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DieseArbeitsmappe" defaultThemeVersion="124226"/>
  <workbookProtection workbookAlgorithmName="SHA-512" workbookHashValue="EDn8F5LXUG8bsa/cZzFGP4LC+eS5aOik8ZwGLzf0XehANFDj4SbhCHoYmp63DQ+9/kS+Bc06YyScfWi79gUrIg==" workbookSaltValue="4PZlu9THUQoWUuyR3mxd5g==" workbookSpinCount="100000" lockStructure="1"/>
  <bookViews>
    <workbookView xWindow="0" yWindow="0" windowWidth="28800" windowHeight="12435"/>
  </bookViews>
  <sheets>
    <sheet name="Jan" sheetId="1" r:id="rId1"/>
    <sheet name="Feb" sheetId="55" r:id="rId2"/>
    <sheet name="Mar" sheetId="54" r:id="rId3"/>
    <sheet name="Apr" sheetId="53" r:id="rId4"/>
    <sheet name="May" sheetId="52" r:id="rId5"/>
    <sheet name="Jun" sheetId="51" r:id="rId6"/>
    <sheet name="Jul" sheetId="50" r:id="rId7"/>
    <sheet name="Aug" sheetId="49" r:id="rId8"/>
    <sheet name="Sep" sheetId="48" r:id="rId9"/>
    <sheet name="Oct" sheetId="47" r:id="rId10"/>
    <sheet name="Nov" sheetId="46" r:id="rId11"/>
    <sheet name="Dec" sheetId="45" r:id="rId12"/>
    <sheet name="Mastertable" sheetId="19" r:id="rId13"/>
    <sheet name="References" sheetId="22" r:id="rId14"/>
    <sheet name="Introduction SAFETY and Quality" sheetId="21" r:id="rId15"/>
    <sheet name="Analysis" sheetId="18" state="hidden" r:id="rId16"/>
  </sheets>
  <definedNames>
    <definedName name="_xlnm._FilterDatabase" localSheetId="3" hidden="1">Apr!$C$13:$AC$13</definedName>
    <definedName name="_xlnm._FilterDatabase" localSheetId="7" hidden="1">Aug!$C$13:$AC$513</definedName>
    <definedName name="_xlnm._FilterDatabase" localSheetId="11" hidden="1">Dec!$C$13:$AC$13</definedName>
    <definedName name="_xlnm._FilterDatabase" localSheetId="1" hidden="1">Feb!$C$13:$AC$13</definedName>
    <definedName name="_xlnm._FilterDatabase" localSheetId="0" hidden="1">Jan!$C$13:$AC$513</definedName>
    <definedName name="_xlnm._FilterDatabase" localSheetId="6" hidden="1">Jul!$C$13:$AC$13</definedName>
    <definedName name="_xlnm._FilterDatabase" localSheetId="5" hidden="1">Jun!$C$13:$AC$513</definedName>
    <definedName name="_xlnm._FilterDatabase" localSheetId="2" hidden="1">Mar!$C$13:$AC$13</definedName>
    <definedName name="_xlnm._FilterDatabase" localSheetId="12" hidden="1">Mastertable!#REF!</definedName>
    <definedName name="_xlnm._FilterDatabase" localSheetId="4" hidden="1">May!$C$13:$AC$513</definedName>
    <definedName name="_xlnm._FilterDatabase" localSheetId="10" hidden="1">Nov!$C$13:$AC$513</definedName>
    <definedName name="_xlnm._FilterDatabase" localSheetId="9" hidden="1">Oct!$C$13:$AC$513</definedName>
    <definedName name="_xlnm._FilterDatabase" localSheetId="13" hidden="1">References!$AC$2:$AE$28</definedName>
    <definedName name="_xlnm._FilterDatabase" localSheetId="8" hidden="1">Sep!$C$13:$AC$513</definedName>
    <definedName name="CARRIER">References!$O$4:$O$460</definedName>
    <definedName name="CARRIER_CUSTOMIZED">References!$G$4:$G$104</definedName>
    <definedName name="CITY">References!$M$4:$M$2022</definedName>
    <definedName name="CITY_CUSTOMIZED">References!$C$4:$C$104</definedName>
    <definedName name="COUNTRY">References!$L$4:$L$248</definedName>
    <definedName name="COUNTRY_CUSTOMIZED">References!$B$4:$B$104</definedName>
    <definedName name="Factory_SAP">References!$AD$2:$AD$28</definedName>
    <definedName name="MODE">Mastertable!$E$6:$E$34</definedName>
    <definedName name="MONTH">References!$W$2:$W$13</definedName>
    <definedName name="MONTH_NO">References!$V$2:$V$13</definedName>
    <definedName name="_xlnm.Print_Area" localSheetId="3">Apr!$A$1:$AD$17</definedName>
    <definedName name="_xlnm.Print_Area" localSheetId="7">Aug!$A$1:$AD$17</definedName>
    <definedName name="_xlnm.Print_Area" localSheetId="11">Dec!$A$1:$AD$17</definedName>
    <definedName name="_xlnm.Print_Area" localSheetId="1">Feb!$A$1:$AD$17</definedName>
    <definedName name="_xlnm.Print_Area" localSheetId="0">Jan!$A$1:$AD$17</definedName>
    <definedName name="_xlnm.Print_Area" localSheetId="6">Jul!$A$1:$AD$17</definedName>
    <definedName name="_xlnm.Print_Area" localSheetId="5">Jun!$A$1:$AD$17</definedName>
    <definedName name="_xlnm.Print_Area" localSheetId="2">Mar!$A$1:$AD$17</definedName>
    <definedName name="_xlnm.Print_Area" localSheetId="4">May!$A$1:$AD$17</definedName>
    <definedName name="_xlnm.Print_Area" localSheetId="10">Nov!$A$1:$AD$17</definedName>
    <definedName name="_xlnm.Print_Area" localSheetId="9">Oct!$A$1:$AD$17</definedName>
    <definedName name="_xlnm.Print_Area" localSheetId="8">Sep!$A$1:$AD$17</definedName>
    <definedName name="YEAR">References!$Y$2:$Y$4</definedName>
    <definedName name="YesNo">References!$P$6:$P$7</definedName>
  </definedNames>
  <calcPr calcId="152511"/>
  <pivotCaches>
    <pivotCache cacheId="0" r:id="rId17"/>
  </pivotCaches>
</workbook>
</file>

<file path=xl/calcChain.xml><?xml version="1.0" encoding="utf-8"?>
<calcChain xmlns="http://schemas.openxmlformats.org/spreadsheetml/2006/main">
  <c r="P10" i="45" l="1"/>
  <c r="O10" i="45"/>
  <c r="N10" i="45"/>
  <c r="M10" i="45"/>
  <c r="L10" i="45"/>
  <c r="K10" i="45"/>
  <c r="P9" i="45"/>
  <c r="O9" i="45"/>
  <c r="N9" i="45"/>
  <c r="M9" i="45"/>
  <c r="L9" i="45"/>
  <c r="K9" i="45"/>
  <c r="P8" i="45"/>
  <c r="O8" i="45"/>
  <c r="N8" i="45"/>
  <c r="M8" i="45"/>
  <c r="L8" i="45"/>
  <c r="K8" i="45"/>
  <c r="P10" i="46"/>
  <c r="O10" i="46"/>
  <c r="N10" i="46"/>
  <c r="M10" i="46"/>
  <c r="L10" i="46"/>
  <c r="K10" i="46"/>
  <c r="P9" i="46"/>
  <c r="O9" i="46"/>
  <c r="N9" i="46"/>
  <c r="M9" i="46"/>
  <c r="L9" i="46"/>
  <c r="K9" i="46"/>
  <c r="P8" i="46"/>
  <c r="O8" i="46"/>
  <c r="N8" i="46"/>
  <c r="M8" i="46"/>
  <c r="L8" i="46"/>
  <c r="K8" i="46"/>
  <c r="P10" i="47"/>
  <c r="O10" i="47"/>
  <c r="N10" i="47"/>
  <c r="M10" i="47"/>
  <c r="L10" i="47"/>
  <c r="K10" i="47"/>
  <c r="P9" i="47"/>
  <c r="O9" i="47"/>
  <c r="N9" i="47"/>
  <c r="M9" i="47"/>
  <c r="L9" i="47"/>
  <c r="K9" i="47"/>
  <c r="P8" i="47"/>
  <c r="O8" i="47"/>
  <c r="N8" i="47"/>
  <c r="M8" i="47"/>
  <c r="L8" i="47"/>
  <c r="K8" i="47"/>
  <c r="P10" i="48"/>
  <c r="O10" i="48"/>
  <c r="N10" i="48"/>
  <c r="M10" i="48"/>
  <c r="L10" i="48"/>
  <c r="K10" i="48"/>
  <c r="P9" i="48"/>
  <c r="O9" i="48"/>
  <c r="N9" i="48"/>
  <c r="M9" i="48"/>
  <c r="L9" i="48"/>
  <c r="K9" i="48"/>
  <c r="P8" i="48"/>
  <c r="O8" i="48"/>
  <c r="N8" i="48"/>
  <c r="M8" i="48"/>
  <c r="L8" i="48"/>
  <c r="K8" i="48"/>
  <c r="P10" i="50"/>
  <c r="O10" i="50"/>
  <c r="N10" i="50"/>
  <c r="M10" i="50"/>
  <c r="L10" i="50"/>
  <c r="K10" i="50"/>
  <c r="P9" i="50"/>
  <c r="O9" i="50"/>
  <c r="N9" i="50"/>
  <c r="M9" i="50"/>
  <c r="L9" i="50"/>
  <c r="K9" i="50"/>
  <c r="P8" i="50"/>
  <c r="O8" i="50"/>
  <c r="N8" i="50"/>
  <c r="M8" i="50"/>
  <c r="L8" i="50"/>
  <c r="K8" i="50"/>
  <c r="P10" i="51"/>
  <c r="O10" i="51"/>
  <c r="N10" i="51"/>
  <c r="M10" i="51"/>
  <c r="L10" i="51"/>
  <c r="K10" i="51"/>
  <c r="P9" i="51"/>
  <c r="O9" i="51"/>
  <c r="N9" i="51"/>
  <c r="M9" i="51"/>
  <c r="L9" i="51"/>
  <c r="K9" i="51"/>
  <c r="P8" i="51"/>
  <c r="O8" i="51"/>
  <c r="N8" i="51"/>
  <c r="M8" i="51"/>
  <c r="L8" i="51"/>
  <c r="K8" i="51"/>
  <c r="P10" i="52"/>
  <c r="O10" i="52"/>
  <c r="N10" i="52"/>
  <c r="M10" i="52"/>
  <c r="L10" i="52"/>
  <c r="K10" i="52"/>
  <c r="P9" i="52"/>
  <c r="O9" i="52"/>
  <c r="N9" i="52"/>
  <c r="M9" i="52"/>
  <c r="L9" i="52"/>
  <c r="K9" i="52"/>
  <c r="P8" i="52"/>
  <c r="O8" i="52"/>
  <c r="N8" i="52"/>
  <c r="M8" i="52"/>
  <c r="L8" i="52"/>
  <c r="K8" i="52"/>
  <c r="P10" i="53"/>
  <c r="O10" i="53"/>
  <c r="N10" i="53"/>
  <c r="M10" i="53"/>
  <c r="L10" i="53"/>
  <c r="K10" i="53"/>
  <c r="P9" i="53"/>
  <c r="O9" i="53"/>
  <c r="N9" i="53"/>
  <c r="M9" i="53"/>
  <c r="L9" i="53"/>
  <c r="K9" i="53"/>
  <c r="P8" i="53"/>
  <c r="O8" i="53"/>
  <c r="N8" i="53"/>
  <c r="M8" i="53"/>
  <c r="L8" i="53"/>
  <c r="K8" i="53"/>
  <c r="P10" i="54"/>
  <c r="O10" i="54"/>
  <c r="N10" i="54"/>
  <c r="M10" i="54"/>
  <c r="L10" i="54"/>
  <c r="K10" i="54"/>
  <c r="P9" i="54"/>
  <c r="O9" i="54"/>
  <c r="N9" i="54"/>
  <c r="M9" i="54"/>
  <c r="L9" i="54"/>
  <c r="K9" i="54"/>
  <c r="P8" i="54"/>
  <c r="O8" i="54"/>
  <c r="N8" i="54"/>
  <c r="M8" i="54"/>
  <c r="L8" i="54"/>
  <c r="K8" i="54"/>
  <c r="P10" i="55"/>
  <c r="O10" i="55"/>
  <c r="N10" i="55"/>
  <c r="M10" i="55"/>
  <c r="L10" i="55"/>
  <c r="K10" i="55"/>
  <c r="P9" i="55"/>
  <c r="O9" i="55"/>
  <c r="N9" i="55"/>
  <c r="M9" i="55"/>
  <c r="L9" i="55"/>
  <c r="K9" i="55"/>
  <c r="P8" i="55"/>
  <c r="O8" i="55"/>
  <c r="N8" i="55"/>
  <c r="M8" i="55"/>
  <c r="L8" i="55"/>
  <c r="K8" i="55"/>
  <c r="P10" i="1"/>
  <c r="O10" i="1"/>
  <c r="N10" i="1"/>
  <c r="M10" i="1"/>
  <c r="L10" i="1"/>
  <c r="K10" i="1"/>
  <c r="P9" i="1"/>
  <c r="O9" i="1"/>
  <c r="N9" i="1"/>
  <c r="M9" i="1"/>
  <c r="L9" i="1"/>
  <c r="K9" i="1"/>
  <c r="P8" i="1"/>
  <c r="O8" i="1"/>
  <c r="N8" i="1"/>
  <c r="M8" i="1"/>
  <c r="L8" i="1"/>
  <c r="K8" i="1"/>
  <c r="P10" i="49"/>
  <c r="O10" i="49"/>
  <c r="N10" i="49"/>
  <c r="L7" i="46" l="1"/>
  <c r="L7" i="47"/>
  <c r="L7" i="48"/>
  <c r="L7" i="50"/>
  <c r="L7" i="51"/>
  <c r="L7" i="52"/>
  <c r="L7" i="53"/>
  <c r="L7" i="54"/>
  <c r="L7" i="55"/>
  <c r="AB513" i="55" l="1"/>
  <c r="AA513" i="55"/>
  <c r="Z513" i="55"/>
  <c r="Y513" i="55"/>
  <c r="X513" i="55"/>
  <c r="R513" i="55"/>
  <c r="E513" i="55"/>
  <c r="AB512" i="55"/>
  <c r="AA512" i="55"/>
  <c r="Z512" i="55"/>
  <c r="Y512" i="55"/>
  <c r="X512" i="55"/>
  <c r="R512" i="55"/>
  <c r="E512" i="55"/>
  <c r="AB511" i="55"/>
  <c r="AA511" i="55"/>
  <c r="Z511" i="55"/>
  <c r="Y511" i="55"/>
  <c r="X511" i="55"/>
  <c r="R511" i="55"/>
  <c r="E511" i="55"/>
  <c r="AB510" i="55"/>
  <c r="AA510" i="55"/>
  <c r="Z510" i="55"/>
  <c r="Y510" i="55"/>
  <c r="X510" i="55"/>
  <c r="R510" i="55"/>
  <c r="E510" i="55"/>
  <c r="AB509" i="55"/>
  <c r="AA509" i="55"/>
  <c r="Z509" i="55"/>
  <c r="Y509" i="55"/>
  <c r="X509" i="55"/>
  <c r="R509" i="55"/>
  <c r="E509" i="55"/>
  <c r="AB508" i="55"/>
  <c r="AA508" i="55"/>
  <c r="Z508" i="55"/>
  <c r="Y508" i="55"/>
  <c r="X508" i="55"/>
  <c r="R508" i="55"/>
  <c r="E508" i="55"/>
  <c r="AB507" i="55"/>
  <c r="AA507" i="55"/>
  <c r="Z507" i="55"/>
  <c r="Y507" i="55"/>
  <c r="X507" i="55"/>
  <c r="R507" i="55"/>
  <c r="E507" i="55"/>
  <c r="AB506" i="55"/>
  <c r="AA506" i="55"/>
  <c r="Z506" i="55"/>
  <c r="Y506" i="55"/>
  <c r="X506" i="55"/>
  <c r="R506" i="55"/>
  <c r="E506" i="55"/>
  <c r="AB505" i="55"/>
  <c r="AA505" i="55"/>
  <c r="Z505" i="55"/>
  <c r="Y505" i="55"/>
  <c r="X505" i="55"/>
  <c r="R505" i="55"/>
  <c r="E505" i="55"/>
  <c r="AB504" i="55"/>
  <c r="AA504" i="55"/>
  <c r="Z504" i="55"/>
  <c r="Y504" i="55"/>
  <c r="X504" i="55"/>
  <c r="R504" i="55"/>
  <c r="E504" i="55"/>
  <c r="AB503" i="55"/>
  <c r="AA503" i="55"/>
  <c r="Z503" i="55"/>
  <c r="Y503" i="55"/>
  <c r="X503" i="55"/>
  <c r="R503" i="55"/>
  <c r="E503" i="55"/>
  <c r="AB502" i="55"/>
  <c r="AA502" i="55"/>
  <c r="Z502" i="55"/>
  <c r="Y502" i="55"/>
  <c r="X502" i="55"/>
  <c r="R502" i="55"/>
  <c r="E502" i="55"/>
  <c r="AB501" i="55"/>
  <c r="AA501" i="55"/>
  <c r="Z501" i="55"/>
  <c r="Y501" i="55"/>
  <c r="X501" i="55"/>
  <c r="R501" i="55"/>
  <c r="E501" i="55"/>
  <c r="AB500" i="55"/>
  <c r="AA500" i="55"/>
  <c r="Z500" i="55"/>
  <c r="Y500" i="55"/>
  <c r="X500" i="55"/>
  <c r="R500" i="55"/>
  <c r="E500" i="55"/>
  <c r="AB499" i="55"/>
  <c r="AA499" i="55"/>
  <c r="Z499" i="55"/>
  <c r="Y499" i="55"/>
  <c r="X499" i="55"/>
  <c r="R499" i="55"/>
  <c r="E499" i="55"/>
  <c r="AB498" i="55"/>
  <c r="AA498" i="55"/>
  <c r="Z498" i="55"/>
  <c r="Y498" i="55"/>
  <c r="X498" i="55"/>
  <c r="R498" i="55"/>
  <c r="E498" i="55"/>
  <c r="AB497" i="55"/>
  <c r="AA497" i="55"/>
  <c r="Z497" i="55"/>
  <c r="Y497" i="55"/>
  <c r="X497" i="55"/>
  <c r="R497" i="55"/>
  <c r="E497" i="55"/>
  <c r="AB496" i="55"/>
  <c r="AA496" i="55"/>
  <c r="Z496" i="55"/>
  <c r="Y496" i="55"/>
  <c r="X496" i="55"/>
  <c r="R496" i="55"/>
  <c r="E496" i="55"/>
  <c r="AB495" i="55"/>
  <c r="AA495" i="55"/>
  <c r="Z495" i="55"/>
  <c r="Y495" i="55"/>
  <c r="X495" i="55"/>
  <c r="R495" i="55"/>
  <c r="E495" i="55"/>
  <c r="AB494" i="55"/>
  <c r="AA494" i="55"/>
  <c r="Z494" i="55"/>
  <c r="Y494" i="55"/>
  <c r="X494" i="55"/>
  <c r="R494" i="55"/>
  <c r="E494" i="55"/>
  <c r="AB493" i="55"/>
  <c r="AA493" i="55"/>
  <c r="Z493" i="55"/>
  <c r="Y493" i="55"/>
  <c r="X493" i="55"/>
  <c r="R493" i="55"/>
  <c r="E493" i="55"/>
  <c r="AB492" i="55"/>
  <c r="AA492" i="55"/>
  <c r="Z492" i="55"/>
  <c r="Y492" i="55"/>
  <c r="X492" i="55"/>
  <c r="R492" i="55"/>
  <c r="E492" i="55"/>
  <c r="AB491" i="55"/>
  <c r="AA491" i="55"/>
  <c r="Z491" i="55"/>
  <c r="Y491" i="55"/>
  <c r="X491" i="55"/>
  <c r="R491" i="55"/>
  <c r="E491" i="55"/>
  <c r="AB490" i="55"/>
  <c r="AA490" i="55"/>
  <c r="Z490" i="55"/>
  <c r="Y490" i="55"/>
  <c r="X490" i="55"/>
  <c r="R490" i="55"/>
  <c r="E490" i="55"/>
  <c r="AB489" i="55"/>
  <c r="AA489" i="55"/>
  <c r="Z489" i="55"/>
  <c r="Y489" i="55"/>
  <c r="X489" i="55"/>
  <c r="R489" i="55"/>
  <c r="E489" i="55"/>
  <c r="AB488" i="55"/>
  <c r="AA488" i="55"/>
  <c r="Z488" i="55"/>
  <c r="Y488" i="55"/>
  <c r="X488" i="55"/>
  <c r="R488" i="55"/>
  <c r="E488" i="55"/>
  <c r="AB487" i="55"/>
  <c r="AA487" i="55"/>
  <c r="Z487" i="55"/>
  <c r="Y487" i="55"/>
  <c r="X487" i="55"/>
  <c r="R487" i="55"/>
  <c r="E487" i="55"/>
  <c r="AB486" i="55"/>
  <c r="AA486" i="55"/>
  <c r="Z486" i="55"/>
  <c r="Y486" i="55"/>
  <c r="X486" i="55"/>
  <c r="R486" i="55"/>
  <c r="E486" i="55"/>
  <c r="AB485" i="55"/>
  <c r="AA485" i="55"/>
  <c r="Z485" i="55"/>
  <c r="Y485" i="55"/>
  <c r="X485" i="55"/>
  <c r="R485" i="55"/>
  <c r="E485" i="55"/>
  <c r="AB484" i="55"/>
  <c r="AA484" i="55"/>
  <c r="Z484" i="55"/>
  <c r="Y484" i="55"/>
  <c r="X484" i="55"/>
  <c r="R484" i="55"/>
  <c r="E484" i="55"/>
  <c r="AB483" i="55"/>
  <c r="AA483" i="55"/>
  <c r="Z483" i="55"/>
  <c r="Y483" i="55"/>
  <c r="X483" i="55"/>
  <c r="R483" i="55"/>
  <c r="E483" i="55"/>
  <c r="AB482" i="55"/>
  <c r="AA482" i="55"/>
  <c r="Z482" i="55"/>
  <c r="Y482" i="55"/>
  <c r="X482" i="55"/>
  <c r="R482" i="55"/>
  <c r="E482" i="55"/>
  <c r="AB481" i="55"/>
  <c r="AA481" i="55"/>
  <c r="Z481" i="55"/>
  <c r="Y481" i="55"/>
  <c r="X481" i="55"/>
  <c r="R481" i="55"/>
  <c r="E481" i="55"/>
  <c r="AB480" i="55"/>
  <c r="AA480" i="55"/>
  <c r="Z480" i="55"/>
  <c r="Y480" i="55"/>
  <c r="X480" i="55"/>
  <c r="R480" i="55"/>
  <c r="E480" i="55"/>
  <c r="AB479" i="55"/>
  <c r="AA479" i="55"/>
  <c r="Z479" i="55"/>
  <c r="Y479" i="55"/>
  <c r="X479" i="55"/>
  <c r="R479" i="55"/>
  <c r="E479" i="55"/>
  <c r="AB478" i="55"/>
  <c r="AA478" i="55"/>
  <c r="Z478" i="55"/>
  <c r="Y478" i="55"/>
  <c r="X478" i="55"/>
  <c r="R478" i="55"/>
  <c r="E478" i="55"/>
  <c r="AB477" i="55"/>
  <c r="AA477" i="55"/>
  <c r="Z477" i="55"/>
  <c r="Y477" i="55"/>
  <c r="X477" i="55"/>
  <c r="R477" i="55"/>
  <c r="E477" i="55"/>
  <c r="AB476" i="55"/>
  <c r="AA476" i="55"/>
  <c r="Z476" i="55"/>
  <c r="Y476" i="55"/>
  <c r="X476" i="55"/>
  <c r="R476" i="55"/>
  <c r="E476" i="55"/>
  <c r="AB475" i="55"/>
  <c r="AA475" i="55"/>
  <c r="Z475" i="55"/>
  <c r="Y475" i="55"/>
  <c r="X475" i="55"/>
  <c r="R475" i="55"/>
  <c r="E475" i="55"/>
  <c r="AB474" i="55"/>
  <c r="AA474" i="55"/>
  <c r="Z474" i="55"/>
  <c r="Y474" i="55"/>
  <c r="X474" i="55"/>
  <c r="R474" i="55"/>
  <c r="E474" i="55"/>
  <c r="AB473" i="55"/>
  <c r="AA473" i="55"/>
  <c r="Z473" i="55"/>
  <c r="Y473" i="55"/>
  <c r="X473" i="55"/>
  <c r="R473" i="55"/>
  <c r="E473" i="55"/>
  <c r="AB472" i="55"/>
  <c r="AA472" i="55"/>
  <c r="Z472" i="55"/>
  <c r="Y472" i="55"/>
  <c r="X472" i="55"/>
  <c r="R472" i="55"/>
  <c r="E472" i="55"/>
  <c r="AB471" i="55"/>
  <c r="AA471" i="55"/>
  <c r="Z471" i="55"/>
  <c r="Y471" i="55"/>
  <c r="X471" i="55"/>
  <c r="R471" i="55"/>
  <c r="E471" i="55"/>
  <c r="AB470" i="55"/>
  <c r="AA470" i="55"/>
  <c r="Z470" i="55"/>
  <c r="Y470" i="55"/>
  <c r="X470" i="55"/>
  <c r="R470" i="55"/>
  <c r="E470" i="55"/>
  <c r="AB469" i="55"/>
  <c r="AA469" i="55"/>
  <c r="Z469" i="55"/>
  <c r="Y469" i="55"/>
  <c r="X469" i="55"/>
  <c r="R469" i="55"/>
  <c r="E469" i="55"/>
  <c r="AB468" i="55"/>
  <c r="AA468" i="55"/>
  <c r="Z468" i="55"/>
  <c r="Y468" i="55"/>
  <c r="X468" i="55"/>
  <c r="R468" i="55"/>
  <c r="E468" i="55"/>
  <c r="AB467" i="55"/>
  <c r="AA467" i="55"/>
  <c r="Z467" i="55"/>
  <c r="Y467" i="55"/>
  <c r="X467" i="55"/>
  <c r="R467" i="55"/>
  <c r="E467" i="55"/>
  <c r="AB466" i="55"/>
  <c r="AA466" i="55"/>
  <c r="Z466" i="55"/>
  <c r="Y466" i="55"/>
  <c r="X466" i="55"/>
  <c r="R466" i="55"/>
  <c r="E466" i="55"/>
  <c r="AB465" i="55"/>
  <c r="AA465" i="55"/>
  <c r="Z465" i="55"/>
  <c r="Y465" i="55"/>
  <c r="X465" i="55"/>
  <c r="R465" i="55"/>
  <c r="E465" i="55"/>
  <c r="AB464" i="55"/>
  <c r="AA464" i="55"/>
  <c r="Z464" i="55"/>
  <c r="Y464" i="55"/>
  <c r="X464" i="55"/>
  <c r="R464" i="55"/>
  <c r="E464" i="55"/>
  <c r="AB463" i="55"/>
  <c r="AA463" i="55"/>
  <c r="Z463" i="55"/>
  <c r="Y463" i="55"/>
  <c r="X463" i="55"/>
  <c r="R463" i="55"/>
  <c r="E463" i="55"/>
  <c r="AB462" i="55"/>
  <c r="AA462" i="55"/>
  <c r="Z462" i="55"/>
  <c r="Y462" i="55"/>
  <c r="X462" i="55"/>
  <c r="R462" i="55"/>
  <c r="E462" i="55"/>
  <c r="AB461" i="55"/>
  <c r="AA461" i="55"/>
  <c r="Z461" i="55"/>
  <c r="Y461" i="55"/>
  <c r="X461" i="55"/>
  <c r="R461" i="55"/>
  <c r="E461" i="55"/>
  <c r="AB460" i="55"/>
  <c r="AA460" i="55"/>
  <c r="Z460" i="55"/>
  <c r="Y460" i="55"/>
  <c r="X460" i="55"/>
  <c r="R460" i="55"/>
  <c r="E460" i="55"/>
  <c r="AB459" i="55"/>
  <c r="AA459" i="55"/>
  <c r="Z459" i="55"/>
  <c r="Y459" i="55"/>
  <c r="X459" i="55"/>
  <c r="R459" i="55"/>
  <c r="E459" i="55"/>
  <c r="AB458" i="55"/>
  <c r="AA458" i="55"/>
  <c r="Z458" i="55"/>
  <c r="Y458" i="55"/>
  <c r="X458" i="55"/>
  <c r="R458" i="55"/>
  <c r="E458" i="55"/>
  <c r="AB457" i="55"/>
  <c r="AA457" i="55"/>
  <c r="Z457" i="55"/>
  <c r="Y457" i="55"/>
  <c r="X457" i="55"/>
  <c r="R457" i="55"/>
  <c r="E457" i="55"/>
  <c r="AB456" i="55"/>
  <c r="AA456" i="55"/>
  <c r="Z456" i="55"/>
  <c r="Y456" i="55"/>
  <c r="X456" i="55"/>
  <c r="R456" i="55"/>
  <c r="E456" i="55"/>
  <c r="AB455" i="55"/>
  <c r="AA455" i="55"/>
  <c r="Z455" i="55"/>
  <c r="Y455" i="55"/>
  <c r="X455" i="55"/>
  <c r="R455" i="55"/>
  <c r="E455" i="55"/>
  <c r="AB454" i="55"/>
  <c r="AA454" i="55"/>
  <c r="Z454" i="55"/>
  <c r="Y454" i="55"/>
  <c r="X454" i="55"/>
  <c r="R454" i="55"/>
  <c r="E454" i="55"/>
  <c r="AB453" i="55"/>
  <c r="AA453" i="55"/>
  <c r="Z453" i="55"/>
  <c r="Y453" i="55"/>
  <c r="X453" i="55"/>
  <c r="R453" i="55"/>
  <c r="E453" i="55"/>
  <c r="AB452" i="55"/>
  <c r="AA452" i="55"/>
  <c r="Z452" i="55"/>
  <c r="Y452" i="55"/>
  <c r="X452" i="55"/>
  <c r="R452" i="55"/>
  <c r="E452" i="55"/>
  <c r="AB451" i="55"/>
  <c r="AA451" i="55"/>
  <c r="Z451" i="55"/>
  <c r="Y451" i="55"/>
  <c r="X451" i="55"/>
  <c r="R451" i="55"/>
  <c r="E451" i="55"/>
  <c r="AB450" i="55"/>
  <c r="AA450" i="55"/>
  <c r="Z450" i="55"/>
  <c r="Y450" i="55"/>
  <c r="X450" i="55"/>
  <c r="R450" i="55"/>
  <c r="E450" i="55"/>
  <c r="AB449" i="55"/>
  <c r="AA449" i="55"/>
  <c r="Z449" i="55"/>
  <c r="Y449" i="55"/>
  <c r="X449" i="55"/>
  <c r="R449" i="55"/>
  <c r="E449" i="55"/>
  <c r="AB448" i="55"/>
  <c r="AA448" i="55"/>
  <c r="Z448" i="55"/>
  <c r="Y448" i="55"/>
  <c r="X448" i="55"/>
  <c r="R448" i="55"/>
  <c r="E448" i="55"/>
  <c r="AB447" i="55"/>
  <c r="AA447" i="55"/>
  <c r="Z447" i="55"/>
  <c r="Y447" i="55"/>
  <c r="X447" i="55"/>
  <c r="R447" i="55"/>
  <c r="E447" i="55"/>
  <c r="AB446" i="55"/>
  <c r="AA446" i="55"/>
  <c r="Z446" i="55"/>
  <c r="Y446" i="55"/>
  <c r="X446" i="55"/>
  <c r="R446" i="55"/>
  <c r="E446" i="55"/>
  <c r="AB445" i="55"/>
  <c r="AA445" i="55"/>
  <c r="Z445" i="55"/>
  <c r="Y445" i="55"/>
  <c r="X445" i="55"/>
  <c r="R445" i="55"/>
  <c r="E445" i="55"/>
  <c r="AB444" i="55"/>
  <c r="AA444" i="55"/>
  <c r="Z444" i="55"/>
  <c r="Y444" i="55"/>
  <c r="X444" i="55"/>
  <c r="R444" i="55"/>
  <c r="E444" i="55"/>
  <c r="AB443" i="55"/>
  <c r="AA443" i="55"/>
  <c r="Z443" i="55"/>
  <c r="Y443" i="55"/>
  <c r="X443" i="55"/>
  <c r="R443" i="55"/>
  <c r="E443" i="55"/>
  <c r="AB442" i="55"/>
  <c r="AA442" i="55"/>
  <c r="Z442" i="55"/>
  <c r="Y442" i="55"/>
  <c r="X442" i="55"/>
  <c r="R442" i="55"/>
  <c r="E442" i="55"/>
  <c r="AB441" i="55"/>
  <c r="AA441" i="55"/>
  <c r="Z441" i="55"/>
  <c r="Y441" i="55"/>
  <c r="X441" i="55"/>
  <c r="R441" i="55"/>
  <c r="E441" i="55"/>
  <c r="AB440" i="55"/>
  <c r="AA440" i="55"/>
  <c r="Z440" i="55"/>
  <c r="Y440" i="55"/>
  <c r="X440" i="55"/>
  <c r="R440" i="55"/>
  <c r="E440" i="55"/>
  <c r="AB439" i="55"/>
  <c r="AA439" i="55"/>
  <c r="Z439" i="55"/>
  <c r="Y439" i="55"/>
  <c r="X439" i="55"/>
  <c r="R439" i="55"/>
  <c r="E439" i="55"/>
  <c r="AB438" i="55"/>
  <c r="AA438" i="55"/>
  <c r="Z438" i="55"/>
  <c r="Y438" i="55"/>
  <c r="X438" i="55"/>
  <c r="R438" i="55"/>
  <c r="E438" i="55"/>
  <c r="AB437" i="55"/>
  <c r="AA437" i="55"/>
  <c r="Z437" i="55"/>
  <c r="Y437" i="55"/>
  <c r="X437" i="55"/>
  <c r="R437" i="55"/>
  <c r="E437" i="55"/>
  <c r="AB436" i="55"/>
  <c r="AA436" i="55"/>
  <c r="Z436" i="55"/>
  <c r="Y436" i="55"/>
  <c r="X436" i="55"/>
  <c r="R436" i="55"/>
  <c r="E436" i="55"/>
  <c r="AB435" i="55"/>
  <c r="AA435" i="55"/>
  <c r="Z435" i="55"/>
  <c r="Y435" i="55"/>
  <c r="X435" i="55"/>
  <c r="R435" i="55"/>
  <c r="E435" i="55"/>
  <c r="AB434" i="55"/>
  <c r="AA434" i="55"/>
  <c r="Z434" i="55"/>
  <c r="Y434" i="55"/>
  <c r="X434" i="55"/>
  <c r="R434" i="55"/>
  <c r="E434" i="55"/>
  <c r="AB433" i="55"/>
  <c r="AA433" i="55"/>
  <c r="Z433" i="55"/>
  <c r="Y433" i="55"/>
  <c r="X433" i="55"/>
  <c r="R433" i="55"/>
  <c r="E433" i="55"/>
  <c r="AB432" i="55"/>
  <c r="AA432" i="55"/>
  <c r="Z432" i="55"/>
  <c r="Y432" i="55"/>
  <c r="X432" i="55"/>
  <c r="R432" i="55"/>
  <c r="E432" i="55"/>
  <c r="AB431" i="55"/>
  <c r="AA431" i="55"/>
  <c r="Z431" i="55"/>
  <c r="Y431" i="55"/>
  <c r="X431" i="55"/>
  <c r="R431" i="55"/>
  <c r="E431" i="55"/>
  <c r="AB430" i="55"/>
  <c r="AA430" i="55"/>
  <c r="Z430" i="55"/>
  <c r="Y430" i="55"/>
  <c r="X430" i="55"/>
  <c r="R430" i="55"/>
  <c r="E430" i="55"/>
  <c r="AB429" i="55"/>
  <c r="AA429" i="55"/>
  <c r="Z429" i="55"/>
  <c r="Y429" i="55"/>
  <c r="X429" i="55"/>
  <c r="R429" i="55"/>
  <c r="E429" i="55"/>
  <c r="AB428" i="55"/>
  <c r="AA428" i="55"/>
  <c r="Z428" i="55"/>
  <c r="Y428" i="55"/>
  <c r="X428" i="55"/>
  <c r="R428" i="55"/>
  <c r="E428" i="55"/>
  <c r="AB427" i="55"/>
  <c r="AA427" i="55"/>
  <c r="Z427" i="55"/>
  <c r="Y427" i="55"/>
  <c r="X427" i="55"/>
  <c r="R427" i="55"/>
  <c r="E427" i="55"/>
  <c r="AB426" i="55"/>
  <c r="AA426" i="55"/>
  <c r="Z426" i="55"/>
  <c r="Y426" i="55"/>
  <c r="X426" i="55"/>
  <c r="R426" i="55"/>
  <c r="E426" i="55"/>
  <c r="AB425" i="55"/>
  <c r="AA425" i="55"/>
  <c r="Z425" i="55"/>
  <c r="Y425" i="55"/>
  <c r="X425" i="55"/>
  <c r="R425" i="55"/>
  <c r="E425" i="55"/>
  <c r="AB424" i="55"/>
  <c r="AA424" i="55"/>
  <c r="Z424" i="55"/>
  <c r="Y424" i="55"/>
  <c r="X424" i="55"/>
  <c r="R424" i="55"/>
  <c r="E424" i="55"/>
  <c r="AB423" i="55"/>
  <c r="AA423" i="55"/>
  <c r="Z423" i="55"/>
  <c r="Y423" i="55"/>
  <c r="X423" i="55"/>
  <c r="R423" i="55"/>
  <c r="E423" i="55"/>
  <c r="AB422" i="55"/>
  <c r="AA422" i="55"/>
  <c r="Z422" i="55"/>
  <c r="Y422" i="55"/>
  <c r="X422" i="55"/>
  <c r="R422" i="55"/>
  <c r="E422" i="55"/>
  <c r="AB421" i="55"/>
  <c r="AA421" i="55"/>
  <c r="Z421" i="55"/>
  <c r="Y421" i="55"/>
  <c r="X421" i="55"/>
  <c r="R421" i="55"/>
  <c r="E421" i="55"/>
  <c r="AB420" i="55"/>
  <c r="AA420" i="55"/>
  <c r="Z420" i="55"/>
  <c r="Y420" i="55"/>
  <c r="X420" i="55"/>
  <c r="R420" i="55"/>
  <c r="E420" i="55"/>
  <c r="AB419" i="55"/>
  <c r="AA419" i="55"/>
  <c r="Z419" i="55"/>
  <c r="Y419" i="55"/>
  <c r="X419" i="55"/>
  <c r="R419" i="55"/>
  <c r="E419" i="55"/>
  <c r="AB418" i="55"/>
  <c r="AA418" i="55"/>
  <c r="Z418" i="55"/>
  <c r="Y418" i="55"/>
  <c r="X418" i="55"/>
  <c r="R418" i="55"/>
  <c r="E418" i="55"/>
  <c r="AB417" i="55"/>
  <c r="AA417" i="55"/>
  <c r="Z417" i="55"/>
  <c r="Y417" i="55"/>
  <c r="X417" i="55"/>
  <c r="R417" i="55"/>
  <c r="E417" i="55"/>
  <c r="AB416" i="55"/>
  <c r="AA416" i="55"/>
  <c r="Z416" i="55"/>
  <c r="Y416" i="55"/>
  <c r="X416" i="55"/>
  <c r="R416" i="55"/>
  <c r="E416" i="55"/>
  <c r="AB415" i="55"/>
  <c r="AA415" i="55"/>
  <c r="Z415" i="55"/>
  <c r="Y415" i="55"/>
  <c r="X415" i="55"/>
  <c r="R415" i="55"/>
  <c r="E415" i="55"/>
  <c r="AB414" i="55"/>
  <c r="AA414" i="55"/>
  <c r="Z414" i="55"/>
  <c r="Y414" i="55"/>
  <c r="X414" i="55"/>
  <c r="R414" i="55"/>
  <c r="E414" i="55"/>
  <c r="AB413" i="55"/>
  <c r="AA413" i="55"/>
  <c r="Z413" i="55"/>
  <c r="Y413" i="55"/>
  <c r="X413" i="55"/>
  <c r="R413" i="55"/>
  <c r="E413" i="55"/>
  <c r="AB412" i="55"/>
  <c r="AA412" i="55"/>
  <c r="Z412" i="55"/>
  <c r="Y412" i="55"/>
  <c r="X412" i="55"/>
  <c r="R412" i="55"/>
  <c r="E412" i="55"/>
  <c r="AB411" i="55"/>
  <c r="AA411" i="55"/>
  <c r="Z411" i="55"/>
  <c r="Y411" i="55"/>
  <c r="X411" i="55"/>
  <c r="R411" i="55"/>
  <c r="E411" i="55"/>
  <c r="AB410" i="55"/>
  <c r="AA410" i="55"/>
  <c r="Z410" i="55"/>
  <c r="Y410" i="55"/>
  <c r="X410" i="55"/>
  <c r="R410" i="55"/>
  <c r="E410" i="55"/>
  <c r="AB409" i="55"/>
  <c r="AA409" i="55"/>
  <c r="Z409" i="55"/>
  <c r="Y409" i="55"/>
  <c r="X409" i="55"/>
  <c r="R409" i="55"/>
  <c r="E409" i="55"/>
  <c r="AB408" i="55"/>
  <c r="AA408" i="55"/>
  <c r="Z408" i="55"/>
  <c r="Y408" i="55"/>
  <c r="X408" i="55"/>
  <c r="R408" i="55"/>
  <c r="E408" i="55"/>
  <c r="AB407" i="55"/>
  <c r="AA407" i="55"/>
  <c r="Z407" i="55"/>
  <c r="Y407" i="55"/>
  <c r="X407" i="55"/>
  <c r="R407" i="55"/>
  <c r="E407" i="55"/>
  <c r="AB406" i="55"/>
  <c r="AA406" i="55"/>
  <c r="Z406" i="55"/>
  <c r="Y406" i="55"/>
  <c r="X406" i="55"/>
  <c r="R406" i="55"/>
  <c r="E406" i="55"/>
  <c r="AB405" i="55"/>
  <c r="AA405" i="55"/>
  <c r="Z405" i="55"/>
  <c r="Y405" i="55"/>
  <c r="X405" i="55"/>
  <c r="R405" i="55"/>
  <c r="E405" i="55"/>
  <c r="AB404" i="55"/>
  <c r="AA404" i="55"/>
  <c r="Z404" i="55"/>
  <c r="Y404" i="55"/>
  <c r="X404" i="55"/>
  <c r="R404" i="55"/>
  <c r="E404" i="55"/>
  <c r="AB403" i="55"/>
  <c r="AA403" i="55"/>
  <c r="Z403" i="55"/>
  <c r="Y403" i="55"/>
  <c r="X403" i="55"/>
  <c r="R403" i="55"/>
  <c r="E403" i="55"/>
  <c r="AB402" i="55"/>
  <c r="AA402" i="55"/>
  <c r="Z402" i="55"/>
  <c r="Y402" i="55"/>
  <c r="X402" i="55"/>
  <c r="R402" i="55"/>
  <c r="E402" i="55"/>
  <c r="AB401" i="55"/>
  <c r="AA401" i="55"/>
  <c r="Z401" i="55"/>
  <c r="Y401" i="55"/>
  <c r="X401" i="55"/>
  <c r="R401" i="55"/>
  <c r="E401" i="55"/>
  <c r="AB400" i="55"/>
  <c r="AA400" i="55"/>
  <c r="Z400" i="55"/>
  <c r="Y400" i="55"/>
  <c r="X400" i="55"/>
  <c r="R400" i="55"/>
  <c r="E400" i="55"/>
  <c r="AB399" i="55"/>
  <c r="AA399" i="55"/>
  <c r="Z399" i="55"/>
  <c r="Y399" i="55"/>
  <c r="X399" i="55"/>
  <c r="R399" i="55"/>
  <c r="E399" i="55"/>
  <c r="AB398" i="55"/>
  <c r="AA398" i="55"/>
  <c r="Z398" i="55"/>
  <c r="Y398" i="55"/>
  <c r="X398" i="55"/>
  <c r="R398" i="55"/>
  <c r="E398" i="55"/>
  <c r="AB397" i="55"/>
  <c r="AA397" i="55"/>
  <c r="Z397" i="55"/>
  <c r="Y397" i="55"/>
  <c r="X397" i="55"/>
  <c r="R397" i="55"/>
  <c r="E397" i="55"/>
  <c r="AB396" i="55"/>
  <c r="AA396" i="55"/>
  <c r="Z396" i="55"/>
  <c r="Y396" i="55"/>
  <c r="X396" i="55"/>
  <c r="R396" i="55"/>
  <c r="E396" i="55"/>
  <c r="AB395" i="55"/>
  <c r="AA395" i="55"/>
  <c r="Z395" i="55"/>
  <c r="Y395" i="55"/>
  <c r="X395" i="55"/>
  <c r="R395" i="55"/>
  <c r="E395" i="55"/>
  <c r="AB394" i="55"/>
  <c r="AA394" i="55"/>
  <c r="Z394" i="55"/>
  <c r="Y394" i="55"/>
  <c r="X394" i="55"/>
  <c r="R394" i="55"/>
  <c r="E394" i="55"/>
  <c r="AB393" i="55"/>
  <c r="AA393" i="55"/>
  <c r="Z393" i="55"/>
  <c r="Y393" i="55"/>
  <c r="X393" i="55"/>
  <c r="R393" i="55"/>
  <c r="E393" i="55"/>
  <c r="AB392" i="55"/>
  <c r="AA392" i="55"/>
  <c r="Z392" i="55"/>
  <c r="Y392" i="55"/>
  <c r="X392" i="55"/>
  <c r="R392" i="55"/>
  <c r="E392" i="55"/>
  <c r="AB391" i="55"/>
  <c r="AA391" i="55"/>
  <c r="Z391" i="55"/>
  <c r="Y391" i="55"/>
  <c r="X391" i="55"/>
  <c r="R391" i="55"/>
  <c r="E391" i="55"/>
  <c r="AB390" i="55"/>
  <c r="AA390" i="55"/>
  <c r="Z390" i="55"/>
  <c r="Y390" i="55"/>
  <c r="X390" i="55"/>
  <c r="R390" i="55"/>
  <c r="E390" i="55"/>
  <c r="AB389" i="55"/>
  <c r="AA389" i="55"/>
  <c r="Z389" i="55"/>
  <c r="Y389" i="55"/>
  <c r="X389" i="55"/>
  <c r="R389" i="55"/>
  <c r="E389" i="55"/>
  <c r="AB388" i="55"/>
  <c r="AA388" i="55"/>
  <c r="Z388" i="55"/>
  <c r="Y388" i="55"/>
  <c r="X388" i="55"/>
  <c r="R388" i="55"/>
  <c r="E388" i="55"/>
  <c r="AB387" i="55"/>
  <c r="AA387" i="55"/>
  <c r="Z387" i="55"/>
  <c r="Y387" i="55"/>
  <c r="X387" i="55"/>
  <c r="R387" i="55"/>
  <c r="E387" i="55"/>
  <c r="AB386" i="55"/>
  <c r="AA386" i="55"/>
  <c r="Z386" i="55"/>
  <c r="Y386" i="55"/>
  <c r="X386" i="55"/>
  <c r="R386" i="55"/>
  <c r="E386" i="55"/>
  <c r="AB385" i="55"/>
  <c r="AA385" i="55"/>
  <c r="Z385" i="55"/>
  <c r="Y385" i="55"/>
  <c r="X385" i="55"/>
  <c r="R385" i="55"/>
  <c r="E385" i="55"/>
  <c r="AB384" i="55"/>
  <c r="AA384" i="55"/>
  <c r="Z384" i="55"/>
  <c r="Y384" i="55"/>
  <c r="X384" i="55"/>
  <c r="R384" i="55"/>
  <c r="E384" i="55"/>
  <c r="AB383" i="55"/>
  <c r="AA383" i="55"/>
  <c r="Z383" i="55"/>
  <c r="Y383" i="55"/>
  <c r="X383" i="55"/>
  <c r="R383" i="55"/>
  <c r="E383" i="55"/>
  <c r="AB382" i="55"/>
  <c r="AA382" i="55"/>
  <c r="Z382" i="55"/>
  <c r="Y382" i="55"/>
  <c r="X382" i="55"/>
  <c r="R382" i="55"/>
  <c r="E382" i="55"/>
  <c r="AB381" i="55"/>
  <c r="AA381" i="55"/>
  <c r="Z381" i="55"/>
  <c r="Y381" i="55"/>
  <c r="X381" i="55"/>
  <c r="R381" i="55"/>
  <c r="E381" i="55"/>
  <c r="AB380" i="55"/>
  <c r="AA380" i="55"/>
  <c r="Z380" i="55"/>
  <c r="Y380" i="55"/>
  <c r="X380" i="55"/>
  <c r="R380" i="55"/>
  <c r="E380" i="55"/>
  <c r="AB379" i="55"/>
  <c r="AA379" i="55"/>
  <c r="Z379" i="55"/>
  <c r="Y379" i="55"/>
  <c r="X379" i="55"/>
  <c r="R379" i="55"/>
  <c r="E379" i="55"/>
  <c r="AB378" i="55"/>
  <c r="AA378" i="55"/>
  <c r="Z378" i="55"/>
  <c r="Y378" i="55"/>
  <c r="X378" i="55"/>
  <c r="R378" i="55"/>
  <c r="E378" i="55"/>
  <c r="AB377" i="55"/>
  <c r="AA377" i="55"/>
  <c r="Z377" i="55"/>
  <c r="Y377" i="55"/>
  <c r="X377" i="55"/>
  <c r="R377" i="55"/>
  <c r="E377" i="55"/>
  <c r="AB376" i="55"/>
  <c r="AA376" i="55"/>
  <c r="Z376" i="55"/>
  <c r="Y376" i="55"/>
  <c r="X376" i="55"/>
  <c r="R376" i="55"/>
  <c r="E376" i="55"/>
  <c r="AB375" i="55"/>
  <c r="AA375" i="55"/>
  <c r="Z375" i="55"/>
  <c r="Y375" i="55"/>
  <c r="X375" i="55"/>
  <c r="R375" i="55"/>
  <c r="E375" i="55"/>
  <c r="AB374" i="55"/>
  <c r="AA374" i="55"/>
  <c r="Z374" i="55"/>
  <c r="Y374" i="55"/>
  <c r="X374" i="55"/>
  <c r="R374" i="55"/>
  <c r="E374" i="55"/>
  <c r="AB373" i="55"/>
  <c r="AA373" i="55"/>
  <c r="Z373" i="55"/>
  <c r="Y373" i="55"/>
  <c r="X373" i="55"/>
  <c r="R373" i="55"/>
  <c r="E373" i="55"/>
  <c r="AB372" i="55"/>
  <c r="AA372" i="55"/>
  <c r="Z372" i="55"/>
  <c r="Y372" i="55"/>
  <c r="X372" i="55"/>
  <c r="R372" i="55"/>
  <c r="E372" i="55"/>
  <c r="AB371" i="55"/>
  <c r="AA371" i="55"/>
  <c r="Z371" i="55"/>
  <c r="Y371" i="55"/>
  <c r="X371" i="55"/>
  <c r="R371" i="55"/>
  <c r="E371" i="55"/>
  <c r="AB370" i="55"/>
  <c r="AA370" i="55"/>
  <c r="Z370" i="55"/>
  <c r="Y370" i="55"/>
  <c r="X370" i="55"/>
  <c r="R370" i="55"/>
  <c r="E370" i="55"/>
  <c r="AB369" i="55"/>
  <c r="AA369" i="55"/>
  <c r="Z369" i="55"/>
  <c r="Y369" i="55"/>
  <c r="X369" i="55"/>
  <c r="R369" i="55"/>
  <c r="E369" i="55"/>
  <c r="AB368" i="55"/>
  <c r="AA368" i="55"/>
  <c r="Z368" i="55"/>
  <c r="Y368" i="55"/>
  <c r="X368" i="55"/>
  <c r="R368" i="55"/>
  <c r="E368" i="55"/>
  <c r="AB367" i="55"/>
  <c r="AA367" i="55"/>
  <c r="Z367" i="55"/>
  <c r="Y367" i="55"/>
  <c r="X367" i="55"/>
  <c r="R367" i="55"/>
  <c r="E367" i="55"/>
  <c r="AB366" i="55"/>
  <c r="AA366" i="55"/>
  <c r="Z366" i="55"/>
  <c r="Y366" i="55"/>
  <c r="X366" i="55"/>
  <c r="R366" i="55"/>
  <c r="E366" i="55"/>
  <c r="AB365" i="55"/>
  <c r="AA365" i="55"/>
  <c r="Z365" i="55"/>
  <c r="Y365" i="55"/>
  <c r="X365" i="55"/>
  <c r="R365" i="55"/>
  <c r="E365" i="55"/>
  <c r="AB364" i="55"/>
  <c r="AA364" i="55"/>
  <c r="Z364" i="55"/>
  <c r="Y364" i="55"/>
  <c r="X364" i="55"/>
  <c r="R364" i="55"/>
  <c r="E364" i="55"/>
  <c r="AB363" i="55"/>
  <c r="AA363" i="55"/>
  <c r="Z363" i="55"/>
  <c r="Y363" i="55"/>
  <c r="X363" i="55"/>
  <c r="R363" i="55"/>
  <c r="E363" i="55"/>
  <c r="AB362" i="55"/>
  <c r="AA362" i="55"/>
  <c r="Z362" i="55"/>
  <c r="Y362" i="55"/>
  <c r="X362" i="55"/>
  <c r="R362" i="55"/>
  <c r="E362" i="55"/>
  <c r="AB361" i="55"/>
  <c r="AA361" i="55"/>
  <c r="Z361" i="55"/>
  <c r="Y361" i="55"/>
  <c r="X361" i="55"/>
  <c r="R361" i="55"/>
  <c r="E361" i="55"/>
  <c r="AB360" i="55"/>
  <c r="AA360" i="55"/>
  <c r="Z360" i="55"/>
  <c r="Y360" i="55"/>
  <c r="X360" i="55"/>
  <c r="R360" i="55"/>
  <c r="E360" i="55"/>
  <c r="AB359" i="55"/>
  <c r="AA359" i="55"/>
  <c r="Z359" i="55"/>
  <c r="Y359" i="55"/>
  <c r="X359" i="55"/>
  <c r="R359" i="55"/>
  <c r="E359" i="55"/>
  <c r="AB358" i="55"/>
  <c r="AA358" i="55"/>
  <c r="Z358" i="55"/>
  <c r="Y358" i="55"/>
  <c r="X358" i="55"/>
  <c r="R358" i="55"/>
  <c r="E358" i="55"/>
  <c r="AB357" i="55"/>
  <c r="AA357" i="55"/>
  <c r="Z357" i="55"/>
  <c r="Y357" i="55"/>
  <c r="X357" i="55"/>
  <c r="R357" i="55"/>
  <c r="E357" i="55"/>
  <c r="AB356" i="55"/>
  <c r="AA356" i="55"/>
  <c r="Z356" i="55"/>
  <c r="Y356" i="55"/>
  <c r="X356" i="55"/>
  <c r="R356" i="55"/>
  <c r="E356" i="55"/>
  <c r="AB355" i="55"/>
  <c r="AA355" i="55"/>
  <c r="Z355" i="55"/>
  <c r="Y355" i="55"/>
  <c r="X355" i="55"/>
  <c r="R355" i="55"/>
  <c r="E355" i="55"/>
  <c r="AB354" i="55"/>
  <c r="AA354" i="55"/>
  <c r="Z354" i="55"/>
  <c r="Y354" i="55"/>
  <c r="X354" i="55"/>
  <c r="R354" i="55"/>
  <c r="E354" i="55"/>
  <c r="AB353" i="55"/>
  <c r="AA353" i="55"/>
  <c r="Z353" i="55"/>
  <c r="Y353" i="55"/>
  <c r="X353" i="55"/>
  <c r="R353" i="55"/>
  <c r="E353" i="55"/>
  <c r="AB352" i="55"/>
  <c r="AA352" i="55"/>
  <c r="Z352" i="55"/>
  <c r="Y352" i="55"/>
  <c r="X352" i="55"/>
  <c r="R352" i="55"/>
  <c r="E352" i="55"/>
  <c r="AB351" i="55"/>
  <c r="AA351" i="55"/>
  <c r="Z351" i="55"/>
  <c r="Y351" i="55"/>
  <c r="X351" i="55"/>
  <c r="R351" i="55"/>
  <c r="E351" i="55"/>
  <c r="AB350" i="55"/>
  <c r="AA350" i="55"/>
  <c r="Z350" i="55"/>
  <c r="Y350" i="55"/>
  <c r="X350" i="55"/>
  <c r="R350" i="55"/>
  <c r="E350" i="55"/>
  <c r="AB349" i="55"/>
  <c r="AA349" i="55"/>
  <c r="Z349" i="55"/>
  <c r="Y349" i="55"/>
  <c r="X349" i="55"/>
  <c r="R349" i="55"/>
  <c r="E349" i="55"/>
  <c r="AB348" i="55"/>
  <c r="AA348" i="55"/>
  <c r="Z348" i="55"/>
  <c r="Y348" i="55"/>
  <c r="X348" i="55"/>
  <c r="R348" i="55"/>
  <c r="E348" i="55"/>
  <c r="AB347" i="55"/>
  <c r="AA347" i="55"/>
  <c r="Z347" i="55"/>
  <c r="Y347" i="55"/>
  <c r="X347" i="55"/>
  <c r="R347" i="55"/>
  <c r="E347" i="55"/>
  <c r="AB346" i="55"/>
  <c r="AA346" i="55"/>
  <c r="Z346" i="55"/>
  <c r="Y346" i="55"/>
  <c r="X346" i="55"/>
  <c r="R346" i="55"/>
  <c r="E346" i="55"/>
  <c r="AB345" i="55"/>
  <c r="AA345" i="55"/>
  <c r="Z345" i="55"/>
  <c r="Y345" i="55"/>
  <c r="X345" i="55"/>
  <c r="R345" i="55"/>
  <c r="E345" i="55"/>
  <c r="AB344" i="55"/>
  <c r="AA344" i="55"/>
  <c r="Z344" i="55"/>
  <c r="Y344" i="55"/>
  <c r="X344" i="55"/>
  <c r="R344" i="55"/>
  <c r="E344" i="55"/>
  <c r="AB343" i="55"/>
  <c r="AA343" i="55"/>
  <c r="Z343" i="55"/>
  <c r="Y343" i="55"/>
  <c r="X343" i="55"/>
  <c r="R343" i="55"/>
  <c r="E343" i="55"/>
  <c r="AB342" i="55"/>
  <c r="AA342" i="55"/>
  <c r="Z342" i="55"/>
  <c r="Y342" i="55"/>
  <c r="X342" i="55"/>
  <c r="R342" i="55"/>
  <c r="E342" i="55"/>
  <c r="AB341" i="55"/>
  <c r="AA341" i="55"/>
  <c r="Z341" i="55"/>
  <c r="Y341" i="55"/>
  <c r="X341" i="55"/>
  <c r="R341" i="55"/>
  <c r="E341" i="55"/>
  <c r="AB340" i="55"/>
  <c r="AA340" i="55"/>
  <c r="Z340" i="55"/>
  <c r="Y340" i="55"/>
  <c r="X340" i="55"/>
  <c r="R340" i="55"/>
  <c r="E340" i="55"/>
  <c r="AB339" i="55"/>
  <c r="AA339" i="55"/>
  <c r="Z339" i="55"/>
  <c r="Y339" i="55"/>
  <c r="X339" i="55"/>
  <c r="R339" i="55"/>
  <c r="E339" i="55"/>
  <c r="AB338" i="55"/>
  <c r="AA338" i="55"/>
  <c r="Z338" i="55"/>
  <c r="Y338" i="55"/>
  <c r="X338" i="55"/>
  <c r="R338" i="55"/>
  <c r="E338" i="55"/>
  <c r="AB337" i="55"/>
  <c r="AA337" i="55"/>
  <c r="Z337" i="55"/>
  <c r="Y337" i="55"/>
  <c r="X337" i="55"/>
  <c r="R337" i="55"/>
  <c r="E337" i="55"/>
  <c r="AB336" i="55"/>
  <c r="AA336" i="55"/>
  <c r="Z336" i="55"/>
  <c r="Y336" i="55"/>
  <c r="X336" i="55"/>
  <c r="R336" i="55"/>
  <c r="E336" i="55"/>
  <c r="AB335" i="55"/>
  <c r="AA335" i="55"/>
  <c r="Z335" i="55"/>
  <c r="Y335" i="55"/>
  <c r="X335" i="55"/>
  <c r="R335" i="55"/>
  <c r="E335" i="55"/>
  <c r="AB334" i="55"/>
  <c r="AA334" i="55"/>
  <c r="Z334" i="55"/>
  <c r="Y334" i="55"/>
  <c r="X334" i="55"/>
  <c r="R334" i="55"/>
  <c r="E334" i="55"/>
  <c r="AB333" i="55"/>
  <c r="AA333" i="55"/>
  <c r="Z333" i="55"/>
  <c r="Y333" i="55"/>
  <c r="X333" i="55"/>
  <c r="R333" i="55"/>
  <c r="E333" i="55"/>
  <c r="AB332" i="55"/>
  <c r="AA332" i="55"/>
  <c r="Z332" i="55"/>
  <c r="Y332" i="55"/>
  <c r="X332" i="55"/>
  <c r="R332" i="55"/>
  <c r="E332" i="55"/>
  <c r="AB331" i="55"/>
  <c r="AA331" i="55"/>
  <c r="Z331" i="55"/>
  <c r="Y331" i="55"/>
  <c r="X331" i="55"/>
  <c r="R331" i="55"/>
  <c r="E331" i="55"/>
  <c r="AB330" i="55"/>
  <c r="AA330" i="55"/>
  <c r="Z330" i="55"/>
  <c r="Y330" i="55"/>
  <c r="X330" i="55"/>
  <c r="R330" i="55"/>
  <c r="E330" i="55"/>
  <c r="AB329" i="55"/>
  <c r="AA329" i="55"/>
  <c r="Z329" i="55"/>
  <c r="Y329" i="55"/>
  <c r="X329" i="55"/>
  <c r="R329" i="55"/>
  <c r="E329" i="55"/>
  <c r="AB328" i="55"/>
  <c r="AA328" i="55"/>
  <c r="Z328" i="55"/>
  <c r="Y328" i="55"/>
  <c r="X328" i="55"/>
  <c r="R328" i="55"/>
  <c r="E328" i="55"/>
  <c r="AB327" i="55"/>
  <c r="AA327" i="55"/>
  <c r="Z327" i="55"/>
  <c r="Y327" i="55"/>
  <c r="X327" i="55"/>
  <c r="R327" i="55"/>
  <c r="E327" i="55"/>
  <c r="AB326" i="55"/>
  <c r="AA326" i="55"/>
  <c r="Z326" i="55"/>
  <c r="Y326" i="55"/>
  <c r="X326" i="55"/>
  <c r="R326" i="55"/>
  <c r="E326" i="55"/>
  <c r="AB325" i="55"/>
  <c r="AA325" i="55"/>
  <c r="Z325" i="55"/>
  <c r="Y325" i="55"/>
  <c r="X325" i="55"/>
  <c r="R325" i="55"/>
  <c r="E325" i="55"/>
  <c r="AB324" i="55"/>
  <c r="AA324" i="55"/>
  <c r="Z324" i="55"/>
  <c r="Y324" i="55"/>
  <c r="X324" i="55"/>
  <c r="R324" i="55"/>
  <c r="E324" i="55"/>
  <c r="AB323" i="55"/>
  <c r="AA323" i="55"/>
  <c r="Z323" i="55"/>
  <c r="Y323" i="55"/>
  <c r="X323" i="55"/>
  <c r="R323" i="55"/>
  <c r="E323" i="55"/>
  <c r="AB322" i="55"/>
  <c r="AA322" i="55"/>
  <c r="Z322" i="55"/>
  <c r="Y322" i="55"/>
  <c r="X322" i="55"/>
  <c r="R322" i="55"/>
  <c r="E322" i="55"/>
  <c r="AB321" i="55"/>
  <c r="AA321" i="55"/>
  <c r="Z321" i="55"/>
  <c r="Y321" i="55"/>
  <c r="X321" i="55"/>
  <c r="R321" i="55"/>
  <c r="E321" i="55"/>
  <c r="AB320" i="55"/>
  <c r="AA320" i="55"/>
  <c r="Z320" i="55"/>
  <c r="Y320" i="55"/>
  <c r="X320" i="55"/>
  <c r="R320" i="55"/>
  <c r="E320" i="55"/>
  <c r="AB319" i="55"/>
  <c r="AA319" i="55"/>
  <c r="Z319" i="55"/>
  <c r="Y319" i="55"/>
  <c r="X319" i="55"/>
  <c r="R319" i="55"/>
  <c r="E319" i="55"/>
  <c r="AB318" i="55"/>
  <c r="AA318" i="55"/>
  <c r="Z318" i="55"/>
  <c r="Y318" i="55"/>
  <c r="X318" i="55"/>
  <c r="R318" i="55"/>
  <c r="E318" i="55"/>
  <c r="AB317" i="55"/>
  <c r="AA317" i="55"/>
  <c r="Z317" i="55"/>
  <c r="Y317" i="55"/>
  <c r="X317" i="55"/>
  <c r="R317" i="55"/>
  <c r="E317" i="55"/>
  <c r="AB316" i="55"/>
  <c r="AA316" i="55"/>
  <c r="Z316" i="55"/>
  <c r="Y316" i="55"/>
  <c r="X316" i="55"/>
  <c r="R316" i="55"/>
  <c r="E316" i="55"/>
  <c r="AB315" i="55"/>
  <c r="AA315" i="55"/>
  <c r="Z315" i="55"/>
  <c r="Y315" i="55"/>
  <c r="X315" i="55"/>
  <c r="R315" i="55"/>
  <c r="E315" i="55"/>
  <c r="AB314" i="55"/>
  <c r="AA314" i="55"/>
  <c r="Z314" i="55"/>
  <c r="Y314" i="55"/>
  <c r="X314" i="55"/>
  <c r="R314" i="55"/>
  <c r="E314" i="55"/>
  <c r="AB313" i="55"/>
  <c r="AA313" i="55"/>
  <c r="Z313" i="55"/>
  <c r="Y313" i="55"/>
  <c r="X313" i="55"/>
  <c r="R313" i="55"/>
  <c r="E313" i="55"/>
  <c r="AB312" i="55"/>
  <c r="AA312" i="55"/>
  <c r="Z312" i="55"/>
  <c r="Y312" i="55"/>
  <c r="X312" i="55"/>
  <c r="R312" i="55"/>
  <c r="E312" i="55"/>
  <c r="AB311" i="55"/>
  <c r="AA311" i="55"/>
  <c r="Z311" i="55"/>
  <c r="Y311" i="55"/>
  <c r="X311" i="55"/>
  <c r="R311" i="55"/>
  <c r="E311" i="55"/>
  <c r="AB310" i="55"/>
  <c r="AA310" i="55"/>
  <c r="Z310" i="55"/>
  <c r="Y310" i="55"/>
  <c r="X310" i="55"/>
  <c r="R310" i="55"/>
  <c r="E310" i="55"/>
  <c r="AB309" i="55"/>
  <c r="AA309" i="55"/>
  <c r="Z309" i="55"/>
  <c r="Y309" i="55"/>
  <c r="X309" i="55"/>
  <c r="R309" i="55"/>
  <c r="E309" i="55"/>
  <c r="AB308" i="55"/>
  <c r="AA308" i="55"/>
  <c r="Z308" i="55"/>
  <c r="Y308" i="55"/>
  <c r="X308" i="55"/>
  <c r="R308" i="55"/>
  <c r="E308" i="55"/>
  <c r="AB307" i="55"/>
  <c r="AA307" i="55"/>
  <c r="Z307" i="55"/>
  <c r="Y307" i="55"/>
  <c r="X307" i="55"/>
  <c r="R307" i="55"/>
  <c r="E307" i="55"/>
  <c r="AB306" i="55"/>
  <c r="AA306" i="55"/>
  <c r="Z306" i="55"/>
  <c r="Y306" i="55"/>
  <c r="X306" i="55"/>
  <c r="R306" i="55"/>
  <c r="E306" i="55"/>
  <c r="AB305" i="55"/>
  <c r="AA305" i="55"/>
  <c r="Z305" i="55"/>
  <c r="Y305" i="55"/>
  <c r="X305" i="55"/>
  <c r="R305" i="55"/>
  <c r="E305" i="55"/>
  <c r="AB304" i="55"/>
  <c r="AA304" i="55"/>
  <c r="Z304" i="55"/>
  <c r="Y304" i="55"/>
  <c r="X304" i="55"/>
  <c r="R304" i="55"/>
  <c r="E304" i="55"/>
  <c r="AB303" i="55"/>
  <c r="AA303" i="55"/>
  <c r="Z303" i="55"/>
  <c r="Y303" i="55"/>
  <c r="X303" i="55"/>
  <c r="R303" i="55"/>
  <c r="E303" i="55"/>
  <c r="AB302" i="55"/>
  <c r="AA302" i="55"/>
  <c r="Z302" i="55"/>
  <c r="Y302" i="55"/>
  <c r="X302" i="55"/>
  <c r="R302" i="55"/>
  <c r="E302" i="55"/>
  <c r="AB301" i="55"/>
  <c r="AA301" i="55"/>
  <c r="Z301" i="55"/>
  <c r="Y301" i="55"/>
  <c r="X301" i="55"/>
  <c r="R301" i="55"/>
  <c r="E301" i="55"/>
  <c r="AB300" i="55"/>
  <c r="AA300" i="55"/>
  <c r="Z300" i="55"/>
  <c r="Y300" i="55"/>
  <c r="X300" i="55"/>
  <c r="R300" i="55"/>
  <c r="E300" i="55"/>
  <c r="AB299" i="55"/>
  <c r="AA299" i="55"/>
  <c r="Z299" i="55"/>
  <c r="Y299" i="55"/>
  <c r="X299" i="55"/>
  <c r="R299" i="55"/>
  <c r="E299" i="55"/>
  <c r="AB298" i="55"/>
  <c r="AA298" i="55"/>
  <c r="Z298" i="55"/>
  <c r="Y298" i="55"/>
  <c r="X298" i="55"/>
  <c r="R298" i="55"/>
  <c r="E298" i="55"/>
  <c r="AB297" i="55"/>
  <c r="AA297" i="55"/>
  <c r="Z297" i="55"/>
  <c r="Y297" i="55"/>
  <c r="X297" i="55"/>
  <c r="R297" i="55"/>
  <c r="E297" i="55"/>
  <c r="AB296" i="55"/>
  <c r="AA296" i="55"/>
  <c r="Z296" i="55"/>
  <c r="Y296" i="55"/>
  <c r="X296" i="55"/>
  <c r="R296" i="55"/>
  <c r="E296" i="55"/>
  <c r="AB295" i="55"/>
  <c r="AA295" i="55"/>
  <c r="Z295" i="55"/>
  <c r="Y295" i="55"/>
  <c r="X295" i="55"/>
  <c r="R295" i="55"/>
  <c r="E295" i="55"/>
  <c r="AB294" i="55"/>
  <c r="AA294" i="55"/>
  <c r="Z294" i="55"/>
  <c r="Y294" i="55"/>
  <c r="X294" i="55"/>
  <c r="R294" i="55"/>
  <c r="E294" i="55"/>
  <c r="AB293" i="55"/>
  <c r="AA293" i="55"/>
  <c r="Z293" i="55"/>
  <c r="Y293" i="55"/>
  <c r="X293" i="55"/>
  <c r="R293" i="55"/>
  <c r="E293" i="55"/>
  <c r="AB292" i="55"/>
  <c r="AA292" i="55"/>
  <c r="Z292" i="55"/>
  <c r="Y292" i="55"/>
  <c r="X292" i="55"/>
  <c r="R292" i="55"/>
  <c r="E292" i="55"/>
  <c r="AB291" i="55"/>
  <c r="AA291" i="55"/>
  <c r="Z291" i="55"/>
  <c r="Y291" i="55"/>
  <c r="X291" i="55"/>
  <c r="R291" i="55"/>
  <c r="E291" i="55"/>
  <c r="AB290" i="55"/>
  <c r="AA290" i="55"/>
  <c r="Z290" i="55"/>
  <c r="Y290" i="55"/>
  <c r="X290" i="55"/>
  <c r="R290" i="55"/>
  <c r="E290" i="55"/>
  <c r="AB289" i="55"/>
  <c r="AA289" i="55"/>
  <c r="Z289" i="55"/>
  <c r="Y289" i="55"/>
  <c r="X289" i="55"/>
  <c r="R289" i="55"/>
  <c r="E289" i="55"/>
  <c r="AB288" i="55"/>
  <c r="AA288" i="55"/>
  <c r="Z288" i="55"/>
  <c r="Y288" i="55"/>
  <c r="X288" i="55"/>
  <c r="R288" i="55"/>
  <c r="E288" i="55"/>
  <c r="AB287" i="55"/>
  <c r="AA287" i="55"/>
  <c r="Z287" i="55"/>
  <c r="Y287" i="55"/>
  <c r="X287" i="55"/>
  <c r="R287" i="55"/>
  <c r="E287" i="55"/>
  <c r="AB286" i="55"/>
  <c r="AA286" i="55"/>
  <c r="Z286" i="55"/>
  <c r="Y286" i="55"/>
  <c r="X286" i="55"/>
  <c r="R286" i="55"/>
  <c r="E286" i="55"/>
  <c r="AB285" i="55"/>
  <c r="AA285" i="55"/>
  <c r="Z285" i="55"/>
  <c r="Y285" i="55"/>
  <c r="X285" i="55"/>
  <c r="R285" i="55"/>
  <c r="E285" i="55"/>
  <c r="AB284" i="55"/>
  <c r="AA284" i="55"/>
  <c r="Z284" i="55"/>
  <c r="Y284" i="55"/>
  <c r="X284" i="55"/>
  <c r="R284" i="55"/>
  <c r="E284" i="55"/>
  <c r="AB283" i="55"/>
  <c r="AA283" i="55"/>
  <c r="Z283" i="55"/>
  <c r="Y283" i="55"/>
  <c r="X283" i="55"/>
  <c r="R283" i="55"/>
  <c r="E283" i="55"/>
  <c r="AB282" i="55"/>
  <c r="AA282" i="55"/>
  <c r="Z282" i="55"/>
  <c r="Y282" i="55"/>
  <c r="X282" i="55"/>
  <c r="R282" i="55"/>
  <c r="E282" i="55"/>
  <c r="AB281" i="55"/>
  <c r="AA281" i="55"/>
  <c r="Z281" i="55"/>
  <c r="Y281" i="55"/>
  <c r="X281" i="55"/>
  <c r="R281" i="55"/>
  <c r="E281" i="55"/>
  <c r="AB280" i="55"/>
  <c r="AA280" i="55"/>
  <c r="Z280" i="55"/>
  <c r="Y280" i="55"/>
  <c r="X280" i="55"/>
  <c r="R280" i="55"/>
  <c r="E280" i="55"/>
  <c r="AB279" i="55"/>
  <c r="AA279" i="55"/>
  <c r="Z279" i="55"/>
  <c r="Y279" i="55"/>
  <c r="X279" i="55"/>
  <c r="R279" i="55"/>
  <c r="E279" i="55"/>
  <c r="AB278" i="55"/>
  <c r="AA278" i="55"/>
  <c r="Z278" i="55"/>
  <c r="Y278" i="55"/>
  <c r="X278" i="55"/>
  <c r="R278" i="55"/>
  <c r="E278" i="55"/>
  <c r="AB277" i="55"/>
  <c r="AA277" i="55"/>
  <c r="Z277" i="55"/>
  <c r="Y277" i="55"/>
  <c r="X277" i="55"/>
  <c r="R277" i="55"/>
  <c r="E277" i="55"/>
  <c r="AB276" i="55"/>
  <c r="AA276" i="55"/>
  <c r="Z276" i="55"/>
  <c r="Y276" i="55"/>
  <c r="X276" i="55"/>
  <c r="R276" i="55"/>
  <c r="E276" i="55"/>
  <c r="AB275" i="55"/>
  <c r="AA275" i="55"/>
  <c r="Z275" i="55"/>
  <c r="Y275" i="55"/>
  <c r="X275" i="55"/>
  <c r="R275" i="55"/>
  <c r="E275" i="55"/>
  <c r="AB274" i="55"/>
  <c r="AA274" i="55"/>
  <c r="Z274" i="55"/>
  <c r="Y274" i="55"/>
  <c r="X274" i="55"/>
  <c r="R274" i="55"/>
  <c r="E274" i="55"/>
  <c r="AB273" i="55"/>
  <c r="AA273" i="55"/>
  <c r="Z273" i="55"/>
  <c r="Y273" i="55"/>
  <c r="X273" i="55"/>
  <c r="R273" i="55"/>
  <c r="E273" i="55"/>
  <c r="AB272" i="55"/>
  <c r="AA272" i="55"/>
  <c r="Z272" i="55"/>
  <c r="Y272" i="55"/>
  <c r="X272" i="55"/>
  <c r="R272" i="55"/>
  <c r="E272" i="55"/>
  <c r="AB271" i="55"/>
  <c r="AA271" i="55"/>
  <c r="Z271" i="55"/>
  <c r="Y271" i="55"/>
  <c r="X271" i="55"/>
  <c r="R271" i="55"/>
  <c r="E271" i="55"/>
  <c r="AB270" i="55"/>
  <c r="AA270" i="55"/>
  <c r="Z270" i="55"/>
  <c r="Y270" i="55"/>
  <c r="X270" i="55"/>
  <c r="R270" i="55"/>
  <c r="E270" i="55"/>
  <c r="AB269" i="55"/>
  <c r="AA269" i="55"/>
  <c r="Z269" i="55"/>
  <c r="Y269" i="55"/>
  <c r="X269" i="55"/>
  <c r="R269" i="55"/>
  <c r="E269" i="55"/>
  <c r="AB268" i="55"/>
  <c r="AA268" i="55"/>
  <c r="Z268" i="55"/>
  <c r="Y268" i="55"/>
  <c r="X268" i="55"/>
  <c r="R268" i="55"/>
  <c r="E268" i="55"/>
  <c r="AB267" i="55"/>
  <c r="AA267" i="55"/>
  <c r="Z267" i="55"/>
  <c r="Y267" i="55"/>
  <c r="X267" i="55"/>
  <c r="R267" i="55"/>
  <c r="E267" i="55"/>
  <c r="AB266" i="55"/>
  <c r="AA266" i="55"/>
  <c r="Z266" i="55"/>
  <c r="Y266" i="55"/>
  <c r="X266" i="55"/>
  <c r="R266" i="55"/>
  <c r="E266" i="55"/>
  <c r="AB265" i="55"/>
  <c r="AA265" i="55"/>
  <c r="Z265" i="55"/>
  <c r="Y265" i="55"/>
  <c r="X265" i="55"/>
  <c r="R265" i="55"/>
  <c r="E265" i="55"/>
  <c r="AB264" i="55"/>
  <c r="AA264" i="55"/>
  <c r="Z264" i="55"/>
  <c r="Y264" i="55"/>
  <c r="X264" i="55"/>
  <c r="R264" i="55"/>
  <c r="E264" i="55"/>
  <c r="AB263" i="55"/>
  <c r="AA263" i="55"/>
  <c r="Z263" i="55"/>
  <c r="Y263" i="55"/>
  <c r="X263" i="55"/>
  <c r="R263" i="55"/>
  <c r="E263" i="55"/>
  <c r="AB262" i="55"/>
  <c r="AA262" i="55"/>
  <c r="Z262" i="55"/>
  <c r="Y262" i="55"/>
  <c r="X262" i="55"/>
  <c r="R262" i="55"/>
  <c r="E262" i="55"/>
  <c r="AB261" i="55"/>
  <c r="AA261" i="55"/>
  <c r="Z261" i="55"/>
  <c r="Y261" i="55"/>
  <c r="X261" i="55"/>
  <c r="R261" i="55"/>
  <c r="E261" i="55"/>
  <c r="AB260" i="55"/>
  <c r="AA260" i="55"/>
  <c r="Z260" i="55"/>
  <c r="Y260" i="55"/>
  <c r="X260" i="55"/>
  <c r="R260" i="55"/>
  <c r="E260" i="55"/>
  <c r="AB259" i="55"/>
  <c r="AA259" i="55"/>
  <c r="Z259" i="55"/>
  <c r="Y259" i="55"/>
  <c r="X259" i="55"/>
  <c r="R259" i="55"/>
  <c r="E259" i="55"/>
  <c r="AB258" i="55"/>
  <c r="AA258" i="55"/>
  <c r="Z258" i="55"/>
  <c r="Y258" i="55"/>
  <c r="X258" i="55"/>
  <c r="R258" i="55"/>
  <c r="E258" i="55"/>
  <c r="AB257" i="55"/>
  <c r="AA257" i="55"/>
  <c r="Z257" i="55"/>
  <c r="Y257" i="55"/>
  <c r="X257" i="55"/>
  <c r="R257" i="55"/>
  <c r="E257" i="55"/>
  <c r="AB256" i="55"/>
  <c r="AA256" i="55"/>
  <c r="Z256" i="55"/>
  <c r="Y256" i="55"/>
  <c r="X256" i="55"/>
  <c r="R256" i="55"/>
  <c r="E256" i="55"/>
  <c r="AB255" i="55"/>
  <c r="AA255" i="55"/>
  <c r="Z255" i="55"/>
  <c r="Y255" i="55"/>
  <c r="X255" i="55"/>
  <c r="R255" i="55"/>
  <c r="E255" i="55"/>
  <c r="AB254" i="55"/>
  <c r="AA254" i="55"/>
  <c r="Z254" i="55"/>
  <c r="Y254" i="55"/>
  <c r="X254" i="55"/>
  <c r="R254" i="55"/>
  <c r="E254" i="55"/>
  <c r="AB253" i="55"/>
  <c r="AA253" i="55"/>
  <c r="Z253" i="55"/>
  <c r="Y253" i="55"/>
  <c r="X253" i="55"/>
  <c r="R253" i="55"/>
  <c r="E253" i="55"/>
  <c r="AB252" i="55"/>
  <c r="AA252" i="55"/>
  <c r="Z252" i="55"/>
  <c r="Y252" i="55"/>
  <c r="X252" i="55"/>
  <c r="R252" i="55"/>
  <c r="E252" i="55"/>
  <c r="AB251" i="55"/>
  <c r="AA251" i="55"/>
  <c r="Z251" i="55"/>
  <c r="Y251" i="55"/>
  <c r="X251" i="55"/>
  <c r="R251" i="55"/>
  <c r="E251" i="55"/>
  <c r="AB250" i="55"/>
  <c r="AA250" i="55"/>
  <c r="Z250" i="55"/>
  <c r="Y250" i="55"/>
  <c r="X250" i="55"/>
  <c r="R250" i="55"/>
  <c r="E250" i="55"/>
  <c r="AB249" i="55"/>
  <c r="AA249" i="55"/>
  <c r="Z249" i="55"/>
  <c r="Y249" i="55"/>
  <c r="X249" i="55"/>
  <c r="R249" i="55"/>
  <c r="E249" i="55"/>
  <c r="AB248" i="55"/>
  <c r="AA248" i="55"/>
  <c r="Z248" i="55"/>
  <c r="Y248" i="55"/>
  <c r="X248" i="55"/>
  <c r="R248" i="55"/>
  <c r="E248" i="55"/>
  <c r="AB247" i="55"/>
  <c r="AA247" i="55"/>
  <c r="Z247" i="55"/>
  <c r="Y247" i="55"/>
  <c r="X247" i="55"/>
  <c r="R247" i="55"/>
  <c r="E247" i="55"/>
  <c r="AB246" i="55"/>
  <c r="AA246" i="55"/>
  <c r="Z246" i="55"/>
  <c r="Y246" i="55"/>
  <c r="X246" i="55"/>
  <c r="R246" i="55"/>
  <c r="E246" i="55"/>
  <c r="AB245" i="55"/>
  <c r="AA245" i="55"/>
  <c r="Z245" i="55"/>
  <c r="Y245" i="55"/>
  <c r="X245" i="55"/>
  <c r="R245" i="55"/>
  <c r="E245" i="55"/>
  <c r="AB244" i="55"/>
  <c r="AA244" i="55"/>
  <c r="Z244" i="55"/>
  <c r="Y244" i="55"/>
  <c r="X244" i="55"/>
  <c r="R244" i="55"/>
  <c r="E244" i="55"/>
  <c r="AB243" i="55"/>
  <c r="AA243" i="55"/>
  <c r="Z243" i="55"/>
  <c r="Y243" i="55"/>
  <c r="X243" i="55"/>
  <c r="R243" i="55"/>
  <c r="E243" i="55"/>
  <c r="AB242" i="55"/>
  <c r="AA242" i="55"/>
  <c r="Z242" i="55"/>
  <c r="Y242" i="55"/>
  <c r="X242" i="55"/>
  <c r="R242" i="55"/>
  <c r="E242" i="55"/>
  <c r="AB241" i="55"/>
  <c r="AA241" i="55"/>
  <c r="Z241" i="55"/>
  <c r="Y241" i="55"/>
  <c r="X241" i="55"/>
  <c r="R241" i="55"/>
  <c r="E241" i="55"/>
  <c r="AB240" i="55"/>
  <c r="AA240" i="55"/>
  <c r="Z240" i="55"/>
  <c r="Y240" i="55"/>
  <c r="X240" i="55"/>
  <c r="R240" i="55"/>
  <c r="E240" i="55"/>
  <c r="AB239" i="55"/>
  <c r="AA239" i="55"/>
  <c r="Z239" i="55"/>
  <c r="Y239" i="55"/>
  <c r="X239" i="55"/>
  <c r="R239" i="55"/>
  <c r="E239" i="55"/>
  <c r="AB238" i="55"/>
  <c r="AA238" i="55"/>
  <c r="Z238" i="55"/>
  <c r="Y238" i="55"/>
  <c r="X238" i="55"/>
  <c r="R238" i="55"/>
  <c r="E238" i="55"/>
  <c r="AB237" i="55"/>
  <c r="AA237" i="55"/>
  <c r="Z237" i="55"/>
  <c r="Y237" i="55"/>
  <c r="X237" i="55"/>
  <c r="R237" i="55"/>
  <c r="E237" i="55"/>
  <c r="AB236" i="55"/>
  <c r="AA236" i="55"/>
  <c r="Z236" i="55"/>
  <c r="Y236" i="55"/>
  <c r="X236" i="55"/>
  <c r="R236" i="55"/>
  <c r="E236" i="55"/>
  <c r="AB235" i="55"/>
  <c r="AA235" i="55"/>
  <c r="Z235" i="55"/>
  <c r="Y235" i="55"/>
  <c r="X235" i="55"/>
  <c r="R235" i="55"/>
  <c r="E235" i="55"/>
  <c r="AB234" i="55"/>
  <c r="AA234" i="55"/>
  <c r="Z234" i="55"/>
  <c r="Y234" i="55"/>
  <c r="X234" i="55"/>
  <c r="R234" i="55"/>
  <c r="E234" i="55"/>
  <c r="AB233" i="55"/>
  <c r="AA233" i="55"/>
  <c r="Z233" i="55"/>
  <c r="Y233" i="55"/>
  <c r="X233" i="55"/>
  <c r="R233" i="55"/>
  <c r="E233" i="55"/>
  <c r="AB232" i="55"/>
  <c r="AA232" i="55"/>
  <c r="Z232" i="55"/>
  <c r="Y232" i="55"/>
  <c r="X232" i="55"/>
  <c r="R232" i="55"/>
  <c r="E232" i="55"/>
  <c r="AB231" i="55"/>
  <c r="AA231" i="55"/>
  <c r="Z231" i="55"/>
  <c r="Y231" i="55"/>
  <c r="X231" i="55"/>
  <c r="R231" i="55"/>
  <c r="E231" i="55"/>
  <c r="AB230" i="55"/>
  <c r="AA230" i="55"/>
  <c r="Z230" i="55"/>
  <c r="Y230" i="55"/>
  <c r="X230" i="55"/>
  <c r="R230" i="55"/>
  <c r="E230" i="55"/>
  <c r="AB229" i="55"/>
  <c r="AA229" i="55"/>
  <c r="Z229" i="55"/>
  <c r="Y229" i="55"/>
  <c r="X229" i="55"/>
  <c r="R229" i="55"/>
  <c r="E229" i="55"/>
  <c r="AB228" i="55"/>
  <c r="AA228" i="55"/>
  <c r="Z228" i="55"/>
  <c r="Y228" i="55"/>
  <c r="X228" i="55"/>
  <c r="R228" i="55"/>
  <c r="E228" i="55"/>
  <c r="AB227" i="55"/>
  <c r="AA227" i="55"/>
  <c r="Z227" i="55"/>
  <c r="Y227" i="55"/>
  <c r="X227" i="55"/>
  <c r="R227" i="55"/>
  <c r="E227" i="55"/>
  <c r="AB226" i="55"/>
  <c r="AA226" i="55"/>
  <c r="Z226" i="55"/>
  <c r="Y226" i="55"/>
  <c r="X226" i="55"/>
  <c r="R226" i="55"/>
  <c r="E226" i="55"/>
  <c r="AB225" i="55"/>
  <c r="AA225" i="55"/>
  <c r="Z225" i="55"/>
  <c r="Y225" i="55"/>
  <c r="X225" i="55"/>
  <c r="R225" i="55"/>
  <c r="E225" i="55"/>
  <c r="AB224" i="55"/>
  <c r="AA224" i="55"/>
  <c r="Z224" i="55"/>
  <c r="Y224" i="55"/>
  <c r="X224" i="55"/>
  <c r="R224" i="55"/>
  <c r="E224" i="55"/>
  <c r="AB223" i="55"/>
  <c r="AA223" i="55"/>
  <c r="Z223" i="55"/>
  <c r="Y223" i="55"/>
  <c r="X223" i="55"/>
  <c r="R223" i="55"/>
  <c r="E223" i="55"/>
  <c r="AB222" i="55"/>
  <c r="AA222" i="55"/>
  <c r="Z222" i="55"/>
  <c r="Y222" i="55"/>
  <c r="X222" i="55"/>
  <c r="R222" i="55"/>
  <c r="E222" i="55"/>
  <c r="AB221" i="55"/>
  <c r="AA221" i="55"/>
  <c r="Z221" i="55"/>
  <c r="Y221" i="55"/>
  <c r="X221" i="55"/>
  <c r="R221" i="55"/>
  <c r="E221" i="55"/>
  <c r="AB220" i="55"/>
  <c r="AA220" i="55"/>
  <c r="Z220" i="55"/>
  <c r="Y220" i="55"/>
  <c r="X220" i="55"/>
  <c r="R220" i="55"/>
  <c r="E220" i="55"/>
  <c r="AB219" i="55"/>
  <c r="AA219" i="55"/>
  <c r="Z219" i="55"/>
  <c r="Y219" i="55"/>
  <c r="X219" i="55"/>
  <c r="R219" i="55"/>
  <c r="E219" i="55"/>
  <c r="AB218" i="55"/>
  <c r="AA218" i="55"/>
  <c r="Z218" i="55"/>
  <c r="Y218" i="55"/>
  <c r="X218" i="55"/>
  <c r="R218" i="55"/>
  <c r="E218" i="55"/>
  <c r="AB217" i="55"/>
  <c r="AA217" i="55"/>
  <c r="Z217" i="55"/>
  <c r="Y217" i="55"/>
  <c r="X217" i="55"/>
  <c r="R217" i="55"/>
  <c r="E217" i="55"/>
  <c r="AB216" i="55"/>
  <c r="AA216" i="55"/>
  <c r="Z216" i="55"/>
  <c r="Y216" i="55"/>
  <c r="X216" i="55"/>
  <c r="R216" i="55"/>
  <c r="E216" i="55"/>
  <c r="AB215" i="55"/>
  <c r="AA215" i="55"/>
  <c r="Z215" i="55"/>
  <c r="Y215" i="55"/>
  <c r="X215" i="55"/>
  <c r="R215" i="55"/>
  <c r="E215" i="55"/>
  <c r="AB214" i="55"/>
  <c r="AA214" i="55"/>
  <c r="Z214" i="55"/>
  <c r="Y214" i="55"/>
  <c r="X214" i="55"/>
  <c r="R214" i="55"/>
  <c r="E214" i="55"/>
  <c r="AB213" i="55"/>
  <c r="AA213" i="55"/>
  <c r="Z213" i="55"/>
  <c r="Y213" i="55"/>
  <c r="X213" i="55"/>
  <c r="R213" i="55"/>
  <c r="E213" i="55"/>
  <c r="AB212" i="55"/>
  <c r="AA212" i="55"/>
  <c r="Z212" i="55"/>
  <c r="Y212" i="55"/>
  <c r="X212" i="55"/>
  <c r="R212" i="55"/>
  <c r="E212" i="55"/>
  <c r="AB211" i="55"/>
  <c r="AA211" i="55"/>
  <c r="Z211" i="55"/>
  <c r="Y211" i="55"/>
  <c r="X211" i="55"/>
  <c r="R211" i="55"/>
  <c r="E211" i="55"/>
  <c r="AB210" i="55"/>
  <c r="AA210" i="55"/>
  <c r="Z210" i="55"/>
  <c r="Y210" i="55"/>
  <c r="X210" i="55"/>
  <c r="R210" i="55"/>
  <c r="E210" i="55"/>
  <c r="AB209" i="55"/>
  <c r="AA209" i="55"/>
  <c r="Z209" i="55"/>
  <c r="Y209" i="55"/>
  <c r="X209" i="55"/>
  <c r="R209" i="55"/>
  <c r="E209" i="55"/>
  <c r="AB208" i="55"/>
  <c r="AA208" i="55"/>
  <c r="Z208" i="55"/>
  <c r="Y208" i="55"/>
  <c r="X208" i="55"/>
  <c r="R208" i="55"/>
  <c r="E208" i="55"/>
  <c r="AB207" i="55"/>
  <c r="AA207" i="55"/>
  <c r="Z207" i="55"/>
  <c r="Y207" i="55"/>
  <c r="X207" i="55"/>
  <c r="R207" i="55"/>
  <c r="E207" i="55"/>
  <c r="AB206" i="55"/>
  <c r="AA206" i="55"/>
  <c r="Z206" i="55"/>
  <c r="Y206" i="55"/>
  <c r="X206" i="55"/>
  <c r="R206" i="55"/>
  <c r="E206" i="55"/>
  <c r="AB205" i="55"/>
  <c r="AA205" i="55"/>
  <c r="Z205" i="55"/>
  <c r="Y205" i="55"/>
  <c r="X205" i="55"/>
  <c r="R205" i="55"/>
  <c r="E205" i="55"/>
  <c r="AB204" i="55"/>
  <c r="AA204" i="55"/>
  <c r="Z204" i="55"/>
  <c r="Y204" i="55"/>
  <c r="X204" i="55"/>
  <c r="R204" i="55"/>
  <c r="E204" i="55"/>
  <c r="AB203" i="55"/>
  <c r="AA203" i="55"/>
  <c r="Z203" i="55"/>
  <c r="Y203" i="55"/>
  <c r="X203" i="55"/>
  <c r="R203" i="55"/>
  <c r="E203" i="55"/>
  <c r="AB202" i="55"/>
  <c r="AA202" i="55"/>
  <c r="Z202" i="55"/>
  <c r="Y202" i="55"/>
  <c r="X202" i="55"/>
  <c r="R202" i="55"/>
  <c r="E202" i="55"/>
  <c r="AB201" i="55"/>
  <c r="AA201" i="55"/>
  <c r="Z201" i="55"/>
  <c r="Y201" i="55"/>
  <c r="X201" i="55"/>
  <c r="R201" i="55"/>
  <c r="E201" i="55"/>
  <c r="AB200" i="55"/>
  <c r="AA200" i="55"/>
  <c r="Z200" i="55"/>
  <c r="Y200" i="55"/>
  <c r="X200" i="55"/>
  <c r="R200" i="55"/>
  <c r="E200" i="55"/>
  <c r="AB199" i="55"/>
  <c r="AA199" i="55"/>
  <c r="Z199" i="55"/>
  <c r="Y199" i="55"/>
  <c r="X199" i="55"/>
  <c r="R199" i="55"/>
  <c r="E199" i="55"/>
  <c r="AB198" i="55"/>
  <c r="AA198" i="55"/>
  <c r="Z198" i="55"/>
  <c r="Y198" i="55"/>
  <c r="X198" i="55"/>
  <c r="R198" i="55"/>
  <c r="E198" i="55"/>
  <c r="AB197" i="55"/>
  <c r="AA197" i="55"/>
  <c r="Z197" i="55"/>
  <c r="Y197" i="55"/>
  <c r="X197" i="55"/>
  <c r="R197" i="55"/>
  <c r="E197" i="55"/>
  <c r="AB196" i="55"/>
  <c r="AA196" i="55"/>
  <c r="Z196" i="55"/>
  <c r="Y196" i="55"/>
  <c r="X196" i="55"/>
  <c r="R196" i="55"/>
  <c r="E196" i="55"/>
  <c r="AB195" i="55"/>
  <c r="AA195" i="55"/>
  <c r="Z195" i="55"/>
  <c r="Y195" i="55"/>
  <c r="X195" i="55"/>
  <c r="R195" i="55"/>
  <c r="E195" i="55"/>
  <c r="AB194" i="55"/>
  <c r="AA194" i="55"/>
  <c r="Z194" i="55"/>
  <c r="Y194" i="55"/>
  <c r="X194" i="55"/>
  <c r="R194" i="55"/>
  <c r="E194" i="55"/>
  <c r="AB193" i="55"/>
  <c r="AA193" i="55"/>
  <c r="Z193" i="55"/>
  <c r="Y193" i="55"/>
  <c r="X193" i="55"/>
  <c r="R193" i="55"/>
  <c r="E193" i="55"/>
  <c r="AB192" i="55"/>
  <c r="AA192" i="55"/>
  <c r="Z192" i="55"/>
  <c r="Y192" i="55"/>
  <c r="X192" i="55"/>
  <c r="R192" i="55"/>
  <c r="E192" i="55"/>
  <c r="AB191" i="55"/>
  <c r="AA191" i="55"/>
  <c r="Z191" i="55"/>
  <c r="Y191" i="55"/>
  <c r="X191" i="55"/>
  <c r="R191" i="55"/>
  <c r="E191" i="55"/>
  <c r="AB190" i="55"/>
  <c r="AA190" i="55"/>
  <c r="Z190" i="55"/>
  <c r="Y190" i="55"/>
  <c r="X190" i="55"/>
  <c r="R190" i="55"/>
  <c r="E190" i="55"/>
  <c r="AB189" i="55"/>
  <c r="AA189" i="55"/>
  <c r="Z189" i="55"/>
  <c r="Y189" i="55"/>
  <c r="X189" i="55"/>
  <c r="R189" i="55"/>
  <c r="E189" i="55"/>
  <c r="AB188" i="55"/>
  <c r="AA188" i="55"/>
  <c r="Z188" i="55"/>
  <c r="Y188" i="55"/>
  <c r="X188" i="55"/>
  <c r="R188" i="55"/>
  <c r="E188" i="55"/>
  <c r="AB187" i="55"/>
  <c r="AA187" i="55"/>
  <c r="Z187" i="55"/>
  <c r="Y187" i="55"/>
  <c r="X187" i="55"/>
  <c r="R187" i="55"/>
  <c r="E187" i="55"/>
  <c r="AB186" i="55"/>
  <c r="AA186" i="55"/>
  <c r="Z186" i="55"/>
  <c r="Y186" i="55"/>
  <c r="X186" i="55"/>
  <c r="R186" i="55"/>
  <c r="E186" i="55"/>
  <c r="AB185" i="55"/>
  <c r="AA185" i="55"/>
  <c r="Z185" i="55"/>
  <c r="Y185" i="55"/>
  <c r="X185" i="55"/>
  <c r="R185" i="55"/>
  <c r="E185" i="55"/>
  <c r="AB184" i="55"/>
  <c r="AA184" i="55"/>
  <c r="Z184" i="55"/>
  <c r="Y184" i="55"/>
  <c r="X184" i="55"/>
  <c r="R184" i="55"/>
  <c r="E184" i="55"/>
  <c r="AB183" i="55"/>
  <c r="AA183" i="55"/>
  <c r="Z183" i="55"/>
  <c r="Y183" i="55"/>
  <c r="X183" i="55"/>
  <c r="R183" i="55"/>
  <c r="E183" i="55"/>
  <c r="AB182" i="55"/>
  <c r="AA182" i="55"/>
  <c r="Z182" i="55"/>
  <c r="Y182" i="55"/>
  <c r="X182" i="55"/>
  <c r="R182" i="55"/>
  <c r="E182" i="55"/>
  <c r="AB181" i="55"/>
  <c r="AA181" i="55"/>
  <c r="Z181" i="55"/>
  <c r="Y181" i="55"/>
  <c r="X181" i="55"/>
  <c r="R181" i="55"/>
  <c r="E181" i="55"/>
  <c r="AB180" i="55"/>
  <c r="AA180" i="55"/>
  <c r="Z180" i="55"/>
  <c r="Y180" i="55"/>
  <c r="X180" i="55"/>
  <c r="R180" i="55"/>
  <c r="E180" i="55"/>
  <c r="AB179" i="55"/>
  <c r="AA179" i="55"/>
  <c r="Z179" i="55"/>
  <c r="Y179" i="55"/>
  <c r="X179" i="55"/>
  <c r="R179" i="55"/>
  <c r="E179" i="55"/>
  <c r="AB178" i="55"/>
  <c r="AA178" i="55"/>
  <c r="Z178" i="55"/>
  <c r="Y178" i="55"/>
  <c r="X178" i="55"/>
  <c r="R178" i="55"/>
  <c r="E178" i="55"/>
  <c r="AB177" i="55"/>
  <c r="AA177" i="55"/>
  <c r="Z177" i="55"/>
  <c r="Y177" i="55"/>
  <c r="X177" i="55"/>
  <c r="R177" i="55"/>
  <c r="E177" i="55"/>
  <c r="AB176" i="55"/>
  <c r="AA176" i="55"/>
  <c r="Z176" i="55"/>
  <c r="Y176" i="55"/>
  <c r="X176" i="55"/>
  <c r="R176" i="55"/>
  <c r="E176" i="55"/>
  <c r="AB175" i="55"/>
  <c r="AA175" i="55"/>
  <c r="Z175" i="55"/>
  <c r="Y175" i="55"/>
  <c r="X175" i="55"/>
  <c r="R175" i="55"/>
  <c r="E175" i="55"/>
  <c r="AB174" i="55"/>
  <c r="AA174" i="55"/>
  <c r="Z174" i="55"/>
  <c r="Y174" i="55"/>
  <c r="X174" i="55"/>
  <c r="R174" i="55"/>
  <c r="E174" i="55"/>
  <c r="AB173" i="55"/>
  <c r="AA173" i="55"/>
  <c r="Z173" i="55"/>
  <c r="Y173" i="55"/>
  <c r="X173" i="55"/>
  <c r="R173" i="55"/>
  <c r="E173" i="55"/>
  <c r="AB172" i="55"/>
  <c r="AA172" i="55"/>
  <c r="Z172" i="55"/>
  <c r="Y172" i="55"/>
  <c r="X172" i="55"/>
  <c r="R172" i="55"/>
  <c r="E172" i="55"/>
  <c r="AB171" i="55"/>
  <c r="AA171" i="55"/>
  <c r="Z171" i="55"/>
  <c r="Y171" i="55"/>
  <c r="X171" i="55"/>
  <c r="R171" i="55"/>
  <c r="E171" i="55"/>
  <c r="AB170" i="55"/>
  <c r="AA170" i="55"/>
  <c r="Z170" i="55"/>
  <c r="Y170" i="55"/>
  <c r="X170" i="55"/>
  <c r="R170" i="55"/>
  <c r="E170" i="55"/>
  <c r="AB169" i="55"/>
  <c r="AA169" i="55"/>
  <c r="Z169" i="55"/>
  <c r="Y169" i="55"/>
  <c r="X169" i="55"/>
  <c r="R169" i="55"/>
  <c r="E169" i="55"/>
  <c r="AB168" i="55"/>
  <c r="AA168" i="55"/>
  <c r="Z168" i="55"/>
  <c r="Y168" i="55"/>
  <c r="X168" i="55"/>
  <c r="R168" i="55"/>
  <c r="E168" i="55"/>
  <c r="AB167" i="55"/>
  <c r="AA167" i="55"/>
  <c r="Z167" i="55"/>
  <c r="Y167" i="55"/>
  <c r="X167" i="55"/>
  <c r="R167" i="55"/>
  <c r="E167" i="55"/>
  <c r="AB166" i="55"/>
  <c r="AA166" i="55"/>
  <c r="Z166" i="55"/>
  <c r="Y166" i="55"/>
  <c r="X166" i="55"/>
  <c r="R166" i="55"/>
  <c r="E166" i="55"/>
  <c r="AB165" i="55"/>
  <c r="AA165" i="55"/>
  <c r="Z165" i="55"/>
  <c r="Y165" i="55"/>
  <c r="X165" i="55"/>
  <c r="R165" i="55"/>
  <c r="E165" i="55"/>
  <c r="AB164" i="55"/>
  <c r="AA164" i="55"/>
  <c r="Z164" i="55"/>
  <c r="Y164" i="55"/>
  <c r="X164" i="55"/>
  <c r="R164" i="55"/>
  <c r="E164" i="55"/>
  <c r="AB163" i="55"/>
  <c r="AA163" i="55"/>
  <c r="Z163" i="55"/>
  <c r="Y163" i="55"/>
  <c r="X163" i="55"/>
  <c r="R163" i="55"/>
  <c r="E163" i="55"/>
  <c r="AB162" i="55"/>
  <c r="AA162" i="55"/>
  <c r="Z162" i="55"/>
  <c r="Y162" i="55"/>
  <c r="X162" i="55"/>
  <c r="R162" i="55"/>
  <c r="E162" i="55"/>
  <c r="AB161" i="55"/>
  <c r="AA161" i="55"/>
  <c r="Z161" i="55"/>
  <c r="Y161" i="55"/>
  <c r="X161" i="55"/>
  <c r="R161" i="55"/>
  <c r="E161" i="55"/>
  <c r="AB160" i="55"/>
  <c r="AA160" i="55"/>
  <c r="Z160" i="55"/>
  <c r="Y160" i="55"/>
  <c r="X160" i="55"/>
  <c r="R160" i="55"/>
  <c r="E160" i="55"/>
  <c r="AB159" i="55"/>
  <c r="AA159" i="55"/>
  <c r="Z159" i="55"/>
  <c r="Y159" i="55"/>
  <c r="X159" i="55"/>
  <c r="R159" i="55"/>
  <c r="E159" i="55"/>
  <c r="AB158" i="55"/>
  <c r="AA158" i="55"/>
  <c r="Z158" i="55"/>
  <c r="Y158" i="55"/>
  <c r="X158" i="55"/>
  <c r="R158" i="55"/>
  <c r="E158" i="55"/>
  <c r="AB157" i="55"/>
  <c r="AA157" i="55"/>
  <c r="Z157" i="55"/>
  <c r="Y157" i="55"/>
  <c r="X157" i="55"/>
  <c r="R157" i="55"/>
  <c r="E157" i="55"/>
  <c r="AB156" i="55"/>
  <c r="AA156" i="55"/>
  <c r="Z156" i="55"/>
  <c r="Y156" i="55"/>
  <c r="X156" i="55"/>
  <c r="R156" i="55"/>
  <c r="E156" i="55"/>
  <c r="AB155" i="55"/>
  <c r="AA155" i="55"/>
  <c r="Z155" i="55"/>
  <c r="Y155" i="55"/>
  <c r="X155" i="55"/>
  <c r="R155" i="55"/>
  <c r="E155" i="55"/>
  <c r="AB154" i="55"/>
  <c r="AA154" i="55"/>
  <c r="Z154" i="55"/>
  <c r="Y154" i="55"/>
  <c r="X154" i="55"/>
  <c r="R154" i="55"/>
  <c r="E154" i="55"/>
  <c r="AB153" i="55"/>
  <c r="AA153" i="55"/>
  <c r="Z153" i="55"/>
  <c r="Y153" i="55"/>
  <c r="X153" i="55"/>
  <c r="R153" i="55"/>
  <c r="E153" i="55"/>
  <c r="AB152" i="55"/>
  <c r="AA152" i="55"/>
  <c r="Z152" i="55"/>
  <c r="Y152" i="55"/>
  <c r="X152" i="55"/>
  <c r="R152" i="55"/>
  <c r="E152" i="55"/>
  <c r="AB151" i="55"/>
  <c r="AA151" i="55"/>
  <c r="Z151" i="55"/>
  <c r="Y151" i="55"/>
  <c r="X151" i="55"/>
  <c r="R151" i="55"/>
  <c r="E151" i="55"/>
  <c r="AB150" i="55"/>
  <c r="AA150" i="55"/>
  <c r="Z150" i="55"/>
  <c r="Y150" i="55"/>
  <c r="X150" i="55"/>
  <c r="R150" i="55"/>
  <c r="E150" i="55"/>
  <c r="AB149" i="55"/>
  <c r="AA149" i="55"/>
  <c r="Z149" i="55"/>
  <c r="Y149" i="55"/>
  <c r="X149" i="55"/>
  <c r="R149" i="55"/>
  <c r="E149" i="55"/>
  <c r="AB148" i="55"/>
  <c r="AA148" i="55"/>
  <c r="Z148" i="55"/>
  <c r="Y148" i="55"/>
  <c r="X148" i="55"/>
  <c r="R148" i="55"/>
  <c r="E148" i="55"/>
  <c r="AB147" i="55"/>
  <c r="AA147" i="55"/>
  <c r="Z147" i="55"/>
  <c r="Y147" i="55"/>
  <c r="X147" i="55"/>
  <c r="R147" i="55"/>
  <c r="E147" i="55"/>
  <c r="AB146" i="55"/>
  <c r="AA146" i="55"/>
  <c r="Z146" i="55"/>
  <c r="Y146" i="55"/>
  <c r="X146" i="55"/>
  <c r="R146" i="55"/>
  <c r="E146" i="55"/>
  <c r="AB145" i="55"/>
  <c r="AA145" i="55"/>
  <c r="Z145" i="55"/>
  <c r="Y145" i="55"/>
  <c r="X145" i="55"/>
  <c r="R145" i="55"/>
  <c r="E145" i="55"/>
  <c r="AB144" i="55"/>
  <c r="AA144" i="55"/>
  <c r="Z144" i="55"/>
  <c r="Y144" i="55"/>
  <c r="X144" i="55"/>
  <c r="R144" i="55"/>
  <c r="E144" i="55"/>
  <c r="AB143" i="55"/>
  <c r="AA143" i="55"/>
  <c r="Z143" i="55"/>
  <c r="Y143" i="55"/>
  <c r="X143" i="55"/>
  <c r="R143" i="55"/>
  <c r="E143" i="55"/>
  <c r="AB142" i="55"/>
  <c r="AA142" i="55"/>
  <c r="Z142" i="55"/>
  <c r="Y142" i="55"/>
  <c r="X142" i="55"/>
  <c r="R142" i="55"/>
  <c r="E142" i="55"/>
  <c r="AB141" i="55"/>
  <c r="AA141" i="55"/>
  <c r="Z141" i="55"/>
  <c r="Y141" i="55"/>
  <c r="X141" i="55"/>
  <c r="R141" i="55"/>
  <c r="E141" i="55"/>
  <c r="AB140" i="55"/>
  <c r="AA140" i="55"/>
  <c r="Z140" i="55"/>
  <c r="Y140" i="55"/>
  <c r="X140" i="55"/>
  <c r="R140" i="55"/>
  <c r="E140" i="55"/>
  <c r="AB139" i="55"/>
  <c r="AA139" i="55"/>
  <c r="Z139" i="55"/>
  <c r="Y139" i="55"/>
  <c r="X139" i="55"/>
  <c r="R139" i="55"/>
  <c r="E139" i="55"/>
  <c r="AB138" i="55"/>
  <c r="AA138" i="55"/>
  <c r="Z138" i="55"/>
  <c r="Y138" i="55"/>
  <c r="X138" i="55"/>
  <c r="R138" i="55"/>
  <c r="E138" i="55"/>
  <c r="AB137" i="55"/>
  <c r="AA137" i="55"/>
  <c r="Z137" i="55"/>
  <c r="Y137" i="55"/>
  <c r="X137" i="55"/>
  <c r="R137" i="55"/>
  <c r="E137" i="55"/>
  <c r="AB136" i="55"/>
  <c r="AA136" i="55"/>
  <c r="Z136" i="55"/>
  <c r="Y136" i="55"/>
  <c r="X136" i="55"/>
  <c r="R136" i="55"/>
  <c r="E136" i="55"/>
  <c r="AB135" i="55"/>
  <c r="AA135" i="55"/>
  <c r="Z135" i="55"/>
  <c r="Y135" i="55"/>
  <c r="X135" i="55"/>
  <c r="R135" i="55"/>
  <c r="E135" i="55"/>
  <c r="AB134" i="55"/>
  <c r="AA134" i="55"/>
  <c r="Z134" i="55"/>
  <c r="Y134" i="55"/>
  <c r="X134" i="55"/>
  <c r="R134" i="55"/>
  <c r="E134" i="55"/>
  <c r="AB133" i="55"/>
  <c r="AA133" i="55"/>
  <c r="Z133" i="55"/>
  <c r="Y133" i="55"/>
  <c r="X133" i="55"/>
  <c r="R133" i="55"/>
  <c r="E133" i="55"/>
  <c r="AB132" i="55"/>
  <c r="AA132" i="55"/>
  <c r="Z132" i="55"/>
  <c r="Y132" i="55"/>
  <c r="X132" i="55"/>
  <c r="R132" i="55"/>
  <c r="E132" i="55"/>
  <c r="AB131" i="55"/>
  <c r="AA131" i="55"/>
  <c r="Z131" i="55"/>
  <c r="Y131" i="55"/>
  <c r="X131" i="55"/>
  <c r="R131" i="55"/>
  <c r="E131" i="55"/>
  <c r="AB130" i="55"/>
  <c r="AA130" i="55"/>
  <c r="Z130" i="55"/>
  <c r="Y130" i="55"/>
  <c r="X130" i="55"/>
  <c r="R130" i="55"/>
  <c r="E130" i="55"/>
  <c r="AB129" i="55"/>
  <c r="AA129" i="55"/>
  <c r="Z129" i="55"/>
  <c r="Y129" i="55"/>
  <c r="X129" i="55"/>
  <c r="R129" i="55"/>
  <c r="E129" i="55"/>
  <c r="AB128" i="55"/>
  <c r="AA128" i="55"/>
  <c r="Z128" i="55"/>
  <c r="Y128" i="55"/>
  <c r="X128" i="55"/>
  <c r="R128" i="55"/>
  <c r="E128" i="55"/>
  <c r="AB127" i="55"/>
  <c r="AA127" i="55"/>
  <c r="Z127" i="55"/>
  <c r="Y127" i="55"/>
  <c r="X127" i="55"/>
  <c r="R127" i="55"/>
  <c r="E127" i="55"/>
  <c r="AB126" i="55"/>
  <c r="AA126" i="55"/>
  <c r="Z126" i="55"/>
  <c r="Y126" i="55"/>
  <c r="X126" i="55"/>
  <c r="R126" i="55"/>
  <c r="E126" i="55"/>
  <c r="AB125" i="55"/>
  <c r="AA125" i="55"/>
  <c r="Z125" i="55"/>
  <c r="Y125" i="55"/>
  <c r="X125" i="55"/>
  <c r="R125" i="55"/>
  <c r="E125" i="55"/>
  <c r="AB124" i="55"/>
  <c r="AA124" i="55"/>
  <c r="Z124" i="55"/>
  <c r="Y124" i="55"/>
  <c r="X124" i="55"/>
  <c r="R124" i="55"/>
  <c r="E124" i="55"/>
  <c r="AB123" i="55"/>
  <c r="AA123" i="55"/>
  <c r="Z123" i="55"/>
  <c r="Y123" i="55"/>
  <c r="X123" i="55"/>
  <c r="R123" i="55"/>
  <c r="E123" i="55"/>
  <c r="AB122" i="55"/>
  <c r="AA122" i="55"/>
  <c r="Z122" i="55"/>
  <c r="Y122" i="55"/>
  <c r="X122" i="55"/>
  <c r="R122" i="55"/>
  <c r="E122" i="55"/>
  <c r="AB121" i="55"/>
  <c r="AA121" i="55"/>
  <c r="Z121" i="55"/>
  <c r="Y121" i="55"/>
  <c r="X121" i="55"/>
  <c r="R121" i="55"/>
  <c r="E121" i="55"/>
  <c r="AB120" i="55"/>
  <c r="AA120" i="55"/>
  <c r="Z120" i="55"/>
  <c r="Y120" i="55"/>
  <c r="X120" i="55"/>
  <c r="R120" i="55"/>
  <c r="E120" i="55"/>
  <c r="AB119" i="55"/>
  <c r="AA119" i="55"/>
  <c r="Z119" i="55"/>
  <c r="Y119" i="55"/>
  <c r="X119" i="55"/>
  <c r="R119" i="55"/>
  <c r="E119" i="55"/>
  <c r="AB118" i="55"/>
  <c r="AA118" i="55"/>
  <c r="Z118" i="55"/>
  <c r="Y118" i="55"/>
  <c r="X118" i="55"/>
  <c r="R118" i="55"/>
  <c r="E118" i="55"/>
  <c r="AB117" i="55"/>
  <c r="AA117" i="55"/>
  <c r="Z117" i="55"/>
  <c r="Y117" i="55"/>
  <c r="X117" i="55"/>
  <c r="R117" i="55"/>
  <c r="E117" i="55"/>
  <c r="AB116" i="55"/>
  <c r="AA116" i="55"/>
  <c r="Z116" i="55"/>
  <c r="Y116" i="55"/>
  <c r="X116" i="55"/>
  <c r="R116" i="55"/>
  <c r="E116" i="55"/>
  <c r="AB115" i="55"/>
  <c r="AA115" i="55"/>
  <c r="Z115" i="55"/>
  <c r="Y115" i="55"/>
  <c r="X115" i="55"/>
  <c r="R115" i="55"/>
  <c r="E115" i="55"/>
  <c r="AB114" i="55"/>
  <c r="AA114" i="55"/>
  <c r="Z114" i="55"/>
  <c r="Y114" i="55"/>
  <c r="X114" i="55"/>
  <c r="R114" i="55"/>
  <c r="E114" i="55"/>
  <c r="AB113" i="55"/>
  <c r="AA113" i="55"/>
  <c r="Z113" i="55"/>
  <c r="Y113" i="55"/>
  <c r="X113" i="55"/>
  <c r="R113" i="55"/>
  <c r="E113" i="55"/>
  <c r="AB112" i="55"/>
  <c r="AA112" i="55"/>
  <c r="Z112" i="55"/>
  <c r="Y112" i="55"/>
  <c r="X112" i="55"/>
  <c r="R112" i="55"/>
  <c r="E112" i="55"/>
  <c r="AB111" i="55"/>
  <c r="AA111" i="55"/>
  <c r="Z111" i="55"/>
  <c r="Y111" i="55"/>
  <c r="X111" i="55"/>
  <c r="R111" i="55"/>
  <c r="E111" i="55"/>
  <c r="AB110" i="55"/>
  <c r="AA110" i="55"/>
  <c r="Z110" i="55"/>
  <c r="Y110" i="55"/>
  <c r="X110" i="55"/>
  <c r="R110" i="55"/>
  <c r="E110" i="55"/>
  <c r="AB109" i="55"/>
  <c r="AA109" i="55"/>
  <c r="Z109" i="55"/>
  <c r="Y109" i="55"/>
  <c r="X109" i="55"/>
  <c r="R109" i="55"/>
  <c r="E109" i="55"/>
  <c r="AB108" i="55"/>
  <c r="AA108" i="55"/>
  <c r="Z108" i="55"/>
  <c r="Y108" i="55"/>
  <c r="X108" i="55"/>
  <c r="R108" i="55"/>
  <c r="E108" i="55"/>
  <c r="AB107" i="55"/>
  <c r="AA107" i="55"/>
  <c r="Z107" i="55"/>
  <c r="Y107" i="55"/>
  <c r="X107" i="55"/>
  <c r="R107" i="55"/>
  <c r="E107" i="55"/>
  <c r="AB106" i="55"/>
  <c r="AA106" i="55"/>
  <c r="Z106" i="55"/>
  <c r="Y106" i="55"/>
  <c r="X106" i="55"/>
  <c r="R106" i="55"/>
  <c r="E106" i="55"/>
  <c r="AB105" i="55"/>
  <c r="AA105" i="55"/>
  <c r="Z105" i="55"/>
  <c r="Y105" i="55"/>
  <c r="X105" i="55"/>
  <c r="R105" i="55"/>
  <c r="E105" i="55"/>
  <c r="AB104" i="55"/>
  <c r="AA104" i="55"/>
  <c r="Z104" i="55"/>
  <c r="Y104" i="55"/>
  <c r="X104" i="55"/>
  <c r="R104" i="55"/>
  <c r="E104" i="55"/>
  <c r="AB103" i="55"/>
  <c r="AA103" i="55"/>
  <c r="Z103" i="55"/>
  <c r="Y103" i="55"/>
  <c r="X103" i="55"/>
  <c r="R103" i="55"/>
  <c r="E103" i="55"/>
  <c r="AB102" i="55"/>
  <c r="AA102" i="55"/>
  <c r="Z102" i="55"/>
  <c r="Y102" i="55"/>
  <c r="X102" i="55"/>
  <c r="R102" i="55"/>
  <c r="E102" i="55"/>
  <c r="AB101" i="55"/>
  <c r="AA101" i="55"/>
  <c r="Z101" i="55"/>
  <c r="Y101" i="55"/>
  <c r="X101" i="55"/>
  <c r="R101" i="55"/>
  <c r="E101" i="55"/>
  <c r="AB100" i="55"/>
  <c r="AA100" i="55"/>
  <c r="Z100" i="55"/>
  <c r="Y100" i="55"/>
  <c r="X100" i="55"/>
  <c r="R100" i="55"/>
  <c r="E100" i="55"/>
  <c r="AB99" i="55"/>
  <c r="AA99" i="55"/>
  <c r="Z99" i="55"/>
  <c r="Y99" i="55"/>
  <c r="X99" i="55"/>
  <c r="R99" i="55"/>
  <c r="E99" i="55"/>
  <c r="AB98" i="55"/>
  <c r="AA98" i="55"/>
  <c r="Z98" i="55"/>
  <c r="Y98" i="55"/>
  <c r="X98" i="55"/>
  <c r="R98" i="55"/>
  <c r="E98" i="55"/>
  <c r="AB97" i="55"/>
  <c r="AA97" i="55"/>
  <c r="Z97" i="55"/>
  <c r="Y97" i="55"/>
  <c r="X97" i="55"/>
  <c r="R97" i="55"/>
  <c r="E97" i="55"/>
  <c r="AB96" i="55"/>
  <c r="AA96" i="55"/>
  <c r="Z96" i="55"/>
  <c r="Y96" i="55"/>
  <c r="X96" i="55"/>
  <c r="R96" i="55"/>
  <c r="E96" i="55"/>
  <c r="AB95" i="55"/>
  <c r="AA95" i="55"/>
  <c r="Z95" i="55"/>
  <c r="Y95" i="55"/>
  <c r="X95" i="55"/>
  <c r="R95" i="55"/>
  <c r="E95" i="55"/>
  <c r="AB94" i="55"/>
  <c r="AA94" i="55"/>
  <c r="Z94" i="55"/>
  <c r="Y94" i="55"/>
  <c r="X94" i="55"/>
  <c r="R94" i="55"/>
  <c r="E94" i="55"/>
  <c r="AB93" i="55"/>
  <c r="AA93" i="55"/>
  <c r="Z93" i="55"/>
  <c r="Y93" i="55"/>
  <c r="X93" i="55"/>
  <c r="R93" i="55"/>
  <c r="E93" i="55"/>
  <c r="AB92" i="55"/>
  <c r="AA92" i="55"/>
  <c r="Z92" i="55"/>
  <c r="Y92" i="55"/>
  <c r="X92" i="55"/>
  <c r="R92" i="55"/>
  <c r="E92" i="55"/>
  <c r="AB91" i="55"/>
  <c r="AA91" i="55"/>
  <c r="Z91" i="55"/>
  <c r="Y91" i="55"/>
  <c r="X91" i="55"/>
  <c r="R91" i="55"/>
  <c r="E91" i="55"/>
  <c r="AB90" i="55"/>
  <c r="AA90" i="55"/>
  <c r="Z90" i="55"/>
  <c r="Y90" i="55"/>
  <c r="X90" i="55"/>
  <c r="R90" i="55"/>
  <c r="E90" i="55"/>
  <c r="AB89" i="55"/>
  <c r="AA89" i="55"/>
  <c r="Z89" i="55"/>
  <c r="Y89" i="55"/>
  <c r="X89" i="55"/>
  <c r="R89" i="55"/>
  <c r="E89" i="55"/>
  <c r="AB88" i="55"/>
  <c r="AA88" i="55"/>
  <c r="Z88" i="55"/>
  <c r="Y88" i="55"/>
  <c r="X88" i="55"/>
  <c r="R88" i="55"/>
  <c r="E88" i="55"/>
  <c r="AB87" i="55"/>
  <c r="AA87" i="55"/>
  <c r="Z87" i="55"/>
  <c r="Y87" i="55"/>
  <c r="X87" i="55"/>
  <c r="R87" i="55"/>
  <c r="E87" i="55"/>
  <c r="AB86" i="55"/>
  <c r="AA86" i="55"/>
  <c r="Z86" i="55"/>
  <c r="Y86" i="55"/>
  <c r="X86" i="55"/>
  <c r="R86" i="55"/>
  <c r="E86" i="55"/>
  <c r="AB85" i="55"/>
  <c r="AA85" i="55"/>
  <c r="Z85" i="55"/>
  <c r="Y85" i="55"/>
  <c r="X85" i="55"/>
  <c r="R85" i="55"/>
  <c r="E85" i="55"/>
  <c r="AB84" i="55"/>
  <c r="AA84" i="55"/>
  <c r="Z84" i="55"/>
  <c r="Y84" i="55"/>
  <c r="X84" i="55"/>
  <c r="R84" i="55"/>
  <c r="E84" i="55"/>
  <c r="AB83" i="55"/>
  <c r="AA83" i="55"/>
  <c r="Z83" i="55"/>
  <c r="Y83" i="55"/>
  <c r="X83" i="55"/>
  <c r="R83" i="55"/>
  <c r="E83" i="55"/>
  <c r="AB82" i="55"/>
  <c r="AA82" i="55"/>
  <c r="Z82" i="55"/>
  <c r="Y82" i="55"/>
  <c r="X82" i="55"/>
  <c r="R82" i="55"/>
  <c r="E82" i="55"/>
  <c r="AB81" i="55"/>
  <c r="AA81" i="55"/>
  <c r="Z81" i="55"/>
  <c r="Y81" i="55"/>
  <c r="X81" i="55"/>
  <c r="R81" i="55"/>
  <c r="E81" i="55"/>
  <c r="AB80" i="55"/>
  <c r="AA80" i="55"/>
  <c r="Z80" i="55"/>
  <c r="Y80" i="55"/>
  <c r="X80" i="55"/>
  <c r="R80" i="55"/>
  <c r="E80" i="55"/>
  <c r="AB79" i="55"/>
  <c r="AA79" i="55"/>
  <c r="Z79" i="55"/>
  <c r="Y79" i="55"/>
  <c r="X79" i="55"/>
  <c r="R79" i="55"/>
  <c r="E79" i="55"/>
  <c r="AB78" i="55"/>
  <c r="AA78" i="55"/>
  <c r="Z78" i="55"/>
  <c r="Y78" i="55"/>
  <c r="X78" i="55"/>
  <c r="R78" i="55"/>
  <c r="E78" i="55"/>
  <c r="AB77" i="55"/>
  <c r="AA77" i="55"/>
  <c r="Z77" i="55"/>
  <c r="Y77" i="55"/>
  <c r="X77" i="55"/>
  <c r="R77" i="55"/>
  <c r="E77" i="55"/>
  <c r="AB76" i="55"/>
  <c r="AA76" i="55"/>
  <c r="Z76" i="55"/>
  <c r="Y76" i="55"/>
  <c r="X76" i="55"/>
  <c r="R76" i="55"/>
  <c r="E76" i="55"/>
  <c r="AB75" i="55"/>
  <c r="AA75" i="55"/>
  <c r="Z75" i="55"/>
  <c r="Y75" i="55"/>
  <c r="X75" i="55"/>
  <c r="R75" i="55"/>
  <c r="E75" i="55"/>
  <c r="AB74" i="55"/>
  <c r="AA74" i="55"/>
  <c r="Z74" i="55"/>
  <c r="Y74" i="55"/>
  <c r="X74" i="55"/>
  <c r="R74" i="55"/>
  <c r="E74" i="55"/>
  <c r="AB73" i="55"/>
  <c r="AA73" i="55"/>
  <c r="Z73" i="55"/>
  <c r="Y73" i="55"/>
  <c r="X73" i="55"/>
  <c r="R73" i="55"/>
  <c r="E73" i="55"/>
  <c r="AB72" i="55"/>
  <c r="AA72" i="55"/>
  <c r="Z72" i="55"/>
  <c r="Y72" i="55"/>
  <c r="X72" i="55"/>
  <c r="R72" i="55"/>
  <c r="E72" i="55"/>
  <c r="AB71" i="55"/>
  <c r="AA71" i="55"/>
  <c r="Z71" i="55"/>
  <c r="Y71" i="55"/>
  <c r="X71" i="55"/>
  <c r="R71" i="55"/>
  <c r="E71" i="55"/>
  <c r="AB70" i="55"/>
  <c r="AA70" i="55"/>
  <c r="Z70" i="55"/>
  <c r="Y70" i="55"/>
  <c r="X70" i="55"/>
  <c r="R70" i="55"/>
  <c r="E70" i="55"/>
  <c r="AB69" i="55"/>
  <c r="AA69" i="55"/>
  <c r="Z69" i="55"/>
  <c r="Y69" i="55"/>
  <c r="X69" i="55"/>
  <c r="R69" i="55"/>
  <c r="E69" i="55"/>
  <c r="AB68" i="55"/>
  <c r="AA68" i="55"/>
  <c r="Z68" i="55"/>
  <c r="Y68" i="55"/>
  <c r="X68" i="55"/>
  <c r="R68" i="55"/>
  <c r="E68" i="55"/>
  <c r="AB67" i="55"/>
  <c r="AA67" i="55"/>
  <c r="Z67" i="55"/>
  <c r="Y67" i="55"/>
  <c r="X67" i="55"/>
  <c r="R67" i="55"/>
  <c r="E67" i="55"/>
  <c r="AB66" i="55"/>
  <c r="AA66" i="55"/>
  <c r="Z66" i="55"/>
  <c r="Y66" i="55"/>
  <c r="X66" i="55"/>
  <c r="R66" i="55"/>
  <c r="E66" i="55"/>
  <c r="AB65" i="55"/>
  <c r="AA65" i="55"/>
  <c r="Z65" i="55"/>
  <c r="Y65" i="55"/>
  <c r="X65" i="55"/>
  <c r="R65" i="55"/>
  <c r="E65" i="55"/>
  <c r="AB64" i="55"/>
  <c r="AA64" i="55"/>
  <c r="Z64" i="55"/>
  <c r="Y64" i="55"/>
  <c r="X64" i="55"/>
  <c r="R64" i="55"/>
  <c r="E64" i="55"/>
  <c r="AB63" i="55"/>
  <c r="AA63" i="55"/>
  <c r="Z63" i="55"/>
  <c r="Y63" i="55"/>
  <c r="X63" i="55"/>
  <c r="R63" i="55"/>
  <c r="E63" i="55"/>
  <c r="AB62" i="55"/>
  <c r="AA62" i="55"/>
  <c r="Z62" i="55"/>
  <c r="Y62" i="55"/>
  <c r="X62" i="55"/>
  <c r="R62" i="55"/>
  <c r="E62" i="55"/>
  <c r="AB61" i="55"/>
  <c r="AA61" i="55"/>
  <c r="Z61" i="55"/>
  <c r="Y61" i="55"/>
  <c r="X61" i="55"/>
  <c r="R61" i="55"/>
  <c r="E61" i="55"/>
  <c r="AB60" i="55"/>
  <c r="AA60" i="55"/>
  <c r="Z60" i="55"/>
  <c r="Y60" i="55"/>
  <c r="X60" i="55"/>
  <c r="R60" i="55"/>
  <c r="E60" i="55"/>
  <c r="AB59" i="55"/>
  <c r="AA59" i="55"/>
  <c r="Z59" i="55"/>
  <c r="Y59" i="55"/>
  <c r="X59" i="55"/>
  <c r="R59" i="55"/>
  <c r="E59" i="55"/>
  <c r="AB58" i="55"/>
  <c r="AA58" i="55"/>
  <c r="Z58" i="55"/>
  <c r="Y58" i="55"/>
  <c r="X58" i="55"/>
  <c r="R58" i="55"/>
  <c r="E58" i="55"/>
  <c r="AB57" i="55"/>
  <c r="AA57" i="55"/>
  <c r="Z57" i="55"/>
  <c r="Y57" i="55"/>
  <c r="X57" i="55"/>
  <c r="R57" i="55"/>
  <c r="E57" i="55"/>
  <c r="AB56" i="55"/>
  <c r="AA56" i="55"/>
  <c r="Z56" i="55"/>
  <c r="Y56" i="55"/>
  <c r="X56" i="55"/>
  <c r="R56" i="55"/>
  <c r="E56" i="55"/>
  <c r="AB55" i="55"/>
  <c r="AA55" i="55"/>
  <c r="Z55" i="55"/>
  <c r="Y55" i="55"/>
  <c r="X55" i="55"/>
  <c r="R55" i="55"/>
  <c r="E55" i="55"/>
  <c r="AB54" i="55"/>
  <c r="AA54" i="55"/>
  <c r="Z54" i="55"/>
  <c r="Y54" i="55"/>
  <c r="X54" i="55"/>
  <c r="R54" i="55"/>
  <c r="E54" i="55"/>
  <c r="AB53" i="55"/>
  <c r="AA53" i="55"/>
  <c r="Z53" i="55"/>
  <c r="Y53" i="55"/>
  <c r="X53" i="55"/>
  <c r="R53" i="55"/>
  <c r="E53" i="55"/>
  <c r="AB52" i="55"/>
  <c r="AA52" i="55"/>
  <c r="Z52" i="55"/>
  <c r="Y52" i="55"/>
  <c r="X52" i="55"/>
  <c r="R52" i="55"/>
  <c r="E52" i="55"/>
  <c r="AB51" i="55"/>
  <c r="AA51" i="55"/>
  <c r="Z51" i="55"/>
  <c r="Y51" i="55"/>
  <c r="X51" i="55"/>
  <c r="R51" i="55"/>
  <c r="E51" i="55"/>
  <c r="AB50" i="55"/>
  <c r="AA50" i="55"/>
  <c r="Z50" i="55"/>
  <c r="Y50" i="55"/>
  <c r="X50" i="55"/>
  <c r="R50" i="55"/>
  <c r="E50" i="55"/>
  <c r="AB49" i="55"/>
  <c r="AA49" i="55"/>
  <c r="Z49" i="55"/>
  <c r="Y49" i="55"/>
  <c r="X49" i="55"/>
  <c r="R49" i="55"/>
  <c r="E49" i="55"/>
  <c r="AB48" i="55"/>
  <c r="AA48" i="55"/>
  <c r="Z48" i="55"/>
  <c r="Y48" i="55"/>
  <c r="X48" i="55"/>
  <c r="R48" i="55"/>
  <c r="E48" i="55"/>
  <c r="AB47" i="55"/>
  <c r="AA47" i="55"/>
  <c r="Z47" i="55"/>
  <c r="Y47" i="55"/>
  <c r="X47" i="55"/>
  <c r="R47" i="55"/>
  <c r="E47" i="55"/>
  <c r="AB46" i="55"/>
  <c r="AA46" i="55"/>
  <c r="Z46" i="55"/>
  <c r="Y46" i="55"/>
  <c r="X46" i="55"/>
  <c r="R46" i="55"/>
  <c r="E46" i="55"/>
  <c r="AB45" i="55"/>
  <c r="AA45" i="55"/>
  <c r="Z45" i="55"/>
  <c r="Y45" i="55"/>
  <c r="X45" i="55"/>
  <c r="R45" i="55"/>
  <c r="E45" i="55"/>
  <c r="AB44" i="55"/>
  <c r="AA44" i="55"/>
  <c r="Z44" i="55"/>
  <c r="Y44" i="55"/>
  <c r="X44" i="55"/>
  <c r="R44" i="55"/>
  <c r="E44" i="55"/>
  <c r="AB43" i="55"/>
  <c r="AA43" i="55"/>
  <c r="Z43" i="55"/>
  <c r="Y43" i="55"/>
  <c r="X43" i="55"/>
  <c r="R43" i="55"/>
  <c r="E43" i="55"/>
  <c r="AB42" i="55"/>
  <c r="AA42" i="55"/>
  <c r="Z42" i="55"/>
  <c r="Y42" i="55"/>
  <c r="X42" i="55"/>
  <c r="R42" i="55"/>
  <c r="E42" i="55"/>
  <c r="AB41" i="55"/>
  <c r="AA41" i="55"/>
  <c r="Z41" i="55"/>
  <c r="Y41" i="55"/>
  <c r="X41" i="55"/>
  <c r="R41" i="55"/>
  <c r="E41" i="55"/>
  <c r="AB40" i="55"/>
  <c r="AA40" i="55"/>
  <c r="Z40" i="55"/>
  <c r="Y40" i="55"/>
  <c r="X40" i="55"/>
  <c r="R40" i="55"/>
  <c r="E40" i="55"/>
  <c r="AB39" i="55"/>
  <c r="AA39" i="55"/>
  <c r="Z39" i="55"/>
  <c r="Y39" i="55"/>
  <c r="X39" i="55"/>
  <c r="R39" i="55"/>
  <c r="E39" i="55"/>
  <c r="AB38" i="55"/>
  <c r="AA38" i="55"/>
  <c r="Z38" i="55"/>
  <c r="Y38" i="55"/>
  <c r="X38" i="55"/>
  <c r="R38" i="55"/>
  <c r="E38" i="55"/>
  <c r="AB37" i="55"/>
  <c r="AA37" i="55"/>
  <c r="Z37" i="55"/>
  <c r="Y37" i="55"/>
  <c r="X37" i="55"/>
  <c r="R37" i="55"/>
  <c r="E37" i="55"/>
  <c r="AB36" i="55"/>
  <c r="AA36" i="55"/>
  <c r="Z36" i="55"/>
  <c r="Y36" i="55"/>
  <c r="X36" i="55"/>
  <c r="R36" i="55"/>
  <c r="E36" i="55"/>
  <c r="AB35" i="55"/>
  <c r="AA35" i="55"/>
  <c r="Z35" i="55"/>
  <c r="Y35" i="55"/>
  <c r="X35" i="55"/>
  <c r="R35" i="55"/>
  <c r="E35" i="55"/>
  <c r="AB34" i="55"/>
  <c r="AA34" i="55"/>
  <c r="Z34" i="55"/>
  <c r="Y34" i="55"/>
  <c r="X34" i="55"/>
  <c r="R34" i="55"/>
  <c r="E34" i="55"/>
  <c r="AB33" i="55"/>
  <c r="AA33" i="55"/>
  <c r="Z33" i="55"/>
  <c r="Y33" i="55"/>
  <c r="X33" i="55"/>
  <c r="R33" i="55"/>
  <c r="E33" i="55"/>
  <c r="AB32" i="55"/>
  <c r="AA32" i="55"/>
  <c r="Z32" i="55"/>
  <c r="Y32" i="55"/>
  <c r="X32" i="55"/>
  <c r="R32" i="55"/>
  <c r="E32" i="55"/>
  <c r="AB31" i="55"/>
  <c r="AA31" i="55"/>
  <c r="Z31" i="55"/>
  <c r="Y31" i="55"/>
  <c r="X31" i="55"/>
  <c r="R31" i="55"/>
  <c r="E31" i="55"/>
  <c r="AB30" i="55"/>
  <c r="AA30" i="55"/>
  <c r="Z30" i="55"/>
  <c r="Y30" i="55"/>
  <c r="X30" i="55"/>
  <c r="R30" i="55"/>
  <c r="E30" i="55"/>
  <c r="AB29" i="55"/>
  <c r="AA29" i="55"/>
  <c r="Z29" i="55"/>
  <c r="Y29" i="55"/>
  <c r="X29" i="55"/>
  <c r="R29" i="55"/>
  <c r="E29" i="55"/>
  <c r="AB28" i="55"/>
  <c r="AA28" i="55"/>
  <c r="Z28" i="55"/>
  <c r="Y28" i="55"/>
  <c r="X28" i="55"/>
  <c r="R28" i="55"/>
  <c r="E28" i="55"/>
  <c r="AB27" i="55"/>
  <c r="AA27" i="55"/>
  <c r="Z27" i="55"/>
  <c r="Y27" i="55"/>
  <c r="X27" i="55"/>
  <c r="R27" i="55"/>
  <c r="E27" i="55"/>
  <c r="AB26" i="55"/>
  <c r="AA26" i="55"/>
  <c r="Z26" i="55"/>
  <c r="Y26" i="55"/>
  <c r="X26" i="55"/>
  <c r="R26" i="55"/>
  <c r="E26" i="55"/>
  <c r="AB25" i="55"/>
  <c r="AA25" i="55"/>
  <c r="Z25" i="55"/>
  <c r="Y25" i="55"/>
  <c r="X25" i="55"/>
  <c r="R25" i="55"/>
  <c r="E25" i="55"/>
  <c r="AB24" i="55"/>
  <c r="AA24" i="55"/>
  <c r="Z24" i="55"/>
  <c r="Y24" i="55"/>
  <c r="X24" i="55"/>
  <c r="R24" i="55"/>
  <c r="E24" i="55"/>
  <c r="AB23" i="55"/>
  <c r="AA23" i="55"/>
  <c r="Z23" i="55"/>
  <c r="Y23" i="55"/>
  <c r="X23" i="55"/>
  <c r="R23" i="55"/>
  <c r="E23" i="55"/>
  <c r="AB22" i="55"/>
  <c r="AA22" i="55"/>
  <c r="Z22" i="55"/>
  <c r="Y22" i="55"/>
  <c r="X22" i="55"/>
  <c r="R22" i="55"/>
  <c r="E22" i="55"/>
  <c r="AB21" i="55"/>
  <c r="AA21" i="55"/>
  <c r="Z21" i="55"/>
  <c r="Y21" i="55"/>
  <c r="X21" i="55"/>
  <c r="R21" i="55"/>
  <c r="E21" i="55"/>
  <c r="AB20" i="55"/>
  <c r="AA20" i="55"/>
  <c r="Z20" i="55"/>
  <c r="Y20" i="55"/>
  <c r="X20" i="55"/>
  <c r="R20" i="55"/>
  <c r="E20" i="55"/>
  <c r="AB19" i="55"/>
  <c r="AA19" i="55"/>
  <c r="Z19" i="55"/>
  <c r="Y19" i="55"/>
  <c r="X19" i="55"/>
  <c r="R19" i="55"/>
  <c r="E19" i="55"/>
  <c r="AB18" i="55"/>
  <c r="AA18" i="55"/>
  <c r="Z18" i="55"/>
  <c r="Y18" i="55"/>
  <c r="X18" i="55"/>
  <c r="R18" i="55"/>
  <c r="E18" i="55"/>
  <c r="Z17" i="55"/>
  <c r="Y17" i="55"/>
  <c r="AA17" i="55" s="1"/>
  <c r="X17" i="55"/>
  <c r="R17" i="55"/>
  <c r="AB17" i="55" s="1"/>
  <c r="E17" i="55"/>
  <c r="AB16" i="55"/>
  <c r="AA16" i="55"/>
  <c r="Z16" i="55"/>
  <c r="Y16" i="55"/>
  <c r="X16" i="55"/>
  <c r="R16" i="55"/>
  <c r="E16" i="55"/>
  <c r="Z15" i="55"/>
  <c r="Y15" i="55"/>
  <c r="AA15" i="55" s="1"/>
  <c r="X15" i="55"/>
  <c r="R15" i="55"/>
  <c r="E15" i="55"/>
  <c r="C15" i="55"/>
  <c r="C16" i="55" s="1"/>
  <c r="C17" i="55" s="1"/>
  <c r="C18" i="55" s="1"/>
  <c r="C19" i="55" s="1"/>
  <c r="C20" i="55" s="1"/>
  <c r="C21" i="55" s="1"/>
  <c r="C22" i="55" s="1"/>
  <c r="C23" i="55" s="1"/>
  <c r="C24" i="55" s="1"/>
  <c r="C25" i="55" s="1"/>
  <c r="C26" i="55" s="1"/>
  <c r="C27" i="55" s="1"/>
  <c r="C28" i="55" s="1"/>
  <c r="C29" i="55" s="1"/>
  <c r="C30" i="55" s="1"/>
  <c r="C31" i="55" s="1"/>
  <c r="C32" i="55" s="1"/>
  <c r="C33" i="55" s="1"/>
  <c r="C34" i="55" s="1"/>
  <c r="C35" i="55" s="1"/>
  <c r="C36" i="55" s="1"/>
  <c r="C37" i="55" s="1"/>
  <c r="C38" i="55" s="1"/>
  <c r="C39" i="55" s="1"/>
  <c r="C40" i="55" s="1"/>
  <c r="C41" i="55" s="1"/>
  <c r="C42" i="55" s="1"/>
  <c r="C43" i="55" s="1"/>
  <c r="C44" i="55" s="1"/>
  <c r="C45" i="55" s="1"/>
  <c r="C46" i="55" s="1"/>
  <c r="C47" i="55" s="1"/>
  <c r="C48" i="55" s="1"/>
  <c r="C49" i="55" s="1"/>
  <c r="C50" i="55" s="1"/>
  <c r="C51" i="55" s="1"/>
  <c r="C52" i="55" s="1"/>
  <c r="C53" i="55" s="1"/>
  <c r="C54" i="55" s="1"/>
  <c r="C55" i="55" s="1"/>
  <c r="C56" i="55" s="1"/>
  <c r="C57" i="55" s="1"/>
  <c r="C58" i="55" s="1"/>
  <c r="C59" i="55" s="1"/>
  <c r="C60" i="55" s="1"/>
  <c r="C61" i="55" s="1"/>
  <c r="C62" i="55" s="1"/>
  <c r="C63" i="55" s="1"/>
  <c r="C64" i="55" s="1"/>
  <c r="C65" i="55" s="1"/>
  <c r="C66" i="55" s="1"/>
  <c r="C67" i="55" s="1"/>
  <c r="C68" i="55" s="1"/>
  <c r="C69" i="55" s="1"/>
  <c r="C70" i="55" s="1"/>
  <c r="C71" i="55" s="1"/>
  <c r="C72" i="55" s="1"/>
  <c r="C73" i="55" s="1"/>
  <c r="C74" i="55" s="1"/>
  <c r="C75" i="55" s="1"/>
  <c r="C76" i="55" s="1"/>
  <c r="C77" i="55" s="1"/>
  <c r="C78" i="55" s="1"/>
  <c r="C79" i="55" s="1"/>
  <c r="C80" i="55" s="1"/>
  <c r="C81" i="55" s="1"/>
  <c r="C82" i="55" s="1"/>
  <c r="C83" i="55" s="1"/>
  <c r="C84" i="55" s="1"/>
  <c r="C85" i="55" s="1"/>
  <c r="C86" i="55" s="1"/>
  <c r="C87" i="55" s="1"/>
  <c r="C88" i="55" s="1"/>
  <c r="C89" i="55" s="1"/>
  <c r="C90" i="55" s="1"/>
  <c r="C91" i="55" s="1"/>
  <c r="C92" i="55" s="1"/>
  <c r="C93" i="55" s="1"/>
  <c r="C94" i="55" s="1"/>
  <c r="C95" i="55" s="1"/>
  <c r="C96" i="55" s="1"/>
  <c r="C97" i="55" s="1"/>
  <c r="C98" i="55" s="1"/>
  <c r="C99" i="55" s="1"/>
  <c r="C100" i="55" s="1"/>
  <c r="C101" i="55" s="1"/>
  <c r="C102" i="55" s="1"/>
  <c r="C103" i="55" s="1"/>
  <c r="C104" i="55" s="1"/>
  <c r="C105" i="55" s="1"/>
  <c r="C106" i="55" s="1"/>
  <c r="C107" i="55" s="1"/>
  <c r="C108" i="55" s="1"/>
  <c r="C109" i="55" s="1"/>
  <c r="C110" i="55" s="1"/>
  <c r="C111" i="55" s="1"/>
  <c r="C112" i="55" s="1"/>
  <c r="C113" i="55" s="1"/>
  <c r="C114" i="55" s="1"/>
  <c r="C115" i="55" s="1"/>
  <c r="C116" i="55" s="1"/>
  <c r="C117" i="55" s="1"/>
  <c r="C118" i="55" s="1"/>
  <c r="C119" i="55" s="1"/>
  <c r="C120" i="55" s="1"/>
  <c r="C121" i="55" s="1"/>
  <c r="C122" i="55" s="1"/>
  <c r="C123" i="55" s="1"/>
  <c r="C124" i="55" s="1"/>
  <c r="C125" i="55" s="1"/>
  <c r="C126" i="55" s="1"/>
  <c r="C127" i="55" s="1"/>
  <c r="C128" i="55" s="1"/>
  <c r="C129" i="55" s="1"/>
  <c r="C130" i="55" s="1"/>
  <c r="C131" i="55" s="1"/>
  <c r="C132" i="55" s="1"/>
  <c r="C133" i="55" s="1"/>
  <c r="C134" i="55" s="1"/>
  <c r="C135" i="55" s="1"/>
  <c r="C136" i="55" s="1"/>
  <c r="C137" i="55" s="1"/>
  <c r="C138" i="55" s="1"/>
  <c r="C139" i="55" s="1"/>
  <c r="C140" i="55" s="1"/>
  <c r="C141" i="55" s="1"/>
  <c r="C142" i="55" s="1"/>
  <c r="C143" i="55" s="1"/>
  <c r="C144" i="55" s="1"/>
  <c r="C145" i="55" s="1"/>
  <c r="C146" i="55" s="1"/>
  <c r="C147" i="55" s="1"/>
  <c r="C148" i="55" s="1"/>
  <c r="C149" i="55" s="1"/>
  <c r="C150" i="55" s="1"/>
  <c r="C151" i="55" s="1"/>
  <c r="C152" i="55" s="1"/>
  <c r="C153" i="55" s="1"/>
  <c r="C154" i="55" s="1"/>
  <c r="C155" i="55" s="1"/>
  <c r="C156" i="55" s="1"/>
  <c r="C157" i="55" s="1"/>
  <c r="C158" i="55" s="1"/>
  <c r="C159" i="55" s="1"/>
  <c r="C160" i="55" s="1"/>
  <c r="C161" i="55" s="1"/>
  <c r="C162" i="55" s="1"/>
  <c r="C163" i="55" s="1"/>
  <c r="C164" i="55" s="1"/>
  <c r="C165" i="55" s="1"/>
  <c r="C166" i="55" s="1"/>
  <c r="C167" i="55" s="1"/>
  <c r="C168" i="55" s="1"/>
  <c r="C169" i="55" s="1"/>
  <c r="C170" i="55" s="1"/>
  <c r="C171" i="55" s="1"/>
  <c r="C172" i="55" s="1"/>
  <c r="C173" i="55" s="1"/>
  <c r="C174" i="55" s="1"/>
  <c r="C175" i="55" s="1"/>
  <c r="C176" i="55" s="1"/>
  <c r="C177" i="55" s="1"/>
  <c r="C178" i="55" s="1"/>
  <c r="C179" i="55" s="1"/>
  <c r="C180" i="55" s="1"/>
  <c r="C181" i="55" s="1"/>
  <c r="C182" i="55" s="1"/>
  <c r="C183" i="55" s="1"/>
  <c r="C184" i="55" s="1"/>
  <c r="C185" i="55" s="1"/>
  <c r="C186" i="55" s="1"/>
  <c r="C187" i="55" s="1"/>
  <c r="C188" i="55" s="1"/>
  <c r="C189" i="55" s="1"/>
  <c r="C190" i="55" s="1"/>
  <c r="C191" i="55" s="1"/>
  <c r="C192" i="55" s="1"/>
  <c r="C193" i="55" s="1"/>
  <c r="C194" i="55" s="1"/>
  <c r="C195" i="55" s="1"/>
  <c r="C196" i="55" s="1"/>
  <c r="C197" i="55" s="1"/>
  <c r="C198" i="55" s="1"/>
  <c r="C199" i="55" s="1"/>
  <c r="C200" i="55" s="1"/>
  <c r="C201" i="55" s="1"/>
  <c r="C202" i="55" s="1"/>
  <c r="C203" i="55" s="1"/>
  <c r="C204" i="55" s="1"/>
  <c r="C205" i="55" s="1"/>
  <c r="C206" i="55" s="1"/>
  <c r="C207" i="55" s="1"/>
  <c r="C208" i="55" s="1"/>
  <c r="C209" i="55" s="1"/>
  <c r="C210" i="55" s="1"/>
  <c r="C211" i="55" s="1"/>
  <c r="C212" i="55" s="1"/>
  <c r="C213" i="55" s="1"/>
  <c r="C214" i="55" s="1"/>
  <c r="C215" i="55" s="1"/>
  <c r="C216" i="55" s="1"/>
  <c r="C217" i="55" s="1"/>
  <c r="C218" i="55" s="1"/>
  <c r="C219" i="55" s="1"/>
  <c r="C220" i="55" s="1"/>
  <c r="C221" i="55" s="1"/>
  <c r="C222" i="55" s="1"/>
  <c r="C223" i="55" s="1"/>
  <c r="C224" i="55" s="1"/>
  <c r="C225" i="55" s="1"/>
  <c r="C226" i="55" s="1"/>
  <c r="C227" i="55" s="1"/>
  <c r="C228" i="55" s="1"/>
  <c r="C229" i="55" s="1"/>
  <c r="C230" i="55" s="1"/>
  <c r="C231" i="55" s="1"/>
  <c r="C232" i="55" s="1"/>
  <c r="C233" i="55" s="1"/>
  <c r="C234" i="55" s="1"/>
  <c r="C235" i="55" s="1"/>
  <c r="C236" i="55" s="1"/>
  <c r="C237" i="55" s="1"/>
  <c r="C238" i="55" s="1"/>
  <c r="C239" i="55" s="1"/>
  <c r="C240" i="55" s="1"/>
  <c r="C241" i="55" s="1"/>
  <c r="C242" i="55" s="1"/>
  <c r="C243" i="55" s="1"/>
  <c r="C244" i="55" s="1"/>
  <c r="C245" i="55" s="1"/>
  <c r="C246" i="55" s="1"/>
  <c r="C247" i="55" s="1"/>
  <c r="C248" i="55" s="1"/>
  <c r="C249" i="55" s="1"/>
  <c r="C250" i="55" s="1"/>
  <c r="C251" i="55" s="1"/>
  <c r="C252" i="55" s="1"/>
  <c r="C253" i="55" s="1"/>
  <c r="C254" i="55" s="1"/>
  <c r="C255" i="55" s="1"/>
  <c r="C256" i="55" s="1"/>
  <c r="C257" i="55" s="1"/>
  <c r="C258" i="55" s="1"/>
  <c r="C259" i="55" s="1"/>
  <c r="C260" i="55" s="1"/>
  <c r="C261" i="55" s="1"/>
  <c r="C262" i="55" s="1"/>
  <c r="C263" i="55" s="1"/>
  <c r="C264" i="55" s="1"/>
  <c r="C265" i="55" s="1"/>
  <c r="C266" i="55" s="1"/>
  <c r="C267" i="55" s="1"/>
  <c r="C268" i="55" s="1"/>
  <c r="C269" i="55" s="1"/>
  <c r="C270" i="55" s="1"/>
  <c r="C271" i="55" s="1"/>
  <c r="C272" i="55" s="1"/>
  <c r="C273" i="55" s="1"/>
  <c r="C274" i="55" s="1"/>
  <c r="C275" i="55" s="1"/>
  <c r="C276" i="55" s="1"/>
  <c r="C277" i="55" s="1"/>
  <c r="C278" i="55" s="1"/>
  <c r="C279" i="55" s="1"/>
  <c r="C280" i="55" s="1"/>
  <c r="C281" i="55" s="1"/>
  <c r="C282" i="55" s="1"/>
  <c r="C283" i="55" s="1"/>
  <c r="C284" i="55" s="1"/>
  <c r="C285" i="55" s="1"/>
  <c r="C286" i="55" s="1"/>
  <c r="C287" i="55" s="1"/>
  <c r="C288" i="55" s="1"/>
  <c r="C289" i="55" s="1"/>
  <c r="C290" i="55" s="1"/>
  <c r="C291" i="55" s="1"/>
  <c r="C292" i="55" s="1"/>
  <c r="C293" i="55" s="1"/>
  <c r="C294" i="55" s="1"/>
  <c r="C295" i="55" s="1"/>
  <c r="C296" i="55" s="1"/>
  <c r="C297" i="55" s="1"/>
  <c r="C298" i="55" s="1"/>
  <c r="C299" i="55" s="1"/>
  <c r="C300" i="55" s="1"/>
  <c r="C301" i="55" s="1"/>
  <c r="C302" i="55" s="1"/>
  <c r="C303" i="55" s="1"/>
  <c r="C304" i="55" s="1"/>
  <c r="C305" i="55" s="1"/>
  <c r="C306" i="55" s="1"/>
  <c r="C307" i="55" s="1"/>
  <c r="C308" i="55" s="1"/>
  <c r="C309" i="55" s="1"/>
  <c r="C310" i="55" s="1"/>
  <c r="C311" i="55" s="1"/>
  <c r="C312" i="55" s="1"/>
  <c r="C313" i="55" s="1"/>
  <c r="C314" i="55" s="1"/>
  <c r="C315" i="55" s="1"/>
  <c r="C316" i="55" s="1"/>
  <c r="C317" i="55" s="1"/>
  <c r="C318" i="55" s="1"/>
  <c r="C319" i="55" s="1"/>
  <c r="C320" i="55" s="1"/>
  <c r="C321" i="55" s="1"/>
  <c r="C322" i="55" s="1"/>
  <c r="C323" i="55" s="1"/>
  <c r="C324" i="55" s="1"/>
  <c r="C325" i="55" s="1"/>
  <c r="C326" i="55" s="1"/>
  <c r="C327" i="55" s="1"/>
  <c r="C328" i="55" s="1"/>
  <c r="C329" i="55" s="1"/>
  <c r="C330" i="55" s="1"/>
  <c r="C331" i="55" s="1"/>
  <c r="C332" i="55" s="1"/>
  <c r="C333" i="55" s="1"/>
  <c r="C334" i="55" s="1"/>
  <c r="C335" i="55" s="1"/>
  <c r="C336" i="55" s="1"/>
  <c r="C337" i="55" s="1"/>
  <c r="C338" i="55" s="1"/>
  <c r="C339" i="55" s="1"/>
  <c r="C340" i="55" s="1"/>
  <c r="C341" i="55" s="1"/>
  <c r="C342" i="55" s="1"/>
  <c r="C343" i="55" s="1"/>
  <c r="C344" i="55" s="1"/>
  <c r="C345" i="55" s="1"/>
  <c r="C346" i="55" s="1"/>
  <c r="C347" i="55" s="1"/>
  <c r="C348" i="55" s="1"/>
  <c r="C349" i="55" s="1"/>
  <c r="C350" i="55" s="1"/>
  <c r="C351" i="55" s="1"/>
  <c r="C352" i="55" s="1"/>
  <c r="C353" i="55" s="1"/>
  <c r="C354" i="55" s="1"/>
  <c r="C355" i="55" s="1"/>
  <c r="C356" i="55" s="1"/>
  <c r="C357" i="55" s="1"/>
  <c r="C358" i="55" s="1"/>
  <c r="C359" i="55" s="1"/>
  <c r="C360" i="55" s="1"/>
  <c r="C361" i="55" s="1"/>
  <c r="C362" i="55" s="1"/>
  <c r="C363" i="55" s="1"/>
  <c r="C364" i="55" s="1"/>
  <c r="C365" i="55" s="1"/>
  <c r="C366" i="55" s="1"/>
  <c r="C367" i="55" s="1"/>
  <c r="C368" i="55" s="1"/>
  <c r="C369" i="55" s="1"/>
  <c r="C370" i="55" s="1"/>
  <c r="C371" i="55" s="1"/>
  <c r="C372" i="55" s="1"/>
  <c r="C373" i="55" s="1"/>
  <c r="C374" i="55" s="1"/>
  <c r="C375" i="55" s="1"/>
  <c r="C376" i="55" s="1"/>
  <c r="C377" i="55" s="1"/>
  <c r="C378" i="55" s="1"/>
  <c r="C379" i="55" s="1"/>
  <c r="C380" i="55" s="1"/>
  <c r="C381" i="55" s="1"/>
  <c r="C382" i="55" s="1"/>
  <c r="C383" i="55" s="1"/>
  <c r="C384" i="55" s="1"/>
  <c r="C385" i="55" s="1"/>
  <c r="C386" i="55" s="1"/>
  <c r="C387" i="55" s="1"/>
  <c r="C388" i="55" s="1"/>
  <c r="C389" i="55" s="1"/>
  <c r="C390" i="55" s="1"/>
  <c r="C391" i="55" s="1"/>
  <c r="C392" i="55" s="1"/>
  <c r="C393" i="55" s="1"/>
  <c r="C394" i="55" s="1"/>
  <c r="C395" i="55" s="1"/>
  <c r="C396" i="55" s="1"/>
  <c r="C397" i="55" s="1"/>
  <c r="C398" i="55" s="1"/>
  <c r="C399" i="55" s="1"/>
  <c r="C400" i="55" s="1"/>
  <c r="C401" i="55" s="1"/>
  <c r="C402" i="55" s="1"/>
  <c r="C403" i="55" s="1"/>
  <c r="C404" i="55" s="1"/>
  <c r="C405" i="55" s="1"/>
  <c r="C406" i="55" s="1"/>
  <c r="C407" i="55" s="1"/>
  <c r="C408" i="55" s="1"/>
  <c r="C409" i="55" s="1"/>
  <c r="C410" i="55" s="1"/>
  <c r="C411" i="55" s="1"/>
  <c r="C412" i="55" s="1"/>
  <c r="C413" i="55" s="1"/>
  <c r="C414" i="55" s="1"/>
  <c r="C415" i="55" s="1"/>
  <c r="C416" i="55" s="1"/>
  <c r="C417" i="55" s="1"/>
  <c r="C418" i="55" s="1"/>
  <c r="C419" i="55" s="1"/>
  <c r="C420" i="55" s="1"/>
  <c r="C421" i="55" s="1"/>
  <c r="C422" i="55" s="1"/>
  <c r="C423" i="55" s="1"/>
  <c r="C424" i="55" s="1"/>
  <c r="C425" i="55" s="1"/>
  <c r="C426" i="55" s="1"/>
  <c r="C427" i="55" s="1"/>
  <c r="C428" i="55" s="1"/>
  <c r="C429" i="55" s="1"/>
  <c r="C430" i="55" s="1"/>
  <c r="C431" i="55" s="1"/>
  <c r="C432" i="55" s="1"/>
  <c r="C433" i="55" s="1"/>
  <c r="C434" i="55" s="1"/>
  <c r="C435" i="55" s="1"/>
  <c r="C436" i="55" s="1"/>
  <c r="C437" i="55" s="1"/>
  <c r="C438" i="55" s="1"/>
  <c r="C439" i="55" s="1"/>
  <c r="C440" i="55" s="1"/>
  <c r="C441" i="55" s="1"/>
  <c r="C442" i="55" s="1"/>
  <c r="C443" i="55" s="1"/>
  <c r="C444" i="55" s="1"/>
  <c r="C445" i="55" s="1"/>
  <c r="C446" i="55" s="1"/>
  <c r="C447" i="55" s="1"/>
  <c r="C448" i="55" s="1"/>
  <c r="C449" i="55" s="1"/>
  <c r="C450" i="55" s="1"/>
  <c r="C451" i="55" s="1"/>
  <c r="C452" i="55" s="1"/>
  <c r="C453" i="55" s="1"/>
  <c r="C454" i="55" s="1"/>
  <c r="C455" i="55" s="1"/>
  <c r="C456" i="55" s="1"/>
  <c r="C457" i="55" s="1"/>
  <c r="C458" i="55" s="1"/>
  <c r="C459" i="55" s="1"/>
  <c r="C460" i="55" s="1"/>
  <c r="C461" i="55" s="1"/>
  <c r="C462" i="55" s="1"/>
  <c r="C463" i="55" s="1"/>
  <c r="C464" i="55" s="1"/>
  <c r="C465" i="55" s="1"/>
  <c r="C466" i="55" s="1"/>
  <c r="C467" i="55" s="1"/>
  <c r="C468" i="55" s="1"/>
  <c r="C469" i="55" s="1"/>
  <c r="C470" i="55" s="1"/>
  <c r="C471" i="55" s="1"/>
  <c r="C472" i="55" s="1"/>
  <c r="C473" i="55" s="1"/>
  <c r="C474" i="55" s="1"/>
  <c r="C475" i="55" s="1"/>
  <c r="C476" i="55" s="1"/>
  <c r="C477" i="55" s="1"/>
  <c r="C478" i="55" s="1"/>
  <c r="C479" i="55" s="1"/>
  <c r="C480" i="55" s="1"/>
  <c r="C481" i="55" s="1"/>
  <c r="C482" i="55" s="1"/>
  <c r="C483" i="55" s="1"/>
  <c r="C484" i="55" s="1"/>
  <c r="C485" i="55" s="1"/>
  <c r="C486" i="55" s="1"/>
  <c r="C487" i="55" s="1"/>
  <c r="C488" i="55" s="1"/>
  <c r="C489" i="55" s="1"/>
  <c r="C490" i="55" s="1"/>
  <c r="C491" i="55" s="1"/>
  <c r="C492" i="55" s="1"/>
  <c r="C493" i="55" s="1"/>
  <c r="C494" i="55" s="1"/>
  <c r="C495" i="55" s="1"/>
  <c r="C496" i="55" s="1"/>
  <c r="C497" i="55" s="1"/>
  <c r="C498" i="55" s="1"/>
  <c r="C499" i="55" s="1"/>
  <c r="C500" i="55" s="1"/>
  <c r="C501" i="55" s="1"/>
  <c r="C502" i="55" s="1"/>
  <c r="C503" i="55" s="1"/>
  <c r="C504" i="55" s="1"/>
  <c r="C505" i="55" s="1"/>
  <c r="C506" i="55" s="1"/>
  <c r="C507" i="55" s="1"/>
  <c r="C508" i="55" s="1"/>
  <c r="C509" i="55" s="1"/>
  <c r="C510" i="55" s="1"/>
  <c r="C511" i="55" s="1"/>
  <c r="C512" i="55" s="1"/>
  <c r="C513" i="55" s="1"/>
  <c r="Z14" i="55"/>
  <c r="Y14" i="55"/>
  <c r="AA14" i="55" s="1"/>
  <c r="X14" i="55"/>
  <c r="R14" i="55"/>
  <c r="AB14" i="55" s="1"/>
  <c r="E14" i="55"/>
  <c r="J12" i="55" a="1"/>
  <c r="J12" i="55" s="1"/>
  <c r="I12" i="55" a="1"/>
  <c r="I12" i="55" s="1"/>
  <c r="F12" i="55" a="1"/>
  <c r="F12" i="55" s="1"/>
  <c r="P7" i="55"/>
  <c r="R7" i="55"/>
  <c r="I7" i="55"/>
  <c r="G12" i="55" a="1"/>
  <c r="G12" i="55" s="1"/>
  <c r="E6" i="55"/>
  <c r="AB513" i="54"/>
  <c r="AA513" i="54"/>
  <c r="Z513" i="54"/>
  <c r="Y513" i="54"/>
  <c r="X513" i="54"/>
  <c r="R513" i="54"/>
  <c r="E513" i="54"/>
  <c r="AB512" i="54"/>
  <c r="AA512" i="54"/>
  <c r="Z512" i="54"/>
  <c r="Y512" i="54"/>
  <c r="X512" i="54"/>
  <c r="R512" i="54"/>
  <c r="E512" i="54"/>
  <c r="AB511" i="54"/>
  <c r="AA511" i="54"/>
  <c r="Z511" i="54"/>
  <c r="Y511" i="54"/>
  <c r="X511" i="54"/>
  <c r="R511" i="54"/>
  <c r="E511" i="54"/>
  <c r="AB510" i="54"/>
  <c r="AA510" i="54"/>
  <c r="Z510" i="54"/>
  <c r="Y510" i="54"/>
  <c r="X510" i="54"/>
  <c r="R510" i="54"/>
  <c r="E510" i="54"/>
  <c r="AB509" i="54"/>
  <c r="AA509" i="54"/>
  <c r="Z509" i="54"/>
  <c r="Y509" i="54"/>
  <c r="X509" i="54"/>
  <c r="R509" i="54"/>
  <c r="E509" i="54"/>
  <c r="AB508" i="54"/>
  <c r="AA508" i="54"/>
  <c r="Z508" i="54"/>
  <c r="Y508" i="54"/>
  <c r="X508" i="54"/>
  <c r="R508" i="54"/>
  <c r="E508" i="54"/>
  <c r="AB507" i="54"/>
  <c r="AA507" i="54"/>
  <c r="Z507" i="54"/>
  <c r="Y507" i="54"/>
  <c r="X507" i="54"/>
  <c r="R507" i="54"/>
  <c r="E507" i="54"/>
  <c r="AB506" i="54"/>
  <c r="AA506" i="54"/>
  <c r="Z506" i="54"/>
  <c r="Y506" i="54"/>
  <c r="X506" i="54"/>
  <c r="R506" i="54"/>
  <c r="E506" i="54"/>
  <c r="AB505" i="54"/>
  <c r="AA505" i="54"/>
  <c r="Z505" i="54"/>
  <c r="Y505" i="54"/>
  <c r="X505" i="54"/>
  <c r="R505" i="54"/>
  <c r="E505" i="54"/>
  <c r="AB504" i="54"/>
  <c r="AA504" i="54"/>
  <c r="Z504" i="54"/>
  <c r="Y504" i="54"/>
  <c r="X504" i="54"/>
  <c r="R504" i="54"/>
  <c r="E504" i="54"/>
  <c r="AB503" i="54"/>
  <c r="AA503" i="54"/>
  <c r="Z503" i="54"/>
  <c r="Y503" i="54"/>
  <c r="X503" i="54"/>
  <c r="R503" i="54"/>
  <c r="E503" i="54"/>
  <c r="AB502" i="54"/>
  <c r="AA502" i="54"/>
  <c r="Z502" i="54"/>
  <c r="Y502" i="54"/>
  <c r="X502" i="54"/>
  <c r="R502" i="54"/>
  <c r="E502" i="54"/>
  <c r="AB501" i="54"/>
  <c r="AA501" i="54"/>
  <c r="Z501" i="54"/>
  <c r="Y501" i="54"/>
  <c r="X501" i="54"/>
  <c r="R501" i="54"/>
  <c r="E501" i="54"/>
  <c r="AB500" i="54"/>
  <c r="AA500" i="54"/>
  <c r="Z500" i="54"/>
  <c r="Y500" i="54"/>
  <c r="X500" i="54"/>
  <c r="R500" i="54"/>
  <c r="E500" i="54"/>
  <c r="AB499" i="54"/>
  <c r="AA499" i="54"/>
  <c r="Z499" i="54"/>
  <c r="Y499" i="54"/>
  <c r="X499" i="54"/>
  <c r="R499" i="54"/>
  <c r="E499" i="54"/>
  <c r="AB498" i="54"/>
  <c r="AA498" i="54"/>
  <c r="Z498" i="54"/>
  <c r="Y498" i="54"/>
  <c r="X498" i="54"/>
  <c r="R498" i="54"/>
  <c r="E498" i="54"/>
  <c r="AB497" i="54"/>
  <c r="AA497" i="54"/>
  <c r="Z497" i="54"/>
  <c r="Y497" i="54"/>
  <c r="X497" i="54"/>
  <c r="R497" i="54"/>
  <c r="E497" i="54"/>
  <c r="AB496" i="54"/>
  <c r="AA496" i="54"/>
  <c r="Z496" i="54"/>
  <c r="Y496" i="54"/>
  <c r="X496" i="54"/>
  <c r="R496" i="54"/>
  <c r="E496" i="54"/>
  <c r="AB495" i="54"/>
  <c r="AA495" i="54"/>
  <c r="Z495" i="54"/>
  <c r="Y495" i="54"/>
  <c r="X495" i="54"/>
  <c r="R495" i="54"/>
  <c r="E495" i="54"/>
  <c r="AB494" i="54"/>
  <c r="AA494" i="54"/>
  <c r="Z494" i="54"/>
  <c r="Y494" i="54"/>
  <c r="X494" i="54"/>
  <c r="R494" i="54"/>
  <c r="E494" i="54"/>
  <c r="AB493" i="54"/>
  <c r="AA493" i="54"/>
  <c r="Z493" i="54"/>
  <c r="Y493" i="54"/>
  <c r="X493" i="54"/>
  <c r="R493" i="54"/>
  <c r="E493" i="54"/>
  <c r="AB492" i="54"/>
  <c r="AA492" i="54"/>
  <c r="Z492" i="54"/>
  <c r="Y492" i="54"/>
  <c r="X492" i="54"/>
  <c r="R492" i="54"/>
  <c r="E492" i="54"/>
  <c r="AB491" i="54"/>
  <c r="AA491" i="54"/>
  <c r="Z491" i="54"/>
  <c r="Y491" i="54"/>
  <c r="X491" i="54"/>
  <c r="R491" i="54"/>
  <c r="E491" i="54"/>
  <c r="AB490" i="54"/>
  <c r="AA490" i="54"/>
  <c r="Z490" i="54"/>
  <c r="Y490" i="54"/>
  <c r="X490" i="54"/>
  <c r="R490" i="54"/>
  <c r="E490" i="54"/>
  <c r="AB489" i="54"/>
  <c r="AA489" i="54"/>
  <c r="Z489" i="54"/>
  <c r="Y489" i="54"/>
  <c r="X489" i="54"/>
  <c r="R489" i="54"/>
  <c r="E489" i="54"/>
  <c r="AB488" i="54"/>
  <c r="AA488" i="54"/>
  <c r="Z488" i="54"/>
  <c r="Y488" i="54"/>
  <c r="X488" i="54"/>
  <c r="R488" i="54"/>
  <c r="E488" i="54"/>
  <c r="AB487" i="54"/>
  <c r="AA487" i="54"/>
  <c r="Z487" i="54"/>
  <c r="Y487" i="54"/>
  <c r="X487" i="54"/>
  <c r="R487" i="54"/>
  <c r="E487" i="54"/>
  <c r="AB486" i="54"/>
  <c r="AA486" i="54"/>
  <c r="Z486" i="54"/>
  <c r="Y486" i="54"/>
  <c r="X486" i="54"/>
  <c r="R486" i="54"/>
  <c r="E486" i="54"/>
  <c r="AB485" i="54"/>
  <c r="AA485" i="54"/>
  <c r="Z485" i="54"/>
  <c r="Y485" i="54"/>
  <c r="X485" i="54"/>
  <c r="R485" i="54"/>
  <c r="E485" i="54"/>
  <c r="AB484" i="54"/>
  <c r="AA484" i="54"/>
  <c r="Z484" i="54"/>
  <c r="Y484" i="54"/>
  <c r="X484" i="54"/>
  <c r="R484" i="54"/>
  <c r="E484" i="54"/>
  <c r="AB483" i="54"/>
  <c r="AA483" i="54"/>
  <c r="Z483" i="54"/>
  <c r="Y483" i="54"/>
  <c r="X483" i="54"/>
  <c r="R483" i="54"/>
  <c r="E483" i="54"/>
  <c r="AB482" i="54"/>
  <c r="AA482" i="54"/>
  <c r="Z482" i="54"/>
  <c r="Y482" i="54"/>
  <c r="X482" i="54"/>
  <c r="R482" i="54"/>
  <c r="E482" i="54"/>
  <c r="AB481" i="54"/>
  <c r="AA481" i="54"/>
  <c r="Z481" i="54"/>
  <c r="Y481" i="54"/>
  <c r="X481" i="54"/>
  <c r="R481" i="54"/>
  <c r="E481" i="54"/>
  <c r="AB480" i="54"/>
  <c r="AA480" i="54"/>
  <c r="Z480" i="54"/>
  <c r="Y480" i="54"/>
  <c r="X480" i="54"/>
  <c r="R480" i="54"/>
  <c r="E480" i="54"/>
  <c r="AB479" i="54"/>
  <c r="AA479" i="54"/>
  <c r="Z479" i="54"/>
  <c r="Y479" i="54"/>
  <c r="X479" i="54"/>
  <c r="R479" i="54"/>
  <c r="E479" i="54"/>
  <c r="AB478" i="54"/>
  <c r="AA478" i="54"/>
  <c r="Z478" i="54"/>
  <c r="Y478" i="54"/>
  <c r="X478" i="54"/>
  <c r="R478" i="54"/>
  <c r="E478" i="54"/>
  <c r="AB477" i="54"/>
  <c r="AA477" i="54"/>
  <c r="Z477" i="54"/>
  <c r="Y477" i="54"/>
  <c r="X477" i="54"/>
  <c r="R477" i="54"/>
  <c r="E477" i="54"/>
  <c r="AB476" i="54"/>
  <c r="AA476" i="54"/>
  <c r="Z476" i="54"/>
  <c r="Y476" i="54"/>
  <c r="X476" i="54"/>
  <c r="R476" i="54"/>
  <c r="E476" i="54"/>
  <c r="AB475" i="54"/>
  <c r="AA475" i="54"/>
  <c r="Z475" i="54"/>
  <c r="Y475" i="54"/>
  <c r="X475" i="54"/>
  <c r="R475" i="54"/>
  <c r="E475" i="54"/>
  <c r="AB474" i="54"/>
  <c r="AA474" i="54"/>
  <c r="Z474" i="54"/>
  <c r="Y474" i="54"/>
  <c r="X474" i="54"/>
  <c r="R474" i="54"/>
  <c r="E474" i="54"/>
  <c r="AB473" i="54"/>
  <c r="AA473" i="54"/>
  <c r="Z473" i="54"/>
  <c r="Y473" i="54"/>
  <c r="X473" i="54"/>
  <c r="R473" i="54"/>
  <c r="E473" i="54"/>
  <c r="AB472" i="54"/>
  <c r="AA472" i="54"/>
  <c r="Z472" i="54"/>
  <c r="Y472" i="54"/>
  <c r="X472" i="54"/>
  <c r="R472" i="54"/>
  <c r="E472" i="54"/>
  <c r="AB471" i="54"/>
  <c r="AA471" i="54"/>
  <c r="Z471" i="54"/>
  <c r="Y471" i="54"/>
  <c r="X471" i="54"/>
  <c r="R471" i="54"/>
  <c r="E471" i="54"/>
  <c r="AB470" i="54"/>
  <c r="AA470" i="54"/>
  <c r="Z470" i="54"/>
  <c r="Y470" i="54"/>
  <c r="X470" i="54"/>
  <c r="R470" i="54"/>
  <c r="E470" i="54"/>
  <c r="AB469" i="54"/>
  <c r="AA469" i="54"/>
  <c r="Z469" i="54"/>
  <c r="Y469" i="54"/>
  <c r="X469" i="54"/>
  <c r="R469" i="54"/>
  <c r="E469" i="54"/>
  <c r="AB468" i="54"/>
  <c r="AA468" i="54"/>
  <c r="Z468" i="54"/>
  <c r="Y468" i="54"/>
  <c r="X468" i="54"/>
  <c r="R468" i="54"/>
  <c r="E468" i="54"/>
  <c r="AB467" i="54"/>
  <c r="AA467" i="54"/>
  <c r="Z467" i="54"/>
  <c r="Y467" i="54"/>
  <c r="X467" i="54"/>
  <c r="R467" i="54"/>
  <c r="E467" i="54"/>
  <c r="AB466" i="54"/>
  <c r="AA466" i="54"/>
  <c r="Z466" i="54"/>
  <c r="Y466" i="54"/>
  <c r="X466" i="54"/>
  <c r="R466" i="54"/>
  <c r="E466" i="54"/>
  <c r="AB465" i="54"/>
  <c r="AA465" i="54"/>
  <c r="Z465" i="54"/>
  <c r="Y465" i="54"/>
  <c r="X465" i="54"/>
  <c r="R465" i="54"/>
  <c r="E465" i="54"/>
  <c r="AB464" i="54"/>
  <c r="AA464" i="54"/>
  <c r="Z464" i="54"/>
  <c r="Y464" i="54"/>
  <c r="X464" i="54"/>
  <c r="R464" i="54"/>
  <c r="E464" i="54"/>
  <c r="AB463" i="54"/>
  <c r="AA463" i="54"/>
  <c r="Z463" i="54"/>
  <c r="Y463" i="54"/>
  <c r="X463" i="54"/>
  <c r="R463" i="54"/>
  <c r="E463" i="54"/>
  <c r="AB462" i="54"/>
  <c r="AA462" i="54"/>
  <c r="Z462" i="54"/>
  <c r="Y462" i="54"/>
  <c r="X462" i="54"/>
  <c r="R462" i="54"/>
  <c r="E462" i="54"/>
  <c r="AB461" i="54"/>
  <c r="AA461" i="54"/>
  <c r="Z461" i="54"/>
  <c r="Y461" i="54"/>
  <c r="X461" i="54"/>
  <c r="R461" i="54"/>
  <c r="E461" i="54"/>
  <c r="AB460" i="54"/>
  <c r="AA460" i="54"/>
  <c r="Z460" i="54"/>
  <c r="Y460" i="54"/>
  <c r="X460" i="54"/>
  <c r="R460" i="54"/>
  <c r="E460" i="54"/>
  <c r="AB459" i="54"/>
  <c r="AA459" i="54"/>
  <c r="Z459" i="54"/>
  <c r="Y459" i="54"/>
  <c r="X459" i="54"/>
  <c r="R459" i="54"/>
  <c r="E459" i="54"/>
  <c r="AB458" i="54"/>
  <c r="AA458" i="54"/>
  <c r="Z458" i="54"/>
  <c r="Y458" i="54"/>
  <c r="X458" i="54"/>
  <c r="R458" i="54"/>
  <c r="E458" i="54"/>
  <c r="AB457" i="54"/>
  <c r="AA457" i="54"/>
  <c r="Z457" i="54"/>
  <c r="Y457" i="54"/>
  <c r="X457" i="54"/>
  <c r="R457" i="54"/>
  <c r="E457" i="54"/>
  <c r="AB456" i="54"/>
  <c r="AA456" i="54"/>
  <c r="Z456" i="54"/>
  <c r="Y456" i="54"/>
  <c r="X456" i="54"/>
  <c r="R456" i="54"/>
  <c r="E456" i="54"/>
  <c r="AB455" i="54"/>
  <c r="AA455" i="54"/>
  <c r="Z455" i="54"/>
  <c r="Y455" i="54"/>
  <c r="X455" i="54"/>
  <c r="R455" i="54"/>
  <c r="E455" i="54"/>
  <c r="AB454" i="54"/>
  <c r="AA454" i="54"/>
  <c r="Z454" i="54"/>
  <c r="Y454" i="54"/>
  <c r="X454" i="54"/>
  <c r="R454" i="54"/>
  <c r="E454" i="54"/>
  <c r="AB453" i="54"/>
  <c r="AA453" i="54"/>
  <c r="Z453" i="54"/>
  <c r="Y453" i="54"/>
  <c r="X453" i="54"/>
  <c r="R453" i="54"/>
  <c r="E453" i="54"/>
  <c r="AB452" i="54"/>
  <c r="AA452" i="54"/>
  <c r="Z452" i="54"/>
  <c r="Y452" i="54"/>
  <c r="X452" i="54"/>
  <c r="R452" i="54"/>
  <c r="E452" i="54"/>
  <c r="AB451" i="54"/>
  <c r="AA451" i="54"/>
  <c r="Z451" i="54"/>
  <c r="Y451" i="54"/>
  <c r="X451" i="54"/>
  <c r="R451" i="54"/>
  <c r="E451" i="54"/>
  <c r="AB450" i="54"/>
  <c r="AA450" i="54"/>
  <c r="Z450" i="54"/>
  <c r="Y450" i="54"/>
  <c r="X450" i="54"/>
  <c r="R450" i="54"/>
  <c r="E450" i="54"/>
  <c r="AB449" i="54"/>
  <c r="AA449" i="54"/>
  <c r="Z449" i="54"/>
  <c r="Y449" i="54"/>
  <c r="X449" i="54"/>
  <c r="R449" i="54"/>
  <c r="E449" i="54"/>
  <c r="AB448" i="54"/>
  <c r="AA448" i="54"/>
  <c r="Z448" i="54"/>
  <c r="Y448" i="54"/>
  <c r="X448" i="54"/>
  <c r="R448" i="54"/>
  <c r="E448" i="54"/>
  <c r="AB447" i="54"/>
  <c r="AA447" i="54"/>
  <c r="Z447" i="54"/>
  <c r="Y447" i="54"/>
  <c r="X447" i="54"/>
  <c r="R447" i="54"/>
  <c r="E447" i="54"/>
  <c r="AB446" i="54"/>
  <c r="AA446" i="54"/>
  <c r="Z446" i="54"/>
  <c r="Y446" i="54"/>
  <c r="X446" i="54"/>
  <c r="R446" i="54"/>
  <c r="E446" i="54"/>
  <c r="AB445" i="54"/>
  <c r="AA445" i="54"/>
  <c r="Z445" i="54"/>
  <c r="Y445" i="54"/>
  <c r="X445" i="54"/>
  <c r="R445" i="54"/>
  <c r="E445" i="54"/>
  <c r="AB444" i="54"/>
  <c r="AA444" i="54"/>
  <c r="Z444" i="54"/>
  <c r="Y444" i="54"/>
  <c r="X444" i="54"/>
  <c r="R444" i="54"/>
  <c r="E444" i="54"/>
  <c r="AB443" i="54"/>
  <c r="AA443" i="54"/>
  <c r="Z443" i="54"/>
  <c r="Y443" i="54"/>
  <c r="X443" i="54"/>
  <c r="R443" i="54"/>
  <c r="E443" i="54"/>
  <c r="AB442" i="54"/>
  <c r="AA442" i="54"/>
  <c r="Z442" i="54"/>
  <c r="Y442" i="54"/>
  <c r="X442" i="54"/>
  <c r="R442" i="54"/>
  <c r="E442" i="54"/>
  <c r="AB441" i="54"/>
  <c r="AA441" i="54"/>
  <c r="Z441" i="54"/>
  <c r="Y441" i="54"/>
  <c r="X441" i="54"/>
  <c r="R441" i="54"/>
  <c r="E441" i="54"/>
  <c r="AB440" i="54"/>
  <c r="AA440" i="54"/>
  <c r="Z440" i="54"/>
  <c r="Y440" i="54"/>
  <c r="X440" i="54"/>
  <c r="R440" i="54"/>
  <c r="E440" i="54"/>
  <c r="AB439" i="54"/>
  <c r="AA439" i="54"/>
  <c r="Z439" i="54"/>
  <c r="Y439" i="54"/>
  <c r="X439" i="54"/>
  <c r="R439" i="54"/>
  <c r="E439" i="54"/>
  <c r="AB438" i="54"/>
  <c r="AA438" i="54"/>
  <c r="Z438" i="54"/>
  <c r="Y438" i="54"/>
  <c r="X438" i="54"/>
  <c r="R438" i="54"/>
  <c r="E438" i="54"/>
  <c r="AB437" i="54"/>
  <c r="AA437" i="54"/>
  <c r="Z437" i="54"/>
  <c r="Y437" i="54"/>
  <c r="X437" i="54"/>
  <c r="R437" i="54"/>
  <c r="E437" i="54"/>
  <c r="AB436" i="54"/>
  <c r="AA436" i="54"/>
  <c r="Z436" i="54"/>
  <c r="Y436" i="54"/>
  <c r="X436" i="54"/>
  <c r="R436" i="54"/>
  <c r="E436" i="54"/>
  <c r="AB435" i="54"/>
  <c r="AA435" i="54"/>
  <c r="Z435" i="54"/>
  <c r="Y435" i="54"/>
  <c r="X435" i="54"/>
  <c r="R435" i="54"/>
  <c r="E435" i="54"/>
  <c r="AB434" i="54"/>
  <c r="AA434" i="54"/>
  <c r="Z434" i="54"/>
  <c r="Y434" i="54"/>
  <c r="X434" i="54"/>
  <c r="R434" i="54"/>
  <c r="E434" i="54"/>
  <c r="AB433" i="54"/>
  <c r="AA433" i="54"/>
  <c r="Z433" i="54"/>
  <c r="Y433" i="54"/>
  <c r="X433" i="54"/>
  <c r="R433" i="54"/>
  <c r="E433" i="54"/>
  <c r="AB432" i="54"/>
  <c r="AA432" i="54"/>
  <c r="Z432" i="54"/>
  <c r="Y432" i="54"/>
  <c r="X432" i="54"/>
  <c r="R432" i="54"/>
  <c r="E432" i="54"/>
  <c r="AB431" i="54"/>
  <c r="AA431" i="54"/>
  <c r="Z431" i="54"/>
  <c r="Y431" i="54"/>
  <c r="X431" i="54"/>
  <c r="R431" i="54"/>
  <c r="E431" i="54"/>
  <c r="AB430" i="54"/>
  <c r="AA430" i="54"/>
  <c r="Z430" i="54"/>
  <c r="Y430" i="54"/>
  <c r="X430" i="54"/>
  <c r="R430" i="54"/>
  <c r="E430" i="54"/>
  <c r="AB429" i="54"/>
  <c r="AA429" i="54"/>
  <c r="Z429" i="54"/>
  <c r="Y429" i="54"/>
  <c r="X429" i="54"/>
  <c r="R429" i="54"/>
  <c r="E429" i="54"/>
  <c r="AB428" i="54"/>
  <c r="AA428" i="54"/>
  <c r="Z428" i="54"/>
  <c r="Y428" i="54"/>
  <c r="X428" i="54"/>
  <c r="R428" i="54"/>
  <c r="E428" i="54"/>
  <c r="AB427" i="54"/>
  <c r="AA427" i="54"/>
  <c r="Z427" i="54"/>
  <c r="Y427" i="54"/>
  <c r="X427" i="54"/>
  <c r="R427" i="54"/>
  <c r="E427" i="54"/>
  <c r="AB426" i="54"/>
  <c r="AA426" i="54"/>
  <c r="Z426" i="54"/>
  <c r="Y426" i="54"/>
  <c r="X426" i="54"/>
  <c r="R426" i="54"/>
  <c r="E426" i="54"/>
  <c r="AB425" i="54"/>
  <c r="AA425" i="54"/>
  <c r="Z425" i="54"/>
  <c r="Y425" i="54"/>
  <c r="X425" i="54"/>
  <c r="R425" i="54"/>
  <c r="E425" i="54"/>
  <c r="AB424" i="54"/>
  <c r="AA424" i="54"/>
  <c r="Z424" i="54"/>
  <c r="Y424" i="54"/>
  <c r="X424" i="54"/>
  <c r="R424" i="54"/>
  <c r="E424" i="54"/>
  <c r="AB423" i="54"/>
  <c r="AA423" i="54"/>
  <c r="Z423" i="54"/>
  <c r="Y423" i="54"/>
  <c r="X423" i="54"/>
  <c r="R423" i="54"/>
  <c r="E423" i="54"/>
  <c r="AB422" i="54"/>
  <c r="AA422" i="54"/>
  <c r="Z422" i="54"/>
  <c r="Y422" i="54"/>
  <c r="X422" i="54"/>
  <c r="R422" i="54"/>
  <c r="E422" i="54"/>
  <c r="AB421" i="54"/>
  <c r="AA421" i="54"/>
  <c r="Z421" i="54"/>
  <c r="Y421" i="54"/>
  <c r="X421" i="54"/>
  <c r="R421" i="54"/>
  <c r="E421" i="54"/>
  <c r="AB420" i="54"/>
  <c r="AA420" i="54"/>
  <c r="Z420" i="54"/>
  <c r="Y420" i="54"/>
  <c r="X420" i="54"/>
  <c r="R420" i="54"/>
  <c r="E420" i="54"/>
  <c r="AB419" i="54"/>
  <c r="AA419" i="54"/>
  <c r="Z419" i="54"/>
  <c r="Y419" i="54"/>
  <c r="X419" i="54"/>
  <c r="R419" i="54"/>
  <c r="E419" i="54"/>
  <c r="AB418" i="54"/>
  <c r="AA418" i="54"/>
  <c r="Z418" i="54"/>
  <c r="Y418" i="54"/>
  <c r="X418" i="54"/>
  <c r="R418" i="54"/>
  <c r="E418" i="54"/>
  <c r="AB417" i="54"/>
  <c r="AA417" i="54"/>
  <c r="Z417" i="54"/>
  <c r="Y417" i="54"/>
  <c r="X417" i="54"/>
  <c r="R417" i="54"/>
  <c r="E417" i="54"/>
  <c r="AB416" i="54"/>
  <c r="AA416" i="54"/>
  <c r="Z416" i="54"/>
  <c r="Y416" i="54"/>
  <c r="X416" i="54"/>
  <c r="R416" i="54"/>
  <c r="E416" i="54"/>
  <c r="AB415" i="54"/>
  <c r="AA415" i="54"/>
  <c r="Z415" i="54"/>
  <c r="Y415" i="54"/>
  <c r="X415" i="54"/>
  <c r="R415" i="54"/>
  <c r="E415" i="54"/>
  <c r="AB414" i="54"/>
  <c r="AA414" i="54"/>
  <c r="Z414" i="54"/>
  <c r="Y414" i="54"/>
  <c r="X414" i="54"/>
  <c r="R414" i="54"/>
  <c r="E414" i="54"/>
  <c r="AB413" i="54"/>
  <c r="AA413" i="54"/>
  <c r="Z413" i="54"/>
  <c r="Y413" i="54"/>
  <c r="X413" i="54"/>
  <c r="R413" i="54"/>
  <c r="E413" i="54"/>
  <c r="AB412" i="54"/>
  <c r="AA412" i="54"/>
  <c r="Z412" i="54"/>
  <c r="Y412" i="54"/>
  <c r="X412" i="54"/>
  <c r="R412" i="54"/>
  <c r="E412" i="54"/>
  <c r="AB411" i="54"/>
  <c r="AA411" i="54"/>
  <c r="Z411" i="54"/>
  <c r="Y411" i="54"/>
  <c r="X411" i="54"/>
  <c r="R411" i="54"/>
  <c r="E411" i="54"/>
  <c r="AB410" i="54"/>
  <c r="AA410" i="54"/>
  <c r="Z410" i="54"/>
  <c r="Y410" i="54"/>
  <c r="X410" i="54"/>
  <c r="R410" i="54"/>
  <c r="E410" i="54"/>
  <c r="AB409" i="54"/>
  <c r="AA409" i="54"/>
  <c r="Z409" i="54"/>
  <c r="Y409" i="54"/>
  <c r="X409" i="54"/>
  <c r="R409" i="54"/>
  <c r="E409" i="54"/>
  <c r="AB408" i="54"/>
  <c r="AA408" i="54"/>
  <c r="Z408" i="54"/>
  <c r="Y408" i="54"/>
  <c r="X408" i="54"/>
  <c r="R408" i="54"/>
  <c r="E408" i="54"/>
  <c r="AB407" i="54"/>
  <c r="AA407" i="54"/>
  <c r="Z407" i="54"/>
  <c r="Y407" i="54"/>
  <c r="X407" i="54"/>
  <c r="R407" i="54"/>
  <c r="E407" i="54"/>
  <c r="AB406" i="54"/>
  <c r="AA406" i="54"/>
  <c r="Z406" i="54"/>
  <c r="Y406" i="54"/>
  <c r="X406" i="54"/>
  <c r="R406" i="54"/>
  <c r="E406" i="54"/>
  <c r="AB405" i="54"/>
  <c r="AA405" i="54"/>
  <c r="Z405" i="54"/>
  <c r="Y405" i="54"/>
  <c r="X405" i="54"/>
  <c r="R405" i="54"/>
  <c r="E405" i="54"/>
  <c r="AB404" i="54"/>
  <c r="AA404" i="54"/>
  <c r="Z404" i="54"/>
  <c r="Y404" i="54"/>
  <c r="X404" i="54"/>
  <c r="R404" i="54"/>
  <c r="E404" i="54"/>
  <c r="AB403" i="54"/>
  <c r="AA403" i="54"/>
  <c r="Z403" i="54"/>
  <c r="Y403" i="54"/>
  <c r="X403" i="54"/>
  <c r="R403" i="54"/>
  <c r="E403" i="54"/>
  <c r="AB402" i="54"/>
  <c r="AA402" i="54"/>
  <c r="Z402" i="54"/>
  <c r="Y402" i="54"/>
  <c r="X402" i="54"/>
  <c r="R402" i="54"/>
  <c r="E402" i="54"/>
  <c r="AB401" i="54"/>
  <c r="AA401" i="54"/>
  <c r="Z401" i="54"/>
  <c r="Y401" i="54"/>
  <c r="X401" i="54"/>
  <c r="R401" i="54"/>
  <c r="E401" i="54"/>
  <c r="AB400" i="54"/>
  <c r="AA400" i="54"/>
  <c r="Z400" i="54"/>
  <c r="Y400" i="54"/>
  <c r="X400" i="54"/>
  <c r="R400" i="54"/>
  <c r="E400" i="54"/>
  <c r="AB399" i="54"/>
  <c r="AA399" i="54"/>
  <c r="Z399" i="54"/>
  <c r="Y399" i="54"/>
  <c r="X399" i="54"/>
  <c r="R399" i="54"/>
  <c r="E399" i="54"/>
  <c r="AB398" i="54"/>
  <c r="AA398" i="54"/>
  <c r="Z398" i="54"/>
  <c r="Y398" i="54"/>
  <c r="X398" i="54"/>
  <c r="R398" i="54"/>
  <c r="E398" i="54"/>
  <c r="AB397" i="54"/>
  <c r="AA397" i="54"/>
  <c r="Z397" i="54"/>
  <c r="Y397" i="54"/>
  <c r="X397" i="54"/>
  <c r="R397" i="54"/>
  <c r="E397" i="54"/>
  <c r="AB396" i="54"/>
  <c r="AA396" i="54"/>
  <c r="Z396" i="54"/>
  <c r="Y396" i="54"/>
  <c r="X396" i="54"/>
  <c r="R396" i="54"/>
  <c r="E396" i="54"/>
  <c r="AB395" i="54"/>
  <c r="AA395" i="54"/>
  <c r="Z395" i="54"/>
  <c r="Y395" i="54"/>
  <c r="X395" i="54"/>
  <c r="R395" i="54"/>
  <c r="E395" i="54"/>
  <c r="AB394" i="54"/>
  <c r="AA394" i="54"/>
  <c r="Z394" i="54"/>
  <c r="Y394" i="54"/>
  <c r="X394" i="54"/>
  <c r="R394" i="54"/>
  <c r="E394" i="54"/>
  <c r="AB393" i="54"/>
  <c r="AA393" i="54"/>
  <c r="Z393" i="54"/>
  <c r="Y393" i="54"/>
  <c r="X393" i="54"/>
  <c r="R393" i="54"/>
  <c r="E393" i="54"/>
  <c r="AB392" i="54"/>
  <c r="AA392" i="54"/>
  <c r="Z392" i="54"/>
  <c r="Y392" i="54"/>
  <c r="X392" i="54"/>
  <c r="R392" i="54"/>
  <c r="E392" i="54"/>
  <c r="AB391" i="54"/>
  <c r="AA391" i="54"/>
  <c r="Z391" i="54"/>
  <c r="Y391" i="54"/>
  <c r="X391" i="54"/>
  <c r="R391" i="54"/>
  <c r="E391" i="54"/>
  <c r="AB390" i="54"/>
  <c r="AA390" i="54"/>
  <c r="Z390" i="54"/>
  <c r="Y390" i="54"/>
  <c r="X390" i="54"/>
  <c r="R390" i="54"/>
  <c r="E390" i="54"/>
  <c r="AB389" i="54"/>
  <c r="AA389" i="54"/>
  <c r="Z389" i="54"/>
  <c r="Y389" i="54"/>
  <c r="X389" i="54"/>
  <c r="R389" i="54"/>
  <c r="E389" i="54"/>
  <c r="AB388" i="54"/>
  <c r="AA388" i="54"/>
  <c r="Z388" i="54"/>
  <c r="Y388" i="54"/>
  <c r="X388" i="54"/>
  <c r="R388" i="54"/>
  <c r="E388" i="54"/>
  <c r="AB387" i="54"/>
  <c r="AA387" i="54"/>
  <c r="Z387" i="54"/>
  <c r="Y387" i="54"/>
  <c r="X387" i="54"/>
  <c r="R387" i="54"/>
  <c r="E387" i="54"/>
  <c r="AB386" i="54"/>
  <c r="AA386" i="54"/>
  <c r="Z386" i="54"/>
  <c r="Y386" i="54"/>
  <c r="X386" i="54"/>
  <c r="R386" i="54"/>
  <c r="E386" i="54"/>
  <c r="AB385" i="54"/>
  <c r="AA385" i="54"/>
  <c r="Z385" i="54"/>
  <c r="Y385" i="54"/>
  <c r="X385" i="54"/>
  <c r="R385" i="54"/>
  <c r="E385" i="54"/>
  <c r="AB384" i="54"/>
  <c r="AA384" i="54"/>
  <c r="Z384" i="54"/>
  <c r="Y384" i="54"/>
  <c r="X384" i="54"/>
  <c r="R384" i="54"/>
  <c r="E384" i="54"/>
  <c r="AB383" i="54"/>
  <c r="AA383" i="54"/>
  <c r="Z383" i="54"/>
  <c r="Y383" i="54"/>
  <c r="X383" i="54"/>
  <c r="R383" i="54"/>
  <c r="E383" i="54"/>
  <c r="AB382" i="54"/>
  <c r="AA382" i="54"/>
  <c r="Z382" i="54"/>
  <c r="Y382" i="54"/>
  <c r="X382" i="54"/>
  <c r="R382" i="54"/>
  <c r="E382" i="54"/>
  <c r="AB381" i="54"/>
  <c r="AA381" i="54"/>
  <c r="Z381" i="54"/>
  <c r="Y381" i="54"/>
  <c r="X381" i="54"/>
  <c r="R381" i="54"/>
  <c r="E381" i="54"/>
  <c r="AB380" i="54"/>
  <c r="AA380" i="54"/>
  <c r="Z380" i="54"/>
  <c r="Y380" i="54"/>
  <c r="X380" i="54"/>
  <c r="R380" i="54"/>
  <c r="E380" i="54"/>
  <c r="AB379" i="54"/>
  <c r="AA379" i="54"/>
  <c r="Z379" i="54"/>
  <c r="Y379" i="54"/>
  <c r="X379" i="54"/>
  <c r="R379" i="54"/>
  <c r="E379" i="54"/>
  <c r="AB378" i="54"/>
  <c r="AA378" i="54"/>
  <c r="Z378" i="54"/>
  <c r="Y378" i="54"/>
  <c r="X378" i="54"/>
  <c r="R378" i="54"/>
  <c r="E378" i="54"/>
  <c r="AB377" i="54"/>
  <c r="AA377" i="54"/>
  <c r="Z377" i="54"/>
  <c r="Y377" i="54"/>
  <c r="X377" i="54"/>
  <c r="R377" i="54"/>
  <c r="E377" i="54"/>
  <c r="AB376" i="54"/>
  <c r="AA376" i="54"/>
  <c r="Z376" i="54"/>
  <c r="Y376" i="54"/>
  <c r="X376" i="54"/>
  <c r="R376" i="54"/>
  <c r="E376" i="54"/>
  <c r="AB375" i="54"/>
  <c r="AA375" i="54"/>
  <c r="Z375" i="54"/>
  <c r="Y375" i="54"/>
  <c r="X375" i="54"/>
  <c r="R375" i="54"/>
  <c r="E375" i="54"/>
  <c r="AB374" i="54"/>
  <c r="AA374" i="54"/>
  <c r="Z374" i="54"/>
  <c r="Y374" i="54"/>
  <c r="X374" i="54"/>
  <c r="R374" i="54"/>
  <c r="E374" i="54"/>
  <c r="AB373" i="54"/>
  <c r="AA373" i="54"/>
  <c r="Z373" i="54"/>
  <c r="Y373" i="54"/>
  <c r="X373" i="54"/>
  <c r="R373" i="54"/>
  <c r="E373" i="54"/>
  <c r="AB372" i="54"/>
  <c r="AA372" i="54"/>
  <c r="Z372" i="54"/>
  <c r="Y372" i="54"/>
  <c r="X372" i="54"/>
  <c r="R372" i="54"/>
  <c r="E372" i="54"/>
  <c r="AB371" i="54"/>
  <c r="AA371" i="54"/>
  <c r="Z371" i="54"/>
  <c r="Y371" i="54"/>
  <c r="X371" i="54"/>
  <c r="R371" i="54"/>
  <c r="E371" i="54"/>
  <c r="AB370" i="54"/>
  <c r="AA370" i="54"/>
  <c r="Z370" i="54"/>
  <c r="Y370" i="54"/>
  <c r="X370" i="54"/>
  <c r="R370" i="54"/>
  <c r="E370" i="54"/>
  <c r="AB369" i="54"/>
  <c r="AA369" i="54"/>
  <c r="Z369" i="54"/>
  <c r="Y369" i="54"/>
  <c r="X369" i="54"/>
  <c r="R369" i="54"/>
  <c r="E369" i="54"/>
  <c r="AB368" i="54"/>
  <c r="AA368" i="54"/>
  <c r="Z368" i="54"/>
  <c r="Y368" i="54"/>
  <c r="X368" i="54"/>
  <c r="R368" i="54"/>
  <c r="E368" i="54"/>
  <c r="AB367" i="54"/>
  <c r="AA367" i="54"/>
  <c r="Z367" i="54"/>
  <c r="Y367" i="54"/>
  <c r="X367" i="54"/>
  <c r="R367" i="54"/>
  <c r="E367" i="54"/>
  <c r="AB366" i="54"/>
  <c r="AA366" i="54"/>
  <c r="Z366" i="54"/>
  <c r="Y366" i="54"/>
  <c r="X366" i="54"/>
  <c r="R366" i="54"/>
  <c r="E366" i="54"/>
  <c r="AB365" i="54"/>
  <c r="AA365" i="54"/>
  <c r="Z365" i="54"/>
  <c r="Y365" i="54"/>
  <c r="X365" i="54"/>
  <c r="R365" i="54"/>
  <c r="E365" i="54"/>
  <c r="AB364" i="54"/>
  <c r="AA364" i="54"/>
  <c r="Z364" i="54"/>
  <c r="Y364" i="54"/>
  <c r="X364" i="54"/>
  <c r="R364" i="54"/>
  <c r="E364" i="54"/>
  <c r="AB363" i="54"/>
  <c r="AA363" i="54"/>
  <c r="Z363" i="54"/>
  <c r="Y363" i="54"/>
  <c r="X363" i="54"/>
  <c r="R363" i="54"/>
  <c r="E363" i="54"/>
  <c r="AB362" i="54"/>
  <c r="AA362" i="54"/>
  <c r="Z362" i="54"/>
  <c r="Y362" i="54"/>
  <c r="X362" i="54"/>
  <c r="R362" i="54"/>
  <c r="E362" i="54"/>
  <c r="AB361" i="54"/>
  <c r="AA361" i="54"/>
  <c r="Z361" i="54"/>
  <c r="Y361" i="54"/>
  <c r="X361" i="54"/>
  <c r="R361" i="54"/>
  <c r="E361" i="54"/>
  <c r="AB360" i="54"/>
  <c r="AA360" i="54"/>
  <c r="Z360" i="54"/>
  <c r="Y360" i="54"/>
  <c r="X360" i="54"/>
  <c r="R360" i="54"/>
  <c r="E360" i="54"/>
  <c r="AB359" i="54"/>
  <c r="AA359" i="54"/>
  <c r="Z359" i="54"/>
  <c r="Y359" i="54"/>
  <c r="X359" i="54"/>
  <c r="R359" i="54"/>
  <c r="E359" i="54"/>
  <c r="AB358" i="54"/>
  <c r="AA358" i="54"/>
  <c r="Z358" i="54"/>
  <c r="Y358" i="54"/>
  <c r="X358" i="54"/>
  <c r="R358" i="54"/>
  <c r="E358" i="54"/>
  <c r="AB357" i="54"/>
  <c r="AA357" i="54"/>
  <c r="Z357" i="54"/>
  <c r="Y357" i="54"/>
  <c r="X357" i="54"/>
  <c r="R357" i="54"/>
  <c r="E357" i="54"/>
  <c r="AB356" i="54"/>
  <c r="AA356" i="54"/>
  <c r="Z356" i="54"/>
  <c r="Y356" i="54"/>
  <c r="X356" i="54"/>
  <c r="R356" i="54"/>
  <c r="E356" i="54"/>
  <c r="AB355" i="54"/>
  <c r="AA355" i="54"/>
  <c r="Z355" i="54"/>
  <c r="Y355" i="54"/>
  <c r="X355" i="54"/>
  <c r="R355" i="54"/>
  <c r="E355" i="54"/>
  <c r="AB354" i="54"/>
  <c r="AA354" i="54"/>
  <c r="Z354" i="54"/>
  <c r="Y354" i="54"/>
  <c r="X354" i="54"/>
  <c r="R354" i="54"/>
  <c r="E354" i="54"/>
  <c r="AB353" i="54"/>
  <c r="AA353" i="54"/>
  <c r="Z353" i="54"/>
  <c r="Y353" i="54"/>
  <c r="X353" i="54"/>
  <c r="R353" i="54"/>
  <c r="E353" i="54"/>
  <c r="AB352" i="54"/>
  <c r="AA352" i="54"/>
  <c r="Z352" i="54"/>
  <c r="Y352" i="54"/>
  <c r="X352" i="54"/>
  <c r="R352" i="54"/>
  <c r="E352" i="54"/>
  <c r="AB351" i="54"/>
  <c r="AA351" i="54"/>
  <c r="Z351" i="54"/>
  <c r="Y351" i="54"/>
  <c r="X351" i="54"/>
  <c r="R351" i="54"/>
  <c r="E351" i="54"/>
  <c r="AB350" i="54"/>
  <c r="AA350" i="54"/>
  <c r="Z350" i="54"/>
  <c r="Y350" i="54"/>
  <c r="X350" i="54"/>
  <c r="R350" i="54"/>
  <c r="E350" i="54"/>
  <c r="AB349" i="54"/>
  <c r="AA349" i="54"/>
  <c r="Z349" i="54"/>
  <c r="Y349" i="54"/>
  <c r="X349" i="54"/>
  <c r="R349" i="54"/>
  <c r="E349" i="54"/>
  <c r="AB348" i="54"/>
  <c r="AA348" i="54"/>
  <c r="Z348" i="54"/>
  <c r="Y348" i="54"/>
  <c r="X348" i="54"/>
  <c r="R348" i="54"/>
  <c r="E348" i="54"/>
  <c r="AB347" i="54"/>
  <c r="AA347" i="54"/>
  <c r="Z347" i="54"/>
  <c r="Y347" i="54"/>
  <c r="X347" i="54"/>
  <c r="R347" i="54"/>
  <c r="E347" i="54"/>
  <c r="AB346" i="54"/>
  <c r="AA346" i="54"/>
  <c r="Z346" i="54"/>
  <c r="Y346" i="54"/>
  <c r="X346" i="54"/>
  <c r="R346" i="54"/>
  <c r="E346" i="54"/>
  <c r="AB345" i="54"/>
  <c r="AA345" i="54"/>
  <c r="Z345" i="54"/>
  <c r="Y345" i="54"/>
  <c r="X345" i="54"/>
  <c r="R345" i="54"/>
  <c r="E345" i="54"/>
  <c r="AB344" i="54"/>
  <c r="AA344" i="54"/>
  <c r="Z344" i="54"/>
  <c r="Y344" i="54"/>
  <c r="X344" i="54"/>
  <c r="R344" i="54"/>
  <c r="E344" i="54"/>
  <c r="AB343" i="54"/>
  <c r="AA343" i="54"/>
  <c r="Z343" i="54"/>
  <c r="Y343" i="54"/>
  <c r="X343" i="54"/>
  <c r="R343" i="54"/>
  <c r="E343" i="54"/>
  <c r="AB342" i="54"/>
  <c r="AA342" i="54"/>
  <c r="Z342" i="54"/>
  <c r="Y342" i="54"/>
  <c r="X342" i="54"/>
  <c r="R342" i="54"/>
  <c r="E342" i="54"/>
  <c r="AB341" i="54"/>
  <c r="AA341" i="54"/>
  <c r="Z341" i="54"/>
  <c r="Y341" i="54"/>
  <c r="X341" i="54"/>
  <c r="R341" i="54"/>
  <c r="E341" i="54"/>
  <c r="AB340" i="54"/>
  <c r="AA340" i="54"/>
  <c r="Z340" i="54"/>
  <c r="Y340" i="54"/>
  <c r="X340" i="54"/>
  <c r="R340" i="54"/>
  <c r="E340" i="54"/>
  <c r="AB339" i="54"/>
  <c r="AA339" i="54"/>
  <c r="Z339" i="54"/>
  <c r="Y339" i="54"/>
  <c r="X339" i="54"/>
  <c r="R339" i="54"/>
  <c r="E339" i="54"/>
  <c r="AB338" i="54"/>
  <c r="AA338" i="54"/>
  <c r="Z338" i="54"/>
  <c r="Y338" i="54"/>
  <c r="X338" i="54"/>
  <c r="R338" i="54"/>
  <c r="E338" i="54"/>
  <c r="AB337" i="54"/>
  <c r="AA337" i="54"/>
  <c r="Z337" i="54"/>
  <c r="Y337" i="54"/>
  <c r="X337" i="54"/>
  <c r="R337" i="54"/>
  <c r="E337" i="54"/>
  <c r="AB336" i="54"/>
  <c r="AA336" i="54"/>
  <c r="Z336" i="54"/>
  <c r="Y336" i="54"/>
  <c r="X336" i="54"/>
  <c r="R336" i="54"/>
  <c r="E336" i="54"/>
  <c r="AB335" i="54"/>
  <c r="AA335" i="54"/>
  <c r="Z335" i="54"/>
  <c r="Y335" i="54"/>
  <c r="X335" i="54"/>
  <c r="R335" i="54"/>
  <c r="E335" i="54"/>
  <c r="AB334" i="54"/>
  <c r="AA334" i="54"/>
  <c r="Z334" i="54"/>
  <c r="Y334" i="54"/>
  <c r="X334" i="54"/>
  <c r="R334" i="54"/>
  <c r="E334" i="54"/>
  <c r="AB333" i="54"/>
  <c r="AA333" i="54"/>
  <c r="Z333" i="54"/>
  <c r="Y333" i="54"/>
  <c r="X333" i="54"/>
  <c r="R333" i="54"/>
  <c r="E333" i="54"/>
  <c r="AB332" i="54"/>
  <c r="AA332" i="54"/>
  <c r="Z332" i="54"/>
  <c r="Y332" i="54"/>
  <c r="X332" i="54"/>
  <c r="R332" i="54"/>
  <c r="E332" i="54"/>
  <c r="AB331" i="54"/>
  <c r="AA331" i="54"/>
  <c r="Z331" i="54"/>
  <c r="Y331" i="54"/>
  <c r="X331" i="54"/>
  <c r="R331" i="54"/>
  <c r="E331" i="54"/>
  <c r="AB330" i="54"/>
  <c r="AA330" i="54"/>
  <c r="Z330" i="54"/>
  <c r="Y330" i="54"/>
  <c r="X330" i="54"/>
  <c r="R330" i="54"/>
  <c r="E330" i="54"/>
  <c r="AB329" i="54"/>
  <c r="AA329" i="54"/>
  <c r="Z329" i="54"/>
  <c r="Y329" i="54"/>
  <c r="X329" i="54"/>
  <c r="R329" i="54"/>
  <c r="E329" i="54"/>
  <c r="AB328" i="54"/>
  <c r="AA328" i="54"/>
  <c r="Z328" i="54"/>
  <c r="Y328" i="54"/>
  <c r="X328" i="54"/>
  <c r="R328" i="54"/>
  <c r="E328" i="54"/>
  <c r="AB327" i="54"/>
  <c r="AA327" i="54"/>
  <c r="Z327" i="54"/>
  <c r="Y327" i="54"/>
  <c r="X327" i="54"/>
  <c r="R327" i="54"/>
  <c r="E327" i="54"/>
  <c r="AB326" i="54"/>
  <c r="AA326" i="54"/>
  <c r="Z326" i="54"/>
  <c r="Y326" i="54"/>
  <c r="X326" i="54"/>
  <c r="R326" i="54"/>
  <c r="E326" i="54"/>
  <c r="AB325" i="54"/>
  <c r="AA325" i="54"/>
  <c r="Z325" i="54"/>
  <c r="Y325" i="54"/>
  <c r="X325" i="54"/>
  <c r="R325" i="54"/>
  <c r="E325" i="54"/>
  <c r="AB324" i="54"/>
  <c r="AA324" i="54"/>
  <c r="Z324" i="54"/>
  <c r="Y324" i="54"/>
  <c r="X324" i="54"/>
  <c r="R324" i="54"/>
  <c r="E324" i="54"/>
  <c r="AB323" i="54"/>
  <c r="AA323" i="54"/>
  <c r="Z323" i="54"/>
  <c r="Y323" i="54"/>
  <c r="X323" i="54"/>
  <c r="R323" i="54"/>
  <c r="E323" i="54"/>
  <c r="AB322" i="54"/>
  <c r="AA322" i="54"/>
  <c r="Z322" i="54"/>
  <c r="Y322" i="54"/>
  <c r="X322" i="54"/>
  <c r="R322" i="54"/>
  <c r="E322" i="54"/>
  <c r="AB321" i="54"/>
  <c r="AA321" i="54"/>
  <c r="Z321" i="54"/>
  <c r="Y321" i="54"/>
  <c r="X321" i="54"/>
  <c r="R321" i="54"/>
  <c r="E321" i="54"/>
  <c r="AB320" i="54"/>
  <c r="AA320" i="54"/>
  <c r="Z320" i="54"/>
  <c r="Y320" i="54"/>
  <c r="X320" i="54"/>
  <c r="R320" i="54"/>
  <c r="E320" i="54"/>
  <c r="AB319" i="54"/>
  <c r="AA319" i="54"/>
  <c r="Z319" i="54"/>
  <c r="Y319" i="54"/>
  <c r="X319" i="54"/>
  <c r="R319" i="54"/>
  <c r="E319" i="54"/>
  <c r="AB318" i="54"/>
  <c r="AA318" i="54"/>
  <c r="Z318" i="54"/>
  <c r="Y318" i="54"/>
  <c r="X318" i="54"/>
  <c r="R318" i="54"/>
  <c r="E318" i="54"/>
  <c r="AB317" i="54"/>
  <c r="AA317" i="54"/>
  <c r="Z317" i="54"/>
  <c r="Y317" i="54"/>
  <c r="X317" i="54"/>
  <c r="R317" i="54"/>
  <c r="E317" i="54"/>
  <c r="AB316" i="54"/>
  <c r="AA316" i="54"/>
  <c r="Z316" i="54"/>
  <c r="Y316" i="54"/>
  <c r="X316" i="54"/>
  <c r="R316" i="54"/>
  <c r="E316" i="54"/>
  <c r="AB315" i="54"/>
  <c r="AA315" i="54"/>
  <c r="Z315" i="54"/>
  <c r="Y315" i="54"/>
  <c r="X315" i="54"/>
  <c r="R315" i="54"/>
  <c r="E315" i="54"/>
  <c r="AB314" i="54"/>
  <c r="AA314" i="54"/>
  <c r="Z314" i="54"/>
  <c r="Y314" i="54"/>
  <c r="X314" i="54"/>
  <c r="R314" i="54"/>
  <c r="E314" i="54"/>
  <c r="AB313" i="54"/>
  <c r="AA313" i="54"/>
  <c r="Z313" i="54"/>
  <c r="Y313" i="54"/>
  <c r="X313" i="54"/>
  <c r="R313" i="54"/>
  <c r="E313" i="54"/>
  <c r="AB312" i="54"/>
  <c r="AA312" i="54"/>
  <c r="Z312" i="54"/>
  <c r="Y312" i="54"/>
  <c r="X312" i="54"/>
  <c r="R312" i="54"/>
  <c r="E312" i="54"/>
  <c r="AB311" i="54"/>
  <c r="AA311" i="54"/>
  <c r="Z311" i="54"/>
  <c r="Y311" i="54"/>
  <c r="X311" i="54"/>
  <c r="R311" i="54"/>
  <c r="E311" i="54"/>
  <c r="AB310" i="54"/>
  <c r="AA310" i="54"/>
  <c r="Z310" i="54"/>
  <c r="Y310" i="54"/>
  <c r="X310" i="54"/>
  <c r="R310" i="54"/>
  <c r="E310" i="54"/>
  <c r="AB309" i="54"/>
  <c r="AA309" i="54"/>
  <c r="Z309" i="54"/>
  <c r="Y309" i="54"/>
  <c r="X309" i="54"/>
  <c r="R309" i="54"/>
  <c r="E309" i="54"/>
  <c r="AB308" i="54"/>
  <c r="AA308" i="54"/>
  <c r="Z308" i="54"/>
  <c r="Y308" i="54"/>
  <c r="X308" i="54"/>
  <c r="R308" i="54"/>
  <c r="E308" i="54"/>
  <c r="AB307" i="54"/>
  <c r="AA307" i="54"/>
  <c r="Z307" i="54"/>
  <c r="Y307" i="54"/>
  <c r="X307" i="54"/>
  <c r="R307" i="54"/>
  <c r="E307" i="54"/>
  <c r="AB306" i="54"/>
  <c r="AA306" i="54"/>
  <c r="Z306" i="54"/>
  <c r="Y306" i="54"/>
  <c r="X306" i="54"/>
  <c r="R306" i="54"/>
  <c r="E306" i="54"/>
  <c r="AB305" i="54"/>
  <c r="AA305" i="54"/>
  <c r="Z305" i="54"/>
  <c r="Y305" i="54"/>
  <c r="X305" i="54"/>
  <c r="R305" i="54"/>
  <c r="E305" i="54"/>
  <c r="AB304" i="54"/>
  <c r="AA304" i="54"/>
  <c r="Z304" i="54"/>
  <c r="Y304" i="54"/>
  <c r="X304" i="54"/>
  <c r="R304" i="54"/>
  <c r="E304" i="54"/>
  <c r="AB303" i="54"/>
  <c r="AA303" i="54"/>
  <c r="Z303" i="54"/>
  <c r="Y303" i="54"/>
  <c r="X303" i="54"/>
  <c r="R303" i="54"/>
  <c r="E303" i="54"/>
  <c r="AB302" i="54"/>
  <c r="AA302" i="54"/>
  <c r="Z302" i="54"/>
  <c r="Y302" i="54"/>
  <c r="X302" i="54"/>
  <c r="R302" i="54"/>
  <c r="E302" i="54"/>
  <c r="AB301" i="54"/>
  <c r="AA301" i="54"/>
  <c r="Z301" i="54"/>
  <c r="Y301" i="54"/>
  <c r="X301" i="54"/>
  <c r="R301" i="54"/>
  <c r="E301" i="54"/>
  <c r="AB300" i="54"/>
  <c r="AA300" i="54"/>
  <c r="Z300" i="54"/>
  <c r="Y300" i="54"/>
  <c r="X300" i="54"/>
  <c r="R300" i="54"/>
  <c r="E300" i="54"/>
  <c r="AB299" i="54"/>
  <c r="AA299" i="54"/>
  <c r="Z299" i="54"/>
  <c r="Y299" i="54"/>
  <c r="X299" i="54"/>
  <c r="R299" i="54"/>
  <c r="E299" i="54"/>
  <c r="AB298" i="54"/>
  <c r="AA298" i="54"/>
  <c r="Z298" i="54"/>
  <c r="Y298" i="54"/>
  <c r="X298" i="54"/>
  <c r="R298" i="54"/>
  <c r="E298" i="54"/>
  <c r="AB297" i="54"/>
  <c r="AA297" i="54"/>
  <c r="Z297" i="54"/>
  <c r="Y297" i="54"/>
  <c r="X297" i="54"/>
  <c r="R297" i="54"/>
  <c r="E297" i="54"/>
  <c r="AB296" i="54"/>
  <c r="AA296" i="54"/>
  <c r="Z296" i="54"/>
  <c r="Y296" i="54"/>
  <c r="X296" i="54"/>
  <c r="R296" i="54"/>
  <c r="E296" i="54"/>
  <c r="AB295" i="54"/>
  <c r="AA295" i="54"/>
  <c r="Z295" i="54"/>
  <c r="Y295" i="54"/>
  <c r="X295" i="54"/>
  <c r="R295" i="54"/>
  <c r="E295" i="54"/>
  <c r="AB294" i="54"/>
  <c r="AA294" i="54"/>
  <c r="Z294" i="54"/>
  <c r="Y294" i="54"/>
  <c r="X294" i="54"/>
  <c r="R294" i="54"/>
  <c r="E294" i="54"/>
  <c r="AB293" i="54"/>
  <c r="AA293" i="54"/>
  <c r="Z293" i="54"/>
  <c r="Y293" i="54"/>
  <c r="X293" i="54"/>
  <c r="R293" i="54"/>
  <c r="E293" i="54"/>
  <c r="AB292" i="54"/>
  <c r="AA292" i="54"/>
  <c r="Z292" i="54"/>
  <c r="Y292" i="54"/>
  <c r="X292" i="54"/>
  <c r="R292" i="54"/>
  <c r="E292" i="54"/>
  <c r="AB291" i="54"/>
  <c r="AA291" i="54"/>
  <c r="Z291" i="54"/>
  <c r="Y291" i="54"/>
  <c r="X291" i="54"/>
  <c r="R291" i="54"/>
  <c r="E291" i="54"/>
  <c r="AB290" i="54"/>
  <c r="AA290" i="54"/>
  <c r="Z290" i="54"/>
  <c r="Y290" i="54"/>
  <c r="X290" i="54"/>
  <c r="R290" i="54"/>
  <c r="E290" i="54"/>
  <c r="AB289" i="54"/>
  <c r="AA289" i="54"/>
  <c r="Z289" i="54"/>
  <c r="Y289" i="54"/>
  <c r="X289" i="54"/>
  <c r="R289" i="54"/>
  <c r="E289" i="54"/>
  <c r="AB288" i="54"/>
  <c r="AA288" i="54"/>
  <c r="Z288" i="54"/>
  <c r="Y288" i="54"/>
  <c r="X288" i="54"/>
  <c r="R288" i="54"/>
  <c r="E288" i="54"/>
  <c r="AB287" i="54"/>
  <c r="AA287" i="54"/>
  <c r="Z287" i="54"/>
  <c r="Y287" i="54"/>
  <c r="X287" i="54"/>
  <c r="R287" i="54"/>
  <c r="E287" i="54"/>
  <c r="AB286" i="54"/>
  <c r="AA286" i="54"/>
  <c r="Z286" i="54"/>
  <c r="Y286" i="54"/>
  <c r="X286" i="54"/>
  <c r="R286" i="54"/>
  <c r="E286" i="54"/>
  <c r="AB285" i="54"/>
  <c r="AA285" i="54"/>
  <c r="Z285" i="54"/>
  <c r="Y285" i="54"/>
  <c r="X285" i="54"/>
  <c r="R285" i="54"/>
  <c r="E285" i="54"/>
  <c r="AB284" i="54"/>
  <c r="AA284" i="54"/>
  <c r="Z284" i="54"/>
  <c r="Y284" i="54"/>
  <c r="X284" i="54"/>
  <c r="R284" i="54"/>
  <c r="E284" i="54"/>
  <c r="AB283" i="54"/>
  <c r="AA283" i="54"/>
  <c r="Z283" i="54"/>
  <c r="Y283" i="54"/>
  <c r="X283" i="54"/>
  <c r="R283" i="54"/>
  <c r="E283" i="54"/>
  <c r="AB282" i="54"/>
  <c r="AA282" i="54"/>
  <c r="Z282" i="54"/>
  <c r="Y282" i="54"/>
  <c r="X282" i="54"/>
  <c r="R282" i="54"/>
  <c r="E282" i="54"/>
  <c r="AB281" i="54"/>
  <c r="AA281" i="54"/>
  <c r="Z281" i="54"/>
  <c r="Y281" i="54"/>
  <c r="X281" i="54"/>
  <c r="R281" i="54"/>
  <c r="E281" i="54"/>
  <c r="AB280" i="54"/>
  <c r="AA280" i="54"/>
  <c r="Z280" i="54"/>
  <c r="Y280" i="54"/>
  <c r="X280" i="54"/>
  <c r="R280" i="54"/>
  <c r="E280" i="54"/>
  <c r="AB279" i="54"/>
  <c r="AA279" i="54"/>
  <c r="Z279" i="54"/>
  <c r="Y279" i="54"/>
  <c r="X279" i="54"/>
  <c r="R279" i="54"/>
  <c r="E279" i="54"/>
  <c r="AB278" i="54"/>
  <c r="AA278" i="54"/>
  <c r="Z278" i="54"/>
  <c r="Y278" i="54"/>
  <c r="X278" i="54"/>
  <c r="R278" i="54"/>
  <c r="E278" i="54"/>
  <c r="AB277" i="54"/>
  <c r="AA277" i="54"/>
  <c r="Z277" i="54"/>
  <c r="Y277" i="54"/>
  <c r="X277" i="54"/>
  <c r="R277" i="54"/>
  <c r="E277" i="54"/>
  <c r="AB276" i="54"/>
  <c r="AA276" i="54"/>
  <c r="Z276" i="54"/>
  <c r="Y276" i="54"/>
  <c r="X276" i="54"/>
  <c r="R276" i="54"/>
  <c r="E276" i="54"/>
  <c r="AB275" i="54"/>
  <c r="AA275" i="54"/>
  <c r="Z275" i="54"/>
  <c r="Y275" i="54"/>
  <c r="X275" i="54"/>
  <c r="R275" i="54"/>
  <c r="E275" i="54"/>
  <c r="AB274" i="54"/>
  <c r="AA274" i="54"/>
  <c r="Z274" i="54"/>
  <c r="Y274" i="54"/>
  <c r="X274" i="54"/>
  <c r="R274" i="54"/>
  <c r="E274" i="54"/>
  <c r="AB273" i="54"/>
  <c r="AA273" i="54"/>
  <c r="Z273" i="54"/>
  <c r="Y273" i="54"/>
  <c r="X273" i="54"/>
  <c r="R273" i="54"/>
  <c r="E273" i="54"/>
  <c r="AB272" i="54"/>
  <c r="AA272" i="54"/>
  <c r="Z272" i="54"/>
  <c r="Y272" i="54"/>
  <c r="X272" i="54"/>
  <c r="R272" i="54"/>
  <c r="E272" i="54"/>
  <c r="AB271" i="54"/>
  <c r="AA271" i="54"/>
  <c r="Z271" i="54"/>
  <c r="Y271" i="54"/>
  <c r="X271" i="54"/>
  <c r="R271" i="54"/>
  <c r="E271" i="54"/>
  <c r="AB270" i="54"/>
  <c r="AA270" i="54"/>
  <c r="Z270" i="54"/>
  <c r="Y270" i="54"/>
  <c r="X270" i="54"/>
  <c r="R270" i="54"/>
  <c r="E270" i="54"/>
  <c r="AB269" i="54"/>
  <c r="AA269" i="54"/>
  <c r="Z269" i="54"/>
  <c r="Y269" i="54"/>
  <c r="X269" i="54"/>
  <c r="R269" i="54"/>
  <c r="E269" i="54"/>
  <c r="AB268" i="54"/>
  <c r="AA268" i="54"/>
  <c r="Z268" i="54"/>
  <c r="Y268" i="54"/>
  <c r="X268" i="54"/>
  <c r="R268" i="54"/>
  <c r="E268" i="54"/>
  <c r="AB267" i="54"/>
  <c r="AA267" i="54"/>
  <c r="Z267" i="54"/>
  <c r="Y267" i="54"/>
  <c r="X267" i="54"/>
  <c r="R267" i="54"/>
  <c r="E267" i="54"/>
  <c r="AB266" i="54"/>
  <c r="AA266" i="54"/>
  <c r="Z266" i="54"/>
  <c r="Y266" i="54"/>
  <c r="X266" i="54"/>
  <c r="R266" i="54"/>
  <c r="E266" i="54"/>
  <c r="AB265" i="54"/>
  <c r="AA265" i="54"/>
  <c r="Z265" i="54"/>
  <c r="Y265" i="54"/>
  <c r="X265" i="54"/>
  <c r="R265" i="54"/>
  <c r="E265" i="54"/>
  <c r="AB264" i="54"/>
  <c r="AA264" i="54"/>
  <c r="Z264" i="54"/>
  <c r="Y264" i="54"/>
  <c r="X264" i="54"/>
  <c r="R264" i="54"/>
  <c r="E264" i="54"/>
  <c r="AB263" i="54"/>
  <c r="AA263" i="54"/>
  <c r="Z263" i="54"/>
  <c r="Y263" i="54"/>
  <c r="X263" i="54"/>
  <c r="R263" i="54"/>
  <c r="E263" i="54"/>
  <c r="AB262" i="54"/>
  <c r="AA262" i="54"/>
  <c r="Z262" i="54"/>
  <c r="Y262" i="54"/>
  <c r="X262" i="54"/>
  <c r="R262" i="54"/>
  <c r="E262" i="54"/>
  <c r="AB261" i="54"/>
  <c r="AA261" i="54"/>
  <c r="Z261" i="54"/>
  <c r="Y261" i="54"/>
  <c r="X261" i="54"/>
  <c r="R261" i="54"/>
  <c r="E261" i="54"/>
  <c r="AB260" i="54"/>
  <c r="AA260" i="54"/>
  <c r="Z260" i="54"/>
  <c r="Y260" i="54"/>
  <c r="X260" i="54"/>
  <c r="R260" i="54"/>
  <c r="E260" i="54"/>
  <c r="AB259" i="54"/>
  <c r="AA259" i="54"/>
  <c r="Z259" i="54"/>
  <c r="Y259" i="54"/>
  <c r="X259" i="54"/>
  <c r="R259" i="54"/>
  <c r="E259" i="54"/>
  <c r="AB258" i="54"/>
  <c r="AA258" i="54"/>
  <c r="Z258" i="54"/>
  <c r="Y258" i="54"/>
  <c r="X258" i="54"/>
  <c r="R258" i="54"/>
  <c r="E258" i="54"/>
  <c r="AB257" i="54"/>
  <c r="AA257" i="54"/>
  <c r="Z257" i="54"/>
  <c r="Y257" i="54"/>
  <c r="X257" i="54"/>
  <c r="R257" i="54"/>
  <c r="E257" i="54"/>
  <c r="AB256" i="54"/>
  <c r="AA256" i="54"/>
  <c r="Z256" i="54"/>
  <c r="Y256" i="54"/>
  <c r="X256" i="54"/>
  <c r="R256" i="54"/>
  <c r="E256" i="54"/>
  <c r="AB255" i="54"/>
  <c r="AA255" i="54"/>
  <c r="Z255" i="54"/>
  <c r="Y255" i="54"/>
  <c r="X255" i="54"/>
  <c r="R255" i="54"/>
  <c r="E255" i="54"/>
  <c r="AB254" i="54"/>
  <c r="AA254" i="54"/>
  <c r="Z254" i="54"/>
  <c r="Y254" i="54"/>
  <c r="X254" i="54"/>
  <c r="R254" i="54"/>
  <c r="E254" i="54"/>
  <c r="AB253" i="54"/>
  <c r="AA253" i="54"/>
  <c r="Z253" i="54"/>
  <c r="Y253" i="54"/>
  <c r="X253" i="54"/>
  <c r="R253" i="54"/>
  <c r="E253" i="54"/>
  <c r="AB252" i="54"/>
  <c r="AA252" i="54"/>
  <c r="Z252" i="54"/>
  <c r="Y252" i="54"/>
  <c r="X252" i="54"/>
  <c r="R252" i="54"/>
  <c r="E252" i="54"/>
  <c r="AB251" i="54"/>
  <c r="AA251" i="54"/>
  <c r="Z251" i="54"/>
  <c r="Y251" i="54"/>
  <c r="X251" i="54"/>
  <c r="R251" i="54"/>
  <c r="E251" i="54"/>
  <c r="AB250" i="54"/>
  <c r="AA250" i="54"/>
  <c r="Z250" i="54"/>
  <c r="Y250" i="54"/>
  <c r="X250" i="54"/>
  <c r="R250" i="54"/>
  <c r="E250" i="54"/>
  <c r="AB249" i="54"/>
  <c r="AA249" i="54"/>
  <c r="Z249" i="54"/>
  <c r="Y249" i="54"/>
  <c r="X249" i="54"/>
  <c r="R249" i="54"/>
  <c r="E249" i="54"/>
  <c r="AB248" i="54"/>
  <c r="AA248" i="54"/>
  <c r="Z248" i="54"/>
  <c r="Y248" i="54"/>
  <c r="X248" i="54"/>
  <c r="R248" i="54"/>
  <c r="E248" i="54"/>
  <c r="AB247" i="54"/>
  <c r="AA247" i="54"/>
  <c r="Z247" i="54"/>
  <c r="Y247" i="54"/>
  <c r="X247" i="54"/>
  <c r="R247" i="54"/>
  <c r="E247" i="54"/>
  <c r="AB246" i="54"/>
  <c r="AA246" i="54"/>
  <c r="Z246" i="54"/>
  <c r="Y246" i="54"/>
  <c r="X246" i="54"/>
  <c r="R246" i="54"/>
  <c r="E246" i="54"/>
  <c r="AB245" i="54"/>
  <c r="AA245" i="54"/>
  <c r="Z245" i="54"/>
  <c r="Y245" i="54"/>
  <c r="X245" i="54"/>
  <c r="R245" i="54"/>
  <c r="E245" i="54"/>
  <c r="AB244" i="54"/>
  <c r="AA244" i="54"/>
  <c r="Z244" i="54"/>
  <c r="Y244" i="54"/>
  <c r="X244" i="54"/>
  <c r="R244" i="54"/>
  <c r="E244" i="54"/>
  <c r="AB243" i="54"/>
  <c r="AA243" i="54"/>
  <c r="Z243" i="54"/>
  <c r="Y243" i="54"/>
  <c r="X243" i="54"/>
  <c r="R243" i="54"/>
  <c r="E243" i="54"/>
  <c r="AB242" i="54"/>
  <c r="AA242" i="54"/>
  <c r="Z242" i="54"/>
  <c r="Y242" i="54"/>
  <c r="X242" i="54"/>
  <c r="R242" i="54"/>
  <c r="E242" i="54"/>
  <c r="AB241" i="54"/>
  <c r="AA241" i="54"/>
  <c r="Z241" i="54"/>
  <c r="Y241" i="54"/>
  <c r="X241" i="54"/>
  <c r="R241" i="54"/>
  <c r="E241" i="54"/>
  <c r="AB240" i="54"/>
  <c r="AA240" i="54"/>
  <c r="Z240" i="54"/>
  <c r="Y240" i="54"/>
  <c r="X240" i="54"/>
  <c r="R240" i="54"/>
  <c r="E240" i="54"/>
  <c r="AB239" i="54"/>
  <c r="AA239" i="54"/>
  <c r="Z239" i="54"/>
  <c r="Y239" i="54"/>
  <c r="X239" i="54"/>
  <c r="R239" i="54"/>
  <c r="E239" i="54"/>
  <c r="AB238" i="54"/>
  <c r="AA238" i="54"/>
  <c r="Z238" i="54"/>
  <c r="Y238" i="54"/>
  <c r="X238" i="54"/>
  <c r="R238" i="54"/>
  <c r="E238" i="54"/>
  <c r="AB237" i="54"/>
  <c r="AA237" i="54"/>
  <c r="Z237" i="54"/>
  <c r="Y237" i="54"/>
  <c r="X237" i="54"/>
  <c r="R237" i="54"/>
  <c r="E237" i="54"/>
  <c r="AB236" i="54"/>
  <c r="AA236" i="54"/>
  <c r="Z236" i="54"/>
  <c r="Y236" i="54"/>
  <c r="X236" i="54"/>
  <c r="R236" i="54"/>
  <c r="E236" i="54"/>
  <c r="AB235" i="54"/>
  <c r="AA235" i="54"/>
  <c r="Z235" i="54"/>
  <c r="Y235" i="54"/>
  <c r="X235" i="54"/>
  <c r="R235" i="54"/>
  <c r="E235" i="54"/>
  <c r="AB234" i="54"/>
  <c r="AA234" i="54"/>
  <c r="Z234" i="54"/>
  <c r="Y234" i="54"/>
  <c r="X234" i="54"/>
  <c r="R234" i="54"/>
  <c r="E234" i="54"/>
  <c r="AB233" i="54"/>
  <c r="AA233" i="54"/>
  <c r="Z233" i="54"/>
  <c r="Y233" i="54"/>
  <c r="X233" i="54"/>
  <c r="R233" i="54"/>
  <c r="E233" i="54"/>
  <c r="AB232" i="54"/>
  <c r="AA232" i="54"/>
  <c r="Z232" i="54"/>
  <c r="Y232" i="54"/>
  <c r="X232" i="54"/>
  <c r="R232" i="54"/>
  <c r="E232" i="54"/>
  <c r="AB231" i="54"/>
  <c r="AA231" i="54"/>
  <c r="Z231" i="54"/>
  <c r="Y231" i="54"/>
  <c r="X231" i="54"/>
  <c r="R231" i="54"/>
  <c r="E231" i="54"/>
  <c r="AB230" i="54"/>
  <c r="AA230" i="54"/>
  <c r="Z230" i="54"/>
  <c r="Y230" i="54"/>
  <c r="X230" i="54"/>
  <c r="R230" i="54"/>
  <c r="E230" i="54"/>
  <c r="AB229" i="54"/>
  <c r="AA229" i="54"/>
  <c r="Z229" i="54"/>
  <c r="Y229" i="54"/>
  <c r="X229" i="54"/>
  <c r="R229" i="54"/>
  <c r="E229" i="54"/>
  <c r="AB228" i="54"/>
  <c r="AA228" i="54"/>
  <c r="Z228" i="54"/>
  <c r="Y228" i="54"/>
  <c r="X228" i="54"/>
  <c r="R228" i="54"/>
  <c r="E228" i="54"/>
  <c r="AB227" i="54"/>
  <c r="AA227" i="54"/>
  <c r="Z227" i="54"/>
  <c r="Y227" i="54"/>
  <c r="X227" i="54"/>
  <c r="R227" i="54"/>
  <c r="E227" i="54"/>
  <c r="AB226" i="54"/>
  <c r="AA226" i="54"/>
  <c r="Z226" i="54"/>
  <c r="Y226" i="54"/>
  <c r="X226" i="54"/>
  <c r="R226" i="54"/>
  <c r="E226" i="54"/>
  <c r="AB225" i="54"/>
  <c r="AA225" i="54"/>
  <c r="Z225" i="54"/>
  <c r="Y225" i="54"/>
  <c r="X225" i="54"/>
  <c r="R225" i="54"/>
  <c r="E225" i="54"/>
  <c r="AB224" i="54"/>
  <c r="AA224" i="54"/>
  <c r="Z224" i="54"/>
  <c r="Y224" i="54"/>
  <c r="X224" i="54"/>
  <c r="R224" i="54"/>
  <c r="E224" i="54"/>
  <c r="AB223" i="54"/>
  <c r="AA223" i="54"/>
  <c r="Z223" i="54"/>
  <c r="Y223" i="54"/>
  <c r="X223" i="54"/>
  <c r="R223" i="54"/>
  <c r="E223" i="54"/>
  <c r="AB222" i="54"/>
  <c r="AA222" i="54"/>
  <c r="Z222" i="54"/>
  <c r="Y222" i="54"/>
  <c r="X222" i="54"/>
  <c r="R222" i="54"/>
  <c r="E222" i="54"/>
  <c r="AB221" i="54"/>
  <c r="AA221" i="54"/>
  <c r="Z221" i="54"/>
  <c r="Y221" i="54"/>
  <c r="X221" i="54"/>
  <c r="R221" i="54"/>
  <c r="E221" i="54"/>
  <c r="AB220" i="54"/>
  <c r="AA220" i="54"/>
  <c r="Z220" i="54"/>
  <c r="Y220" i="54"/>
  <c r="X220" i="54"/>
  <c r="R220" i="54"/>
  <c r="E220" i="54"/>
  <c r="AB219" i="54"/>
  <c r="AA219" i="54"/>
  <c r="Z219" i="54"/>
  <c r="Y219" i="54"/>
  <c r="X219" i="54"/>
  <c r="R219" i="54"/>
  <c r="E219" i="54"/>
  <c r="AB218" i="54"/>
  <c r="AA218" i="54"/>
  <c r="Z218" i="54"/>
  <c r="Y218" i="54"/>
  <c r="X218" i="54"/>
  <c r="R218" i="54"/>
  <c r="E218" i="54"/>
  <c r="AB217" i="54"/>
  <c r="AA217" i="54"/>
  <c r="Z217" i="54"/>
  <c r="Y217" i="54"/>
  <c r="X217" i="54"/>
  <c r="R217" i="54"/>
  <c r="E217" i="54"/>
  <c r="AB216" i="54"/>
  <c r="AA216" i="54"/>
  <c r="Z216" i="54"/>
  <c r="Y216" i="54"/>
  <c r="X216" i="54"/>
  <c r="R216" i="54"/>
  <c r="E216" i="54"/>
  <c r="AB215" i="54"/>
  <c r="AA215" i="54"/>
  <c r="Z215" i="54"/>
  <c r="Y215" i="54"/>
  <c r="X215" i="54"/>
  <c r="R215" i="54"/>
  <c r="E215" i="54"/>
  <c r="AB214" i="54"/>
  <c r="AA214" i="54"/>
  <c r="Z214" i="54"/>
  <c r="Y214" i="54"/>
  <c r="X214" i="54"/>
  <c r="R214" i="54"/>
  <c r="E214" i="54"/>
  <c r="AB213" i="54"/>
  <c r="AA213" i="54"/>
  <c r="Z213" i="54"/>
  <c r="Y213" i="54"/>
  <c r="X213" i="54"/>
  <c r="R213" i="54"/>
  <c r="E213" i="54"/>
  <c r="AB212" i="54"/>
  <c r="AA212" i="54"/>
  <c r="Z212" i="54"/>
  <c r="Y212" i="54"/>
  <c r="X212" i="54"/>
  <c r="R212" i="54"/>
  <c r="E212" i="54"/>
  <c r="AB211" i="54"/>
  <c r="AA211" i="54"/>
  <c r="Z211" i="54"/>
  <c r="Y211" i="54"/>
  <c r="X211" i="54"/>
  <c r="R211" i="54"/>
  <c r="E211" i="54"/>
  <c r="AB210" i="54"/>
  <c r="AA210" i="54"/>
  <c r="Z210" i="54"/>
  <c r="Y210" i="54"/>
  <c r="X210" i="54"/>
  <c r="R210" i="54"/>
  <c r="E210" i="54"/>
  <c r="AB209" i="54"/>
  <c r="AA209" i="54"/>
  <c r="Z209" i="54"/>
  <c r="Y209" i="54"/>
  <c r="X209" i="54"/>
  <c r="R209" i="54"/>
  <c r="E209" i="54"/>
  <c r="AB208" i="54"/>
  <c r="AA208" i="54"/>
  <c r="Z208" i="54"/>
  <c r="Y208" i="54"/>
  <c r="X208" i="54"/>
  <c r="R208" i="54"/>
  <c r="E208" i="54"/>
  <c r="AB207" i="54"/>
  <c r="AA207" i="54"/>
  <c r="Z207" i="54"/>
  <c r="Y207" i="54"/>
  <c r="X207" i="54"/>
  <c r="R207" i="54"/>
  <c r="E207" i="54"/>
  <c r="AB206" i="54"/>
  <c r="AA206" i="54"/>
  <c r="Z206" i="54"/>
  <c r="Y206" i="54"/>
  <c r="X206" i="54"/>
  <c r="R206" i="54"/>
  <c r="E206" i="54"/>
  <c r="AB205" i="54"/>
  <c r="AA205" i="54"/>
  <c r="Z205" i="54"/>
  <c r="Y205" i="54"/>
  <c r="X205" i="54"/>
  <c r="R205" i="54"/>
  <c r="E205" i="54"/>
  <c r="AB204" i="54"/>
  <c r="AA204" i="54"/>
  <c r="Z204" i="54"/>
  <c r="Y204" i="54"/>
  <c r="X204" i="54"/>
  <c r="R204" i="54"/>
  <c r="E204" i="54"/>
  <c r="AB203" i="54"/>
  <c r="AA203" i="54"/>
  <c r="Z203" i="54"/>
  <c r="Y203" i="54"/>
  <c r="X203" i="54"/>
  <c r="R203" i="54"/>
  <c r="E203" i="54"/>
  <c r="AB202" i="54"/>
  <c r="AA202" i="54"/>
  <c r="Z202" i="54"/>
  <c r="Y202" i="54"/>
  <c r="X202" i="54"/>
  <c r="R202" i="54"/>
  <c r="E202" i="54"/>
  <c r="AB201" i="54"/>
  <c r="AA201" i="54"/>
  <c r="Z201" i="54"/>
  <c r="Y201" i="54"/>
  <c r="X201" i="54"/>
  <c r="R201" i="54"/>
  <c r="E201" i="54"/>
  <c r="AB200" i="54"/>
  <c r="AA200" i="54"/>
  <c r="Z200" i="54"/>
  <c r="Y200" i="54"/>
  <c r="X200" i="54"/>
  <c r="R200" i="54"/>
  <c r="E200" i="54"/>
  <c r="AB199" i="54"/>
  <c r="AA199" i="54"/>
  <c r="Z199" i="54"/>
  <c r="Y199" i="54"/>
  <c r="X199" i="54"/>
  <c r="R199" i="54"/>
  <c r="E199" i="54"/>
  <c r="AB198" i="54"/>
  <c r="AA198" i="54"/>
  <c r="Z198" i="54"/>
  <c r="Y198" i="54"/>
  <c r="X198" i="54"/>
  <c r="R198" i="54"/>
  <c r="E198" i="54"/>
  <c r="AB197" i="54"/>
  <c r="AA197" i="54"/>
  <c r="Z197" i="54"/>
  <c r="Y197" i="54"/>
  <c r="X197" i="54"/>
  <c r="R197" i="54"/>
  <c r="E197" i="54"/>
  <c r="AB196" i="54"/>
  <c r="AA196" i="54"/>
  <c r="Z196" i="54"/>
  <c r="Y196" i="54"/>
  <c r="X196" i="54"/>
  <c r="R196" i="54"/>
  <c r="E196" i="54"/>
  <c r="AB195" i="54"/>
  <c r="AA195" i="54"/>
  <c r="Z195" i="54"/>
  <c r="Y195" i="54"/>
  <c r="X195" i="54"/>
  <c r="R195" i="54"/>
  <c r="E195" i="54"/>
  <c r="AB194" i="54"/>
  <c r="AA194" i="54"/>
  <c r="Z194" i="54"/>
  <c r="Y194" i="54"/>
  <c r="X194" i="54"/>
  <c r="R194" i="54"/>
  <c r="E194" i="54"/>
  <c r="AB193" i="54"/>
  <c r="AA193" i="54"/>
  <c r="Z193" i="54"/>
  <c r="Y193" i="54"/>
  <c r="X193" i="54"/>
  <c r="R193" i="54"/>
  <c r="E193" i="54"/>
  <c r="AB192" i="54"/>
  <c r="AA192" i="54"/>
  <c r="Z192" i="54"/>
  <c r="Y192" i="54"/>
  <c r="X192" i="54"/>
  <c r="R192" i="54"/>
  <c r="E192" i="54"/>
  <c r="AB191" i="54"/>
  <c r="AA191" i="54"/>
  <c r="Z191" i="54"/>
  <c r="Y191" i="54"/>
  <c r="X191" i="54"/>
  <c r="R191" i="54"/>
  <c r="E191" i="54"/>
  <c r="AB190" i="54"/>
  <c r="AA190" i="54"/>
  <c r="Z190" i="54"/>
  <c r="Y190" i="54"/>
  <c r="X190" i="54"/>
  <c r="R190" i="54"/>
  <c r="E190" i="54"/>
  <c r="AB189" i="54"/>
  <c r="AA189" i="54"/>
  <c r="Z189" i="54"/>
  <c r="Y189" i="54"/>
  <c r="X189" i="54"/>
  <c r="R189" i="54"/>
  <c r="E189" i="54"/>
  <c r="AB188" i="54"/>
  <c r="AA188" i="54"/>
  <c r="Z188" i="54"/>
  <c r="Y188" i="54"/>
  <c r="X188" i="54"/>
  <c r="R188" i="54"/>
  <c r="E188" i="54"/>
  <c r="AB187" i="54"/>
  <c r="AA187" i="54"/>
  <c r="Z187" i="54"/>
  <c r="Y187" i="54"/>
  <c r="X187" i="54"/>
  <c r="R187" i="54"/>
  <c r="E187" i="54"/>
  <c r="AB186" i="54"/>
  <c r="AA186" i="54"/>
  <c r="Z186" i="54"/>
  <c r="Y186" i="54"/>
  <c r="X186" i="54"/>
  <c r="R186" i="54"/>
  <c r="E186" i="54"/>
  <c r="AB185" i="54"/>
  <c r="AA185" i="54"/>
  <c r="Z185" i="54"/>
  <c r="Y185" i="54"/>
  <c r="X185" i="54"/>
  <c r="R185" i="54"/>
  <c r="E185" i="54"/>
  <c r="AB184" i="54"/>
  <c r="AA184" i="54"/>
  <c r="Z184" i="54"/>
  <c r="Y184" i="54"/>
  <c r="X184" i="54"/>
  <c r="R184" i="54"/>
  <c r="E184" i="54"/>
  <c r="AB183" i="54"/>
  <c r="AA183" i="54"/>
  <c r="Z183" i="54"/>
  <c r="Y183" i="54"/>
  <c r="X183" i="54"/>
  <c r="R183" i="54"/>
  <c r="E183" i="54"/>
  <c r="AB182" i="54"/>
  <c r="AA182" i="54"/>
  <c r="Z182" i="54"/>
  <c r="Y182" i="54"/>
  <c r="X182" i="54"/>
  <c r="R182" i="54"/>
  <c r="E182" i="54"/>
  <c r="AB181" i="54"/>
  <c r="AA181" i="54"/>
  <c r="Z181" i="54"/>
  <c r="Y181" i="54"/>
  <c r="X181" i="54"/>
  <c r="R181" i="54"/>
  <c r="E181" i="54"/>
  <c r="AB180" i="54"/>
  <c r="AA180" i="54"/>
  <c r="Z180" i="54"/>
  <c r="Y180" i="54"/>
  <c r="X180" i="54"/>
  <c r="R180" i="54"/>
  <c r="E180" i="54"/>
  <c r="AB179" i="54"/>
  <c r="AA179" i="54"/>
  <c r="Z179" i="54"/>
  <c r="Y179" i="54"/>
  <c r="X179" i="54"/>
  <c r="R179" i="54"/>
  <c r="E179" i="54"/>
  <c r="AB178" i="54"/>
  <c r="AA178" i="54"/>
  <c r="Z178" i="54"/>
  <c r="Y178" i="54"/>
  <c r="X178" i="54"/>
  <c r="R178" i="54"/>
  <c r="E178" i="54"/>
  <c r="AB177" i="54"/>
  <c r="AA177" i="54"/>
  <c r="Z177" i="54"/>
  <c r="Y177" i="54"/>
  <c r="X177" i="54"/>
  <c r="R177" i="54"/>
  <c r="E177" i="54"/>
  <c r="AB176" i="54"/>
  <c r="AA176" i="54"/>
  <c r="Z176" i="54"/>
  <c r="Y176" i="54"/>
  <c r="X176" i="54"/>
  <c r="R176" i="54"/>
  <c r="E176" i="54"/>
  <c r="AB175" i="54"/>
  <c r="AA175" i="54"/>
  <c r="Z175" i="54"/>
  <c r="Y175" i="54"/>
  <c r="X175" i="54"/>
  <c r="R175" i="54"/>
  <c r="E175" i="54"/>
  <c r="AB174" i="54"/>
  <c r="AA174" i="54"/>
  <c r="Z174" i="54"/>
  <c r="Y174" i="54"/>
  <c r="X174" i="54"/>
  <c r="R174" i="54"/>
  <c r="E174" i="54"/>
  <c r="AB173" i="54"/>
  <c r="AA173" i="54"/>
  <c r="Z173" i="54"/>
  <c r="Y173" i="54"/>
  <c r="X173" i="54"/>
  <c r="R173" i="54"/>
  <c r="E173" i="54"/>
  <c r="AB172" i="54"/>
  <c r="AA172" i="54"/>
  <c r="Z172" i="54"/>
  <c r="Y172" i="54"/>
  <c r="X172" i="54"/>
  <c r="R172" i="54"/>
  <c r="E172" i="54"/>
  <c r="AB171" i="54"/>
  <c r="AA171" i="54"/>
  <c r="Z171" i="54"/>
  <c r="Y171" i="54"/>
  <c r="X171" i="54"/>
  <c r="R171" i="54"/>
  <c r="E171" i="54"/>
  <c r="AB170" i="54"/>
  <c r="AA170" i="54"/>
  <c r="Z170" i="54"/>
  <c r="Y170" i="54"/>
  <c r="X170" i="54"/>
  <c r="R170" i="54"/>
  <c r="E170" i="54"/>
  <c r="AB169" i="54"/>
  <c r="AA169" i="54"/>
  <c r="Z169" i="54"/>
  <c r="Y169" i="54"/>
  <c r="X169" i="54"/>
  <c r="R169" i="54"/>
  <c r="E169" i="54"/>
  <c r="AB168" i="54"/>
  <c r="AA168" i="54"/>
  <c r="Z168" i="54"/>
  <c r="Y168" i="54"/>
  <c r="X168" i="54"/>
  <c r="R168" i="54"/>
  <c r="E168" i="54"/>
  <c r="AB167" i="54"/>
  <c r="AA167" i="54"/>
  <c r="Z167" i="54"/>
  <c r="Y167" i="54"/>
  <c r="X167" i="54"/>
  <c r="R167" i="54"/>
  <c r="E167" i="54"/>
  <c r="AB166" i="54"/>
  <c r="AA166" i="54"/>
  <c r="Z166" i="54"/>
  <c r="Y166" i="54"/>
  <c r="X166" i="54"/>
  <c r="R166" i="54"/>
  <c r="E166" i="54"/>
  <c r="AB165" i="54"/>
  <c r="AA165" i="54"/>
  <c r="Z165" i="54"/>
  <c r="Y165" i="54"/>
  <c r="X165" i="54"/>
  <c r="R165" i="54"/>
  <c r="E165" i="54"/>
  <c r="AB164" i="54"/>
  <c r="AA164" i="54"/>
  <c r="Z164" i="54"/>
  <c r="Y164" i="54"/>
  <c r="X164" i="54"/>
  <c r="R164" i="54"/>
  <c r="E164" i="54"/>
  <c r="AB163" i="54"/>
  <c r="AA163" i="54"/>
  <c r="Z163" i="54"/>
  <c r="Y163" i="54"/>
  <c r="X163" i="54"/>
  <c r="R163" i="54"/>
  <c r="E163" i="54"/>
  <c r="AB162" i="54"/>
  <c r="AA162" i="54"/>
  <c r="Z162" i="54"/>
  <c r="Y162" i="54"/>
  <c r="X162" i="54"/>
  <c r="R162" i="54"/>
  <c r="E162" i="54"/>
  <c r="AB161" i="54"/>
  <c r="AA161" i="54"/>
  <c r="Z161" i="54"/>
  <c r="Y161" i="54"/>
  <c r="X161" i="54"/>
  <c r="R161" i="54"/>
  <c r="E161" i="54"/>
  <c r="AB160" i="54"/>
  <c r="AA160" i="54"/>
  <c r="Z160" i="54"/>
  <c r="Y160" i="54"/>
  <c r="X160" i="54"/>
  <c r="R160" i="54"/>
  <c r="E160" i="54"/>
  <c r="AB159" i="54"/>
  <c r="AA159" i="54"/>
  <c r="Z159" i="54"/>
  <c r="Y159" i="54"/>
  <c r="X159" i="54"/>
  <c r="R159" i="54"/>
  <c r="E159" i="54"/>
  <c r="AB158" i="54"/>
  <c r="AA158" i="54"/>
  <c r="Z158" i="54"/>
  <c r="Y158" i="54"/>
  <c r="X158" i="54"/>
  <c r="R158" i="54"/>
  <c r="E158" i="54"/>
  <c r="AB157" i="54"/>
  <c r="AA157" i="54"/>
  <c r="Z157" i="54"/>
  <c r="Y157" i="54"/>
  <c r="X157" i="54"/>
  <c r="R157" i="54"/>
  <c r="E157" i="54"/>
  <c r="AB156" i="54"/>
  <c r="AA156" i="54"/>
  <c r="Z156" i="54"/>
  <c r="Y156" i="54"/>
  <c r="X156" i="54"/>
  <c r="R156" i="54"/>
  <c r="E156" i="54"/>
  <c r="AB155" i="54"/>
  <c r="AA155" i="54"/>
  <c r="Z155" i="54"/>
  <c r="Y155" i="54"/>
  <c r="X155" i="54"/>
  <c r="R155" i="54"/>
  <c r="E155" i="54"/>
  <c r="AB154" i="54"/>
  <c r="AA154" i="54"/>
  <c r="Z154" i="54"/>
  <c r="Y154" i="54"/>
  <c r="X154" i="54"/>
  <c r="R154" i="54"/>
  <c r="E154" i="54"/>
  <c r="AB153" i="54"/>
  <c r="AA153" i="54"/>
  <c r="Z153" i="54"/>
  <c r="Y153" i="54"/>
  <c r="X153" i="54"/>
  <c r="R153" i="54"/>
  <c r="E153" i="54"/>
  <c r="AB152" i="54"/>
  <c r="AA152" i="54"/>
  <c r="Z152" i="54"/>
  <c r="Y152" i="54"/>
  <c r="X152" i="54"/>
  <c r="R152" i="54"/>
  <c r="E152" i="54"/>
  <c r="AB151" i="54"/>
  <c r="AA151" i="54"/>
  <c r="Z151" i="54"/>
  <c r="Y151" i="54"/>
  <c r="X151" i="54"/>
  <c r="R151" i="54"/>
  <c r="E151" i="54"/>
  <c r="AB150" i="54"/>
  <c r="AA150" i="54"/>
  <c r="Z150" i="54"/>
  <c r="Y150" i="54"/>
  <c r="X150" i="54"/>
  <c r="R150" i="54"/>
  <c r="E150" i="54"/>
  <c r="AB149" i="54"/>
  <c r="AA149" i="54"/>
  <c r="Z149" i="54"/>
  <c r="Y149" i="54"/>
  <c r="X149" i="54"/>
  <c r="R149" i="54"/>
  <c r="E149" i="54"/>
  <c r="AB148" i="54"/>
  <c r="AA148" i="54"/>
  <c r="Z148" i="54"/>
  <c r="Y148" i="54"/>
  <c r="X148" i="54"/>
  <c r="R148" i="54"/>
  <c r="E148" i="54"/>
  <c r="AB147" i="54"/>
  <c r="AA147" i="54"/>
  <c r="Z147" i="54"/>
  <c r="Y147" i="54"/>
  <c r="X147" i="54"/>
  <c r="R147" i="54"/>
  <c r="E147" i="54"/>
  <c r="AB146" i="54"/>
  <c r="AA146" i="54"/>
  <c r="Z146" i="54"/>
  <c r="Y146" i="54"/>
  <c r="X146" i="54"/>
  <c r="R146" i="54"/>
  <c r="E146" i="54"/>
  <c r="AB145" i="54"/>
  <c r="AA145" i="54"/>
  <c r="Z145" i="54"/>
  <c r="Y145" i="54"/>
  <c r="X145" i="54"/>
  <c r="R145" i="54"/>
  <c r="E145" i="54"/>
  <c r="AB144" i="54"/>
  <c r="AA144" i="54"/>
  <c r="Z144" i="54"/>
  <c r="Y144" i="54"/>
  <c r="X144" i="54"/>
  <c r="R144" i="54"/>
  <c r="E144" i="54"/>
  <c r="AB143" i="54"/>
  <c r="AA143" i="54"/>
  <c r="Z143" i="54"/>
  <c r="Y143" i="54"/>
  <c r="X143" i="54"/>
  <c r="R143" i="54"/>
  <c r="E143" i="54"/>
  <c r="AB142" i="54"/>
  <c r="AA142" i="54"/>
  <c r="Z142" i="54"/>
  <c r="Y142" i="54"/>
  <c r="X142" i="54"/>
  <c r="R142" i="54"/>
  <c r="E142" i="54"/>
  <c r="AB141" i="54"/>
  <c r="AA141" i="54"/>
  <c r="Z141" i="54"/>
  <c r="Y141" i="54"/>
  <c r="X141" i="54"/>
  <c r="R141" i="54"/>
  <c r="E141" i="54"/>
  <c r="AB140" i="54"/>
  <c r="AA140" i="54"/>
  <c r="Z140" i="54"/>
  <c r="Y140" i="54"/>
  <c r="X140" i="54"/>
  <c r="R140" i="54"/>
  <c r="E140" i="54"/>
  <c r="AB139" i="54"/>
  <c r="AA139" i="54"/>
  <c r="Z139" i="54"/>
  <c r="Y139" i="54"/>
  <c r="X139" i="54"/>
  <c r="R139" i="54"/>
  <c r="E139" i="54"/>
  <c r="AB138" i="54"/>
  <c r="AA138" i="54"/>
  <c r="Z138" i="54"/>
  <c r="Y138" i="54"/>
  <c r="X138" i="54"/>
  <c r="R138" i="54"/>
  <c r="E138" i="54"/>
  <c r="AB137" i="54"/>
  <c r="AA137" i="54"/>
  <c r="Z137" i="54"/>
  <c r="Y137" i="54"/>
  <c r="X137" i="54"/>
  <c r="R137" i="54"/>
  <c r="E137" i="54"/>
  <c r="AB136" i="54"/>
  <c r="AA136" i="54"/>
  <c r="Z136" i="54"/>
  <c r="Y136" i="54"/>
  <c r="X136" i="54"/>
  <c r="R136" i="54"/>
  <c r="E136" i="54"/>
  <c r="AB135" i="54"/>
  <c r="AA135" i="54"/>
  <c r="Z135" i="54"/>
  <c r="Y135" i="54"/>
  <c r="X135" i="54"/>
  <c r="R135" i="54"/>
  <c r="E135" i="54"/>
  <c r="AB134" i="54"/>
  <c r="AA134" i="54"/>
  <c r="Z134" i="54"/>
  <c r="Y134" i="54"/>
  <c r="X134" i="54"/>
  <c r="R134" i="54"/>
  <c r="E134" i="54"/>
  <c r="AB133" i="54"/>
  <c r="AA133" i="54"/>
  <c r="Z133" i="54"/>
  <c r="Y133" i="54"/>
  <c r="X133" i="54"/>
  <c r="R133" i="54"/>
  <c r="E133" i="54"/>
  <c r="AB132" i="54"/>
  <c r="AA132" i="54"/>
  <c r="Z132" i="54"/>
  <c r="Y132" i="54"/>
  <c r="X132" i="54"/>
  <c r="R132" i="54"/>
  <c r="E132" i="54"/>
  <c r="AB131" i="54"/>
  <c r="AA131" i="54"/>
  <c r="Z131" i="54"/>
  <c r="Y131" i="54"/>
  <c r="X131" i="54"/>
  <c r="R131" i="54"/>
  <c r="E131" i="54"/>
  <c r="AB130" i="54"/>
  <c r="AA130" i="54"/>
  <c r="Z130" i="54"/>
  <c r="Y130" i="54"/>
  <c r="X130" i="54"/>
  <c r="R130" i="54"/>
  <c r="E130" i="54"/>
  <c r="AB129" i="54"/>
  <c r="AA129" i="54"/>
  <c r="Z129" i="54"/>
  <c r="Y129" i="54"/>
  <c r="X129" i="54"/>
  <c r="R129" i="54"/>
  <c r="E129" i="54"/>
  <c r="AB128" i="54"/>
  <c r="AA128" i="54"/>
  <c r="Z128" i="54"/>
  <c r="Y128" i="54"/>
  <c r="X128" i="54"/>
  <c r="R128" i="54"/>
  <c r="E128" i="54"/>
  <c r="AB127" i="54"/>
  <c r="AA127" i="54"/>
  <c r="Z127" i="54"/>
  <c r="Y127" i="54"/>
  <c r="X127" i="54"/>
  <c r="R127" i="54"/>
  <c r="E127" i="54"/>
  <c r="AB126" i="54"/>
  <c r="AA126" i="54"/>
  <c r="Z126" i="54"/>
  <c r="Y126" i="54"/>
  <c r="X126" i="54"/>
  <c r="R126" i="54"/>
  <c r="E126" i="54"/>
  <c r="AB125" i="54"/>
  <c r="AA125" i="54"/>
  <c r="Z125" i="54"/>
  <c r="Y125" i="54"/>
  <c r="X125" i="54"/>
  <c r="R125" i="54"/>
  <c r="E125" i="54"/>
  <c r="AB124" i="54"/>
  <c r="AA124" i="54"/>
  <c r="Z124" i="54"/>
  <c r="Y124" i="54"/>
  <c r="X124" i="54"/>
  <c r="R124" i="54"/>
  <c r="E124" i="54"/>
  <c r="AB123" i="54"/>
  <c r="AA123" i="54"/>
  <c r="Z123" i="54"/>
  <c r="Y123" i="54"/>
  <c r="X123" i="54"/>
  <c r="R123" i="54"/>
  <c r="E123" i="54"/>
  <c r="AB122" i="54"/>
  <c r="AA122" i="54"/>
  <c r="Z122" i="54"/>
  <c r="Y122" i="54"/>
  <c r="X122" i="54"/>
  <c r="R122" i="54"/>
  <c r="E122" i="54"/>
  <c r="AB121" i="54"/>
  <c r="AA121" i="54"/>
  <c r="Z121" i="54"/>
  <c r="Y121" i="54"/>
  <c r="X121" i="54"/>
  <c r="R121" i="54"/>
  <c r="E121" i="54"/>
  <c r="AB120" i="54"/>
  <c r="AA120" i="54"/>
  <c r="Z120" i="54"/>
  <c r="Y120" i="54"/>
  <c r="X120" i="54"/>
  <c r="R120" i="54"/>
  <c r="E120" i="54"/>
  <c r="AB119" i="54"/>
  <c r="AA119" i="54"/>
  <c r="Z119" i="54"/>
  <c r="Y119" i="54"/>
  <c r="X119" i="54"/>
  <c r="R119" i="54"/>
  <c r="E119" i="54"/>
  <c r="AB118" i="54"/>
  <c r="AA118" i="54"/>
  <c r="Z118" i="54"/>
  <c r="Y118" i="54"/>
  <c r="X118" i="54"/>
  <c r="R118" i="54"/>
  <c r="E118" i="54"/>
  <c r="AB117" i="54"/>
  <c r="AA117" i="54"/>
  <c r="Z117" i="54"/>
  <c r="Y117" i="54"/>
  <c r="X117" i="54"/>
  <c r="R117" i="54"/>
  <c r="E117" i="54"/>
  <c r="AB116" i="54"/>
  <c r="AA116" i="54"/>
  <c r="Z116" i="54"/>
  <c r="Y116" i="54"/>
  <c r="X116" i="54"/>
  <c r="R116" i="54"/>
  <c r="E116" i="54"/>
  <c r="AB115" i="54"/>
  <c r="AA115" i="54"/>
  <c r="Z115" i="54"/>
  <c r="Y115" i="54"/>
  <c r="X115" i="54"/>
  <c r="R115" i="54"/>
  <c r="E115" i="54"/>
  <c r="AB114" i="54"/>
  <c r="AA114" i="54"/>
  <c r="Z114" i="54"/>
  <c r="Y114" i="54"/>
  <c r="X114" i="54"/>
  <c r="R114" i="54"/>
  <c r="E114" i="54"/>
  <c r="AB113" i="54"/>
  <c r="AA113" i="54"/>
  <c r="Z113" i="54"/>
  <c r="Y113" i="54"/>
  <c r="X113" i="54"/>
  <c r="R113" i="54"/>
  <c r="E113" i="54"/>
  <c r="AB112" i="54"/>
  <c r="AA112" i="54"/>
  <c r="Z112" i="54"/>
  <c r="Y112" i="54"/>
  <c r="X112" i="54"/>
  <c r="R112" i="54"/>
  <c r="E112" i="54"/>
  <c r="AB111" i="54"/>
  <c r="AA111" i="54"/>
  <c r="Z111" i="54"/>
  <c r="Y111" i="54"/>
  <c r="X111" i="54"/>
  <c r="R111" i="54"/>
  <c r="E111" i="54"/>
  <c r="AB110" i="54"/>
  <c r="AA110" i="54"/>
  <c r="Z110" i="54"/>
  <c r="Y110" i="54"/>
  <c r="X110" i="54"/>
  <c r="R110" i="54"/>
  <c r="E110" i="54"/>
  <c r="AB109" i="54"/>
  <c r="AA109" i="54"/>
  <c r="Z109" i="54"/>
  <c r="Y109" i="54"/>
  <c r="X109" i="54"/>
  <c r="R109" i="54"/>
  <c r="E109" i="54"/>
  <c r="AB108" i="54"/>
  <c r="AA108" i="54"/>
  <c r="Z108" i="54"/>
  <c r="Y108" i="54"/>
  <c r="X108" i="54"/>
  <c r="R108" i="54"/>
  <c r="E108" i="54"/>
  <c r="AB107" i="54"/>
  <c r="AA107" i="54"/>
  <c r="Z107" i="54"/>
  <c r="Y107" i="54"/>
  <c r="X107" i="54"/>
  <c r="R107" i="54"/>
  <c r="E107" i="54"/>
  <c r="AB106" i="54"/>
  <c r="AA106" i="54"/>
  <c r="Z106" i="54"/>
  <c r="Y106" i="54"/>
  <c r="X106" i="54"/>
  <c r="R106" i="54"/>
  <c r="E106" i="54"/>
  <c r="AB105" i="54"/>
  <c r="AA105" i="54"/>
  <c r="Z105" i="54"/>
  <c r="Y105" i="54"/>
  <c r="X105" i="54"/>
  <c r="R105" i="54"/>
  <c r="E105" i="54"/>
  <c r="AB104" i="54"/>
  <c r="AA104" i="54"/>
  <c r="Z104" i="54"/>
  <c r="Y104" i="54"/>
  <c r="X104" i="54"/>
  <c r="R104" i="54"/>
  <c r="E104" i="54"/>
  <c r="AB103" i="54"/>
  <c r="AA103" i="54"/>
  <c r="Z103" i="54"/>
  <c r="Y103" i="54"/>
  <c r="X103" i="54"/>
  <c r="R103" i="54"/>
  <c r="E103" i="54"/>
  <c r="AB102" i="54"/>
  <c r="AA102" i="54"/>
  <c r="Z102" i="54"/>
  <c r="Y102" i="54"/>
  <c r="X102" i="54"/>
  <c r="R102" i="54"/>
  <c r="E102" i="54"/>
  <c r="AB101" i="54"/>
  <c r="AA101" i="54"/>
  <c r="Z101" i="54"/>
  <c r="Y101" i="54"/>
  <c r="X101" i="54"/>
  <c r="R101" i="54"/>
  <c r="E101" i="54"/>
  <c r="AB100" i="54"/>
  <c r="AA100" i="54"/>
  <c r="Z100" i="54"/>
  <c r="Y100" i="54"/>
  <c r="X100" i="54"/>
  <c r="R100" i="54"/>
  <c r="E100" i="54"/>
  <c r="AB99" i="54"/>
  <c r="AA99" i="54"/>
  <c r="Z99" i="54"/>
  <c r="Y99" i="54"/>
  <c r="X99" i="54"/>
  <c r="R99" i="54"/>
  <c r="E99" i="54"/>
  <c r="AB98" i="54"/>
  <c r="AA98" i="54"/>
  <c r="Z98" i="54"/>
  <c r="Y98" i="54"/>
  <c r="X98" i="54"/>
  <c r="R98" i="54"/>
  <c r="E98" i="54"/>
  <c r="AB97" i="54"/>
  <c r="AA97" i="54"/>
  <c r="Z97" i="54"/>
  <c r="Y97" i="54"/>
  <c r="X97" i="54"/>
  <c r="R97" i="54"/>
  <c r="E97" i="54"/>
  <c r="AB96" i="54"/>
  <c r="AA96" i="54"/>
  <c r="Z96" i="54"/>
  <c r="Y96" i="54"/>
  <c r="X96" i="54"/>
  <c r="R96" i="54"/>
  <c r="E96" i="54"/>
  <c r="AB95" i="54"/>
  <c r="AA95" i="54"/>
  <c r="Z95" i="54"/>
  <c r="Y95" i="54"/>
  <c r="X95" i="54"/>
  <c r="R95" i="54"/>
  <c r="E95" i="54"/>
  <c r="AB94" i="54"/>
  <c r="AA94" i="54"/>
  <c r="Z94" i="54"/>
  <c r="Y94" i="54"/>
  <c r="X94" i="54"/>
  <c r="R94" i="54"/>
  <c r="E94" i="54"/>
  <c r="AB93" i="54"/>
  <c r="AA93" i="54"/>
  <c r="Z93" i="54"/>
  <c r="Y93" i="54"/>
  <c r="X93" i="54"/>
  <c r="R93" i="54"/>
  <c r="E93" i="54"/>
  <c r="AB92" i="54"/>
  <c r="AA92" i="54"/>
  <c r="Z92" i="54"/>
  <c r="Y92" i="54"/>
  <c r="X92" i="54"/>
  <c r="R92" i="54"/>
  <c r="E92" i="54"/>
  <c r="AB91" i="54"/>
  <c r="AA91" i="54"/>
  <c r="Z91" i="54"/>
  <c r="Y91" i="54"/>
  <c r="X91" i="54"/>
  <c r="R91" i="54"/>
  <c r="E91" i="54"/>
  <c r="AB90" i="54"/>
  <c r="AA90" i="54"/>
  <c r="Z90" i="54"/>
  <c r="Y90" i="54"/>
  <c r="X90" i="54"/>
  <c r="R90" i="54"/>
  <c r="E90" i="54"/>
  <c r="AB89" i="54"/>
  <c r="AA89" i="54"/>
  <c r="Z89" i="54"/>
  <c r="Y89" i="54"/>
  <c r="X89" i="54"/>
  <c r="R89" i="54"/>
  <c r="E89" i="54"/>
  <c r="AB88" i="54"/>
  <c r="AA88" i="54"/>
  <c r="Z88" i="54"/>
  <c r="Y88" i="54"/>
  <c r="X88" i="54"/>
  <c r="R88" i="54"/>
  <c r="E88" i="54"/>
  <c r="AB87" i="54"/>
  <c r="AA87" i="54"/>
  <c r="Z87" i="54"/>
  <c r="Y87" i="54"/>
  <c r="X87" i="54"/>
  <c r="R87" i="54"/>
  <c r="E87" i="54"/>
  <c r="AB86" i="54"/>
  <c r="AA86" i="54"/>
  <c r="Z86" i="54"/>
  <c r="Y86" i="54"/>
  <c r="X86" i="54"/>
  <c r="R86" i="54"/>
  <c r="E86" i="54"/>
  <c r="AB85" i="54"/>
  <c r="AA85" i="54"/>
  <c r="Z85" i="54"/>
  <c r="Y85" i="54"/>
  <c r="X85" i="54"/>
  <c r="R85" i="54"/>
  <c r="E85" i="54"/>
  <c r="AB84" i="54"/>
  <c r="AA84" i="54"/>
  <c r="Z84" i="54"/>
  <c r="Y84" i="54"/>
  <c r="X84" i="54"/>
  <c r="R84" i="54"/>
  <c r="E84" i="54"/>
  <c r="AB83" i="54"/>
  <c r="AA83" i="54"/>
  <c r="Z83" i="54"/>
  <c r="Y83" i="54"/>
  <c r="X83" i="54"/>
  <c r="R83" i="54"/>
  <c r="E83" i="54"/>
  <c r="AB82" i="54"/>
  <c r="AA82" i="54"/>
  <c r="Z82" i="54"/>
  <c r="Y82" i="54"/>
  <c r="X82" i="54"/>
  <c r="R82" i="54"/>
  <c r="E82" i="54"/>
  <c r="AB81" i="54"/>
  <c r="AA81" i="54"/>
  <c r="Z81" i="54"/>
  <c r="Y81" i="54"/>
  <c r="X81" i="54"/>
  <c r="R81" i="54"/>
  <c r="E81" i="54"/>
  <c r="AB80" i="54"/>
  <c r="AA80" i="54"/>
  <c r="Z80" i="54"/>
  <c r="Y80" i="54"/>
  <c r="X80" i="54"/>
  <c r="R80" i="54"/>
  <c r="E80" i="54"/>
  <c r="AB79" i="54"/>
  <c r="AA79" i="54"/>
  <c r="Z79" i="54"/>
  <c r="Y79" i="54"/>
  <c r="X79" i="54"/>
  <c r="R79" i="54"/>
  <c r="E79" i="54"/>
  <c r="AB78" i="54"/>
  <c r="AA78" i="54"/>
  <c r="Z78" i="54"/>
  <c r="Y78" i="54"/>
  <c r="X78" i="54"/>
  <c r="R78" i="54"/>
  <c r="E78" i="54"/>
  <c r="AB77" i="54"/>
  <c r="AA77" i="54"/>
  <c r="Z77" i="54"/>
  <c r="Y77" i="54"/>
  <c r="X77" i="54"/>
  <c r="R77" i="54"/>
  <c r="E77" i="54"/>
  <c r="AB76" i="54"/>
  <c r="AA76" i="54"/>
  <c r="Z76" i="54"/>
  <c r="Y76" i="54"/>
  <c r="X76" i="54"/>
  <c r="R76" i="54"/>
  <c r="E76" i="54"/>
  <c r="AB75" i="54"/>
  <c r="AA75" i="54"/>
  <c r="Z75" i="54"/>
  <c r="Y75" i="54"/>
  <c r="X75" i="54"/>
  <c r="R75" i="54"/>
  <c r="E75" i="54"/>
  <c r="AB74" i="54"/>
  <c r="AA74" i="54"/>
  <c r="Z74" i="54"/>
  <c r="Y74" i="54"/>
  <c r="X74" i="54"/>
  <c r="R74" i="54"/>
  <c r="E74" i="54"/>
  <c r="AB73" i="54"/>
  <c r="AA73" i="54"/>
  <c r="Z73" i="54"/>
  <c r="Y73" i="54"/>
  <c r="X73" i="54"/>
  <c r="R73" i="54"/>
  <c r="E73" i="54"/>
  <c r="AB72" i="54"/>
  <c r="AA72" i="54"/>
  <c r="Z72" i="54"/>
  <c r="Y72" i="54"/>
  <c r="X72" i="54"/>
  <c r="R72" i="54"/>
  <c r="E72" i="54"/>
  <c r="AB71" i="54"/>
  <c r="AA71" i="54"/>
  <c r="Z71" i="54"/>
  <c r="Y71" i="54"/>
  <c r="X71" i="54"/>
  <c r="R71" i="54"/>
  <c r="E71" i="54"/>
  <c r="AB70" i="54"/>
  <c r="AA70" i="54"/>
  <c r="Z70" i="54"/>
  <c r="Y70" i="54"/>
  <c r="X70" i="54"/>
  <c r="R70" i="54"/>
  <c r="E70" i="54"/>
  <c r="AB69" i="54"/>
  <c r="AA69" i="54"/>
  <c r="Z69" i="54"/>
  <c r="Y69" i="54"/>
  <c r="X69" i="54"/>
  <c r="R69" i="54"/>
  <c r="E69" i="54"/>
  <c r="AB68" i="54"/>
  <c r="AA68" i="54"/>
  <c r="Z68" i="54"/>
  <c r="Y68" i="54"/>
  <c r="X68" i="54"/>
  <c r="R68" i="54"/>
  <c r="E68" i="54"/>
  <c r="AB67" i="54"/>
  <c r="AA67" i="54"/>
  <c r="Z67" i="54"/>
  <c r="Y67" i="54"/>
  <c r="X67" i="54"/>
  <c r="R67" i="54"/>
  <c r="E67" i="54"/>
  <c r="AB66" i="54"/>
  <c r="AA66" i="54"/>
  <c r="Z66" i="54"/>
  <c r="Y66" i="54"/>
  <c r="X66" i="54"/>
  <c r="R66" i="54"/>
  <c r="E66" i="54"/>
  <c r="AB65" i="54"/>
  <c r="AA65" i="54"/>
  <c r="Z65" i="54"/>
  <c r="Y65" i="54"/>
  <c r="X65" i="54"/>
  <c r="R65" i="54"/>
  <c r="E65" i="54"/>
  <c r="AB64" i="54"/>
  <c r="AA64" i="54"/>
  <c r="Z64" i="54"/>
  <c r="Y64" i="54"/>
  <c r="X64" i="54"/>
  <c r="R64" i="54"/>
  <c r="E64" i="54"/>
  <c r="AB63" i="54"/>
  <c r="AA63" i="54"/>
  <c r="Z63" i="54"/>
  <c r="Y63" i="54"/>
  <c r="X63" i="54"/>
  <c r="R63" i="54"/>
  <c r="E63" i="54"/>
  <c r="AB62" i="54"/>
  <c r="AA62" i="54"/>
  <c r="Z62" i="54"/>
  <c r="Y62" i="54"/>
  <c r="X62" i="54"/>
  <c r="R62" i="54"/>
  <c r="E62" i="54"/>
  <c r="AB61" i="54"/>
  <c r="AA61" i="54"/>
  <c r="Z61" i="54"/>
  <c r="Y61" i="54"/>
  <c r="X61" i="54"/>
  <c r="R61" i="54"/>
  <c r="E61" i="54"/>
  <c r="AB60" i="54"/>
  <c r="AA60" i="54"/>
  <c r="Z60" i="54"/>
  <c r="Y60" i="54"/>
  <c r="X60" i="54"/>
  <c r="R60" i="54"/>
  <c r="E60" i="54"/>
  <c r="AB59" i="54"/>
  <c r="AA59" i="54"/>
  <c r="Z59" i="54"/>
  <c r="Y59" i="54"/>
  <c r="X59" i="54"/>
  <c r="R59" i="54"/>
  <c r="E59" i="54"/>
  <c r="AB58" i="54"/>
  <c r="AA58" i="54"/>
  <c r="Z58" i="54"/>
  <c r="Y58" i="54"/>
  <c r="X58" i="54"/>
  <c r="R58" i="54"/>
  <c r="E58" i="54"/>
  <c r="AB57" i="54"/>
  <c r="AA57" i="54"/>
  <c r="Z57" i="54"/>
  <c r="Y57" i="54"/>
  <c r="X57" i="54"/>
  <c r="R57" i="54"/>
  <c r="E57" i="54"/>
  <c r="AB56" i="54"/>
  <c r="AA56" i="54"/>
  <c r="Z56" i="54"/>
  <c r="Y56" i="54"/>
  <c r="X56" i="54"/>
  <c r="R56" i="54"/>
  <c r="E56" i="54"/>
  <c r="AB55" i="54"/>
  <c r="AA55" i="54"/>
  <c r="Z55" i="54"/>
  <c r="Y55" i="54"/>
  <c r="X55" i="54"/>
  <c r="R55" i="54"/>
  <c r="E55" i="54"/>
  <c r="AB54" i="54"/>
  <c r="AA54" i="54"/>
  <c r="Z54" i="54"/>
  <c r="Y54" i="54"/>
  <c r="X54" i="54"/>
  <c r="R54" i="54"/>
  <c r="E54" i="54"/>
  <c r="AB53" i="54"/>
  <c r="AA53" i="54"/>
  <c r="Z53" i="54"/>
  <c r="Y53" i="54"/>
  <c r="X53" i="54"/>
  <c r="R53" i="54"/>
  <c r="E53" i="54"/>
  <c r="AB52" i="54"/>
  <c r="AA52" i="54"/>
  <c r="Z52" i="54"/>
  <c r="Y52" i="54"/>
  <c r="X52" i="54"/>
  <c r="R52" i="54"/>
  <c r="E52" i="54"/>
  <c r="AB51" i="54"/>
  <c r="AA51" i="54"/>
  <c r="Z51" i="54"/>
  <c r="Y51" i="54"/>
  <c r="X51" i="54"/>
  <c r="R51" i="54"/>
  <c r="E51" i="54"/>
  <c r="AB50" i="54"/>
  <c r="AA50" i="54"/>
  <c r="Z50" i="54"/>
  <c r="Y50" i="54"/>
  <c r="X50" i="54"/>
  <c r="R50" i="54"/>
  <c r="E50" i="54"/>
  <c r="AB49" i="54"/>
  <c r="AA49" i="54"/>
  <c r="Z49" i="54"/>
  <c r="Y49" i="54"/>
  <c r="X49" i="54"/>
  <c r="R49" i="54"/>
  <c r="E49" i="54"/>
  <c r="AB48" i="54"/>
  <c r="AA48" i="54"/>
  <c r="Z48" i="54"/>
  <c r="Y48" i="54"/>
  <c r="X48" i="54"/>
  <c r="R48" i="54"/>
  <c r="E48" i="54"/>
  <c r="AB47" i="54"/>
  <c r="AA47" i="54"/>
  <c r="Z47" i="54"/>
  <c r="Y47" i="54"/>
  <c r="X47" i="54"/>
  <c r="R47" i="54"/>
  <c r="E47" i="54"/>
  <c r="AB46" i="54"/>
  <c r="AA46" i="54"/>
  <c r="Z46" i="54"/>
  <c r="Y46" i="54"/>
  <c r="X46" i="54"/>
  <c r="R46" i="54"/>
  <c r="E46" i="54"/>
  <c r="AB45" i="54"/>
  <c r="AA45" i="54"/>
  <c r="Z45" i="54"/>
  <c r="Y45" i="54"/>
  <c r="X45" i="54"/>
  <c r="R45" i="54"/>
  <c r="E45" i="54"/>
  <c r="AB44" i="54"/>
  <c r="AA44" i="54"/>
  <c r="Z44" i="54"/>
  <c r="Y44" i="54"/>
  <c r="X44" i="54"/>
  <c r="R44" i="54"/>
  <c r="E44" i="54"/>
  <c r="AB43" i="54"/>
  <c r="AA43" i="54"/>
  <c r="Z43" i="54"/>
  <c r="Y43" i="54"/>
  <c r="X43" i="54"/>
  <c r="R43" i="54"/>
  <c r="E43" i="54"/>
  <c r="AB42" i="54"/>
  <c r="AA42" i="54"/>
  <c r="Z42" i="54"/>
  <c r="Y42" i="54"/>
  <c r="X42" i="54"/>
  <c r="R42" i="54"/>
  <c r="E42" i="54"/>
  <c r="AB41" i="54"/>
  <c r="AA41" i="54"/>
  <c r="Z41" i="54"/>
  <c r="Y41" i="54"/>
  <c r="X41" i="54"/>
  <c r="R41" i="54"/>
  <c r="E41" i="54"/>
  <c r="AB40" i="54"/>
  <c r="AA40" i="54"/>
  <c r="Z40" i="54"/>
  <c r="Y40" i="54"/>
  <c r="X40" i="54"/>
  <c r="R40" i="54"/>
  <c r="E40" i="54"/>
  <c r="AB39" i="54"/>
  <c r="AA39" i="54"/>
  <c r="Z39" i="54"/>
  <c r="Y39" i="54"/>
  <c r="X39" i="54"/>
  <c r="R39" i="54"/>
  <c r="E39" i="54"/>
  <c r="AB38" i="54"/>
  <c r="AA38" i="54"/>
  <c r="Z38" i="54"/>
  <c r="Y38" i="54"/>
  <c r="X38" i="54"/>
  <c r="R38" i="54"/>
  <c r="E38" i="54"/>
  <c r="AB37" i="54"/>
  <c r="AA37" i="54"/>
  <c r="Z37" i="54"/>
  <c r="Y37" i="54"/>
  <c r="X37" i="54"/>
  <c r="R37" i="54"/>
  <c r="E37" i="54"/>
  <c r="AB36" i="54"/>
  <c r="AA36" i="54"/>
  <c r="Z36" i="54"/>
  <c r="Y36" i="54"/>
  <c r="X36" i="54"/>
  <c r="R36" i="54"/>
  <c r="E36" i="54"/>
  <c r="AB35" i="54"/>
  <c r="AA35" i="54"/>
  <c r="Z35" i="54"/>
  <c r="Y35" i="54"/>
  <c r="X35" i="54"/>
  <c r="R35" i="54"/>
  <c r="E35" i="54"/>
  <c r="AB34" i="54"/>
  <c r="AA34" i="54"/>
  <c r="Z34" i="54"/>
  <c r="Y34" i="54"/>
  <c r="X34" i="54"/>
  <c r="R34" i="54"/>
  <c r="E34" i="54"/>
  <c r="AB33" i="54"/>
  <c r="AA33" i="54"/>
  <c r="Z33" i="54"/>
  <c r="Y33" i="54"/>
  <c r="X33" i="54"/>
  <c r="R33" i="54"/>
  <c r="E33" i="54"/>
  <c r="AB32" i="54"/>
  <c r="AA32" i="54"/>
  <c r="Z32" i="54"/>
  <c r="Y32" i="54"/>
  <c r="X32" i="54"/>
  <c r="R32" i="54"/>
  <c r="E32" i="54"/>
  <c r="AB31" i="54"/>
  <c r="AA31" i="54"/>
  <c r="Z31" i="54"/>
  <c r="Y31" i="54"/>
  <c r="X31" i="54"/>
  <c r="R31" i="54"/>
  <c r="E31" i="54"/>
  <c r="AB30" i="54"/>
  <c r="AA30" i="54"/>
  <c r="Z30" i="54"/>
  <c r="Y30" i="54"/>
  <c r="X30" i="54"/>
  <c r="R30" i="54"/>
  <c r="E30" i="54"/>
  <c r="AB29" i="54"/>
  <c r="AA29" i="54"/>
  <c r="Z29" i="54"/>
  <c r="Y29" i="54"/>
  <c r="X29" i="54"/>
  <c r="R29" i="54"/>
  <c r="E29" i="54"/>
  <c r="AB28" i="54"/>
  <c r="AA28" i="54"/>
  <c r="Z28" i="54"/>
  <c r="Y28" i="54"/>
  <c r="X28" i="54"/>
  <c r="R28" i="54"/>
  <c r="E28" i="54"/>
  <c r="AB27" i="54"/>
  <c r="AA27" i="54"/>
  <c r="Z27" i="54"/>
  <c r="Y27" i="54"/>
  <c r="X27" i="54"/>
  <c r="R27" i="54"/>
  <c r="E27" i="54"/>
  <c r="AB26" i="54"/>
  <c r="AA26" i="54"/>
  <c r="Z26" i="54"/>
  <c r="Y26" i="54"/>
  <c r="X26" i="54"/>
  <c r="R26" i="54"/>
  <c r="E26" i="54"/>
  <c r="AB25" i="54"/>
  <c r="AA25" i="54"/>
  <c r="Z25" i="54"/>
  <c r="Y25" i="54"/>
  <c r="X25" i="54"/>
  <c r="R25" i="54"/>
  <c r="E25" i="54"/>
  <c r="AB24" i="54"/>
  <c r="AA24" i="54"/>
  <c r="Z24" i="54"/>
  <c r="Y24" i="54"/>
  <c r="X24" i="54"/>
  <c r="R24" i="54"/>
  <c r="E24" i="54"/>
  <c r="AB23" i="54"/>
  <c r="AA23" i="54"/>
  <c r="Z23" i="54"/>
  <c r="Y23" i="54"/>
  <c r="X23" i="54"/>
  <c r="R23" i="54"/>
  <c r="E23" i="54"/>
  <c r="AB22" i="54"/>
  <c r="AA22" i="54"/>
  <c r="Z22" i="54"/>
  <c r="Y22" i="54"/>
  <c r="X22" i="54"/>
  <c r="R22" i="54"/>
  <c r="E22" i="54"/>
  <c r="AB21" i="54"/>
  <c r="AA21" i="54"/>
  <c r="Z21" i="54"/>
  <c r="Y21" i="54"/>
  <c r="X21" i="54"/>
  <c r="R21" i="54"/>
  <c r="E21" i="54"/>
  <c r="AB20" i="54"/>
  <c r="AA20" i="54"/>
  <c r="Z20" i="54"/>
  <c r="Y20" i="54"/>
  <c r="X20" i="54"/>
  <c r="R20" i="54"/>
  <c r="E20" i="54"/>
  <c r="AB19" i="54"/>
  <c r="AA19" i="54"/>
  <c r="Z19" i="54"/>
  <c r="Y19" i="54"/>
  <c r="X19" i="54"/>
  <c r="R19" i="54"/>
  <c r="E19" i="54"/>
  <c r="AB18" i="54"/>
  <c r="AA18" i="54"/>
  <c r="Z18" i="54"/>
  <c r="Y18" i="54"/>
  <c r="X18" i="54"/>
  <c r="R18" i="54"/>
  <c r="E18" i="54"/>
  <c r="C18" i="54"/>
  <c r="C19" i="54" s="1"/>
  <c r="C20" i="54" s="1"/>
  <c r="C21" i="54" s="1"/>
  <c r="C22" i="54" s="1"/>
  <c r="C23" i="54" s="1"/>
  <c r="C24" i="54" s="1"/>
  <c r="C25" i="54" s="1"/>
  <c r="C26" i="54" s="1"/>
  <c r="C27" i="54" s="1"/>
  <c r="C28" i="54" s="1"/>
  <c r="C29" i="54" s="1"/>
  <c r="C30" i="54" s="1"/>
  <c r="C31" i="54" s="1"/>
  <c r="C32" i="54" s="1"/>
  <c r="C33" i="54" s="1"/>
  <c r="C34" i="54" s="1"/>
  <c r="C35" i="54" s="1"/>
  <c r="C36" i="54" s="1"/>
  <c r="C37" i="54" s="1"/>
  <c r="C38" i="54" s="1"/>
  <c r="C39" i="54" s="1"/>
  <c r="C40" i="54" s="1"/>
  <c r="C41" i="54" s="1"/>
  <c r="C42" i="54" s="1"/>
  <c r="C43" i="54" s="1"/>
  <c r="C44" i="54" s="1"/>
  <c r="C45" i="54" s="1"/>
  <c r="C46" i="54" s="1"/>
  <c r="C47" i="54" s="1"/>
  <c r="C48" i="54" s="1"/>
  <c r="C49" i="54" s="1"/>
  <c r="C50" i="54" s="1"/>
  <c r="C51" i="54" s="1"/>
  <c r="C52" i="54" s="1"/>
  <c r="C53" i="54" s="1"/>
  <c r="C54" i="54" s="1"/>
  <c r="C55" i="54" s="1"/>
  <c r="C56" i="54" s="1"/>
  <c r="C57" i="54" s="1"/>
  <c r="C58" i="54" s="1"/>
  <c r="C59" i="54" s="1"/>
  <c r="C60" i="54" s="1"/>
  <c r="C61" i="54" s="1"/>
  <c r="C62" i="54" s="1"/>
  <c r="C63" i="54" s="1"/>
  <c r="C64" i="54" s="1"/>
  <c r="C65" i="54" s="1"/>
  <c r="C66" i="54" s="1"/>
  <c r="C67" i="54" s="1"/>
  <c r="C68" i="54" s="1"/>
  <c r="C69" i="54" s="1"/>
  <c r="C70" i="54" s="1"/>
  <c r="C71" i="54" s="1"/>
  <c r="C72" i="54" s="1"/>
  <c r="C73" i="54" s="1"/>
  <c r="C74" i="54" s="1"/>
  <c r="C75" i="54" s="1"/>
  <c r="C76" i="54" s="1"/>
  <c r="C77" i="54" s="1"/>
  <c r="C78" i="54" s="1"/>
  <c r="C79" i="54" s="1"/>
  <c r="C80" i="54" s="1"/>
  <c r="C81" i="54" s="1"/>
  <c r="C82" i="54" s="1"/>
  <c r="C83" i="54" s="1"/>
  <c r="C84" i="54" s="1"/>
  <c r="C85" i="54" s="1"/>
  <c r="C86" i="54" s="1"/>
  <c r="C87" i="54" s="1"/>
  <c r="C88" i="54" s="1"/>
  <c r="C89" i="54" s="1"/>
  <c r="C90" i="54" s="1"/>
  <c r="C91" i="54" s="1"/>
  <c r="C92" i="54" s="1"/>
  <c r="C93" i="54" s="1"/>
  <c r="C94" i="54" s="1"/>
  <c r="C95" i="54" s="1"/>
  <c r="C96" i="54" s="1"/>
  <c r="C97" i="54" s="1"/>
  <c r="C98" i="54" s="1"/>
  <c r="C99" i="54" s="1"/>
  <c r="C100" i="54" s="1"/>
  <c r="C101" i="54" s="1"/>
  <c r="C102" i="54" s="1"/>
  <c r="C103" i="54" s="1"/>
  <c r="C104" i="54" s="1"/>
  <c r="C105" i="54" s="1"/>
  <c r="C106" i="54" s="1"/>
  <c r="C107" i="54" s="1"/>
  <c r="C108" i="54" s="1"/>
  <c r="C109" i="54" s="1"/>
  <c r="C110" i="54" s="1"/>
  <c r="C111" i="54" s="1"/>
  <c r="C112" i="54" s="1"/>
  <c r="C113" i="54" s="1"/>
  <c r="C114" i="54" s="1"/>
  <c r="C115" i="54" s="1"/>
  <c r="C116" i="54" s="1"/>
  <c r="C117" i="54" s="1"/>
  <c r="C118" i="54" s="1"/>
  <c r="C119" i="54" s="1"/>
  <c r="C120" i="54" s="1"/>
  <c r="C121" i="54" s="1"/>
  <c r="C122" i="54" s="1"/>
  <c r="C123" i="54" s="1"/>
  <c r="C124" i="54" s="1"/>
  <c r="C125" i="54" s="1"/>
  <c r="C126" i="54" s="1"/>
  <c r="C127" i="54" s="1"/>
  <c r="C128" i="54" s="1"/>
  <c r="C129" i="54" s="1"/>
  <c r="C130" i="54" s="1"/>
  <c r="C131" i="54" s="1"/>
  <c r="C132" i="54" s="1"/>
  <c r="C133" i="54" s="1"/>
  <c r="C134" i="54" s="1"/>
  <c r="C135" i="54" s="1"/>
  <c r="C136" i="54" s="1"/>
  <c r="C137" i="54" s="1"/>
  <c r="C138" i="54" s="1"/>
  <c r="C139" i="54" s="1"/>
  <c r="C140" i="54" s="1"/>
  <c r="C141" i="54" s="1"/>
  <c r="C142" i="54" s="1"/>
  <c r="C143" i="54" s="1"/>
  <c r="C144" i="54" s="1"/>
  <c r="C145" i="54" s="1"/>
  <c r="C146" i="54" s="1"/>
  <c r="C147" i="54" s="1"/>
  <c r="C148" i="54" s="1"/>
  <c r="C149" i="54" s="1"/>
  <c r="C150" i="54" s="1"/>
  <c r="C151" i="54" s="1"/>
  <c r="C152" i="54" s="1"/>
  <c r="C153" i="54" s="1"/>
  <c r="C154" i="54" s="1"/>
  <c r="C155" i="54" s="1"/>
  <c r="C156" i="54" s="1"/>
  <c r="C157" i="54" s="1"/>
  <c r="C158" i="54" s="1"/>
  <c r="C159" i="54" s="1"/>
  <c r="C160" i="54" s="1"/>
  <c r="C161" i="54" s="1"/>
  <c r="C162" i="54" s="1"/>
  <c r="C163" i="54" s="1"/>
  <c r="C164" i="54" s="1"/>
  <c r="C165" i="54" s="1"/>
  <c r="C166" i="54" s="1"/>
  <c r="C167" i="54" s="1"/>
  <c r="C168" i="54" s="1"/>
  <c r="C169" i="54" s="1"/>
  <c r="C170" i="54" s="1"/>
  <c r="C171" i="54" s="1"/>
  <c r="C172" i="54" s="1"/>
  <c r="C173" i="54" s="1"/>
  <c r="C174" i="54" s="1"/>
  <c r="C175" i="54" s="1"/>
  <c r="C176" i="54" s="1"/>
  <c r="C177" i="54" s="1"/>
  <c r="C178" i="54" s="1"/>
  <c r="C179" i="54" s="1"/>
  <c r="C180" i="54" s="1"/>
  <c r="C181" i="54" s="1"/>
  <c r="C182" i="54" s="1"/>
  <c r="C183" i="54" s="1"/>
  <c r="C184" i="54" s="1"/>
  <c r="C185" i="54" s="1"/>
  <c r="C186" i="54" s="1"/>
  <c r="C187" i="54" s="1"/>
  <c r="C188" i="54" s="1"/>
  <c r="C189" i="54" s="1"/>
  <c r="C190" i="54" s="1"/>
  <c r="C191" i="54" s="1"/>
  <c r="C192" i="54" s="1"/>
  <c r="C193" i="54" s="1"/>
  <c r="C194" i="54" s="1"/>
  <c r="C195" i="54" s="1"/>
  <c r="C196" i="54" s="1"/>
  <c r="C197" i="54" s="1"/>
  <c r="C198" i="54" s="1"/>
  <c r="C199" i="54" s="1"/>
  <c r="C200" i="54" s="1"/>
  <c r="C201" i="54" s="1"/>
  <c r="C202" i="54" s="1"/>
  <c r="C203" i="54" s="1"/>
  <c r="C204" i="54" s="1"/>
  <c r="C205" i="54" s="1"/>
  <c r="C206" i="54" s="1"/>
  <c r="C207" i="54" s="1"/>
  <c r="C208" i="54" s="1"/>
  <c r="C209" i="54" s="1"/>
  <c r="C210" i="54" s="1"/>
  <c r="C211" i="54" s="1"/>
  <c r="C212" i="54" s="1"/>
  <c r="C213" i="54" s="1"/>
  <c r="C214" i="54" s="1"/>
  <c r="C215" i="54" s="1"/>
  <c r="C216" i="54" s="1"/>
  <c r="C217" i="54" s="1"/>
  <c r="C218" i="54" s="1"/>
  <c r="C219" i="54" s="1"/>
  <c r="C220" i="54" s="1"/>
  <c r="C221" i="54" s="1"/>
  <c r="C222" i="54" s="1"/>
  <c r="C223" i="54" s="1"/>
  <c r="C224" i="54" s="1"/>
  <c r="C225" i="54" s="1"/>
  <c r="C226" i="54" s="1"/>
  <c r="C227" i="54" s="1"/>
  <c r="C228" i="54" s="1"/>
  <c r="C229" i="54" s="1"/>
  <c r="C230" i="54" s="1"/>
  <c r="C231" i="54" s="1"/>
  <c r="C232" i="54" s="1"/>
  <c r="C233" i="54" s="1"/>
  <c r="C234" i="54" s="1"/>
  <c r="C235" i="54" s="1"/>
  <c r="C236" i="54" s="1"/>
  <c r="C237" i="54" s="1"/>
  <c r="C238" i="54" s="1"/>
  <c r="C239" i="54" s="1"/>
  <c r="C240" i="54" s="1"/>
  <c r="C241" i="54" s="1"/>
  <c r="C242" i="54" s="1"/>
  <c r="C243" i="54" s="1"/>
  <c r="C244" i="54" s="1"/>
  <c r="C245" i="54" s="1"/>
  <c r="C246" i="54" s="1"/>
  <c r="C247" i="54" s="1"/>
  <c r="C248" i="54" s="1"/>
  <c r="C249" i="54" s="1"/>
  <c r="C250" i="54" s="1"/>
  <c r="C251" i="54" s="1"/>
  <c r="C252" i="54" s="1"/>
  <c r="C253" i="54" s="1"/>
  <c r="C254" i="54" s="1"/>
  <c r="C255" i="54" s="1"/>
  <c r="C256" i="54" s="1"/>
  <c r="C257" i="54" s="1"/>
  <c r="C258" i="54" s="1"/>
  <c r="C259" i="54" s="1"/>
  <c r="C260" i="54" s="1"/>
  <c r="C261" i="54" s="1"/>
  <c r="C262" i="54" s="1"/>
  <c r="C263" i="54" s="1"/>
  <c r="C264" i="54" s="1"/>
  <c r="C265" i="54" s="1"/>
  <c r="C266" i="54" s="1"/>
  <c r="C267" i="54" s="1"/>
  <c r="C268" i="54" s="1"/>
  <c r="C269" i="54" s="1"/>
  <c r="C270" i="54" s="1"/>
  <c r="C271" i="54" s="1"/>
  <c r="C272" i="54" s="1"/>
  <c r="C273" i="54" s="1"/>
  <c r="C274" i="54" s="1"/>
  <c r="C275" i="54" s="1"/>
  <c r="C276" i="54" s="1"/>
  <c r="C277" i="54" s="1"/>
  <c r="C278" i="54" s="1"/>
  <c r="C279" i="54" s="1"/>
  <c r="C280" i="54" s="1"/>
  <c r="C281" i="54" s="1"/>
  <c r="C282" i="54" s="1"/>
  <c r="C283" i="54" s="1"/>
  <c r="C284" i="54" s="1"/>
  <c r="C285" i="54" s="1"/>
  <c r="C286" i="54" s="1"/>
  <c r="C287" i="54" s="1"/>
  <c r="C288" i="54" s="1"/>
  <c r="C289" i="54" s="1"/>
  <c r="C290" i="54" s="1"/>
  <c r="C291" i="54" s="1"/>
  <c r="C292" i="54" s="1"/>
  <c r="C293" i="54" s="1"/>
  <c r="C294" i="54" s="1"/>
  <c r="C295" i="54" s="1"/>
  <c r="C296" i="54" s="1"/>
  <c r="C297" i="54" s="1"/>
  <c r="C298" i="54" s="1"/>
  <c r="C299" i="54" s="1"/>
  <c r="C300" i="54" s="1"/>
  <c r="C301" i="54" s="1"/>
  <c r="C302" i="54" s="1"/>
  <c r="C303" i="54" s="1"/>
  <c r="C304" i="54" s="1"/>
  <c r="C305" i="54" s="1"/>
  <c r="C306" i="54" s="1"/>
  <c r="C307" i="54" s="1"/>
  <c r="C308" i="54" s="1"/>
  <c r="C309" i="54" s="1"/>
  <c r="C310" i="54" s="1"/>
  <c r="C311" i="54" s="1"/>
  <c r="C312" i="54" s="1"/>
  <c r="C313" i="54" s="1"/>
  <c r="C314" i="54" s="1"/>
  <c r="C315" i="54" s="1"/>
  <c r="C316" i="54" s="1"/>
  <c r="C317" i="54" s="1"/>
  <c r="C318" i="54" s="1"/>
  <c r="C319" i="54" s="1"/>
  <c r="C320" i="54" s="1"/>
  <c r="C321" i="54" s="1"/>
  <c r="C322" i="54" s="1"/>
  <c r="C323" i="54" s="1"/>
  <c r="C324" i="54" s="1"/>
  <c r="C325" i="54" s="1"/>
  <c r="C326" i="54" s="1"/>
  <c r="C327" i="54" s="1"/>
  <c r="C328" i="54" s="1"/>
  <c r="C329" i="54" s="1"/>
  <c r="C330" i="54" s="1"/>
  <c r="C331" i="54" s="1"/>
  <c r="C332" i="54" s="1"/>
  <c r="C333" i="54" s="1"/>
  <c r="C334" i="54" s="1"/>
  <c r="C335" i="54" s="1"/>
  <c r="C336" i="54" s="1"/>
  <c r="C337" i="54" s="1"/>
  <c r="C338" i="54" s="1"/>
  <c r="C339" i="54" s="1"/>
  <c r="C340" i="54" s="1"/>
  <c r="C341" i="54" s="1"/>
  <c r="C342" i="54" s="1"/>
  <c r="C343" i="54" s="1"/>
  <c r="C344" i="54" s="1"/>
  <c r="C345" i="54" s="1"/>
  <c r="C346" i="54" s="1"/>
  <c r="C347" i="54" s="1"/>
  <c r="C348" i="54" s="1"/>
  <c r="C349" i="54" s="1"/>
  <c r="C350" i="54" s="1"/>
  <c r="C351" i="54" s="1"/>
  <c r="C352" i="54" s="1"/>
  <c r="C353" i="54" s="1"/>
  <c r="C354" i="54" s="1"/>
  <c r="C355" i="54" s="1"/>
  <c r="C356" i="54" s="1"/>
  <c r="C357" i="54" s="1"/>
  <c r="C358" i="54" s="1"/>
  <c r="C359" i="54" s="1"/>
  <c r="C360" i="54" s="1"/>
  <c r="C361" i="54" s="1"/>
  <c r="C362" i="54" s="1"/>
  <c r="C363" i="54" s="1"/>
  <c r="C364" i="54" s="1"/>
  <c r="C365" i="54" s="1"/>
  <c r="C366" i="54" s="1"/>
  <c r="C367" i="54" s="1"/>
  <c r="C368" i="54" s="1"/>
  <c r="C369" i="54" s="1"/>
  <c r="C370" i="54" s="1"/>
  <c r="C371" i="54" s="1"/>
  <c r="C372" i="54" s="1"/>
  <c r="C373" i="54" s="1"/>
  <c r="C374" i="54" s="1"/>
  <c r="C375" i="54" s="1"/>
  <c r="C376" i="54" s="1"/>
  <c r="C377" i="54" s="1"/>
  <c r="C378" i="54" s="1"/>
  <c r="C379" i="54" s="1"/>
  <c r="C380" i="54" s="1"/>
  <c r="C381" i="54" s="1"/>
  <c r="C382" i="54" s="1"/>
  <c r="C383" i="54" s="1"/>
  <c r="C384" i="54" s="1"/>
  <c r="C385" i="54" s="1"/>
  <c r="C386" i="54" s="1"/>
  <c r="C387" i="54" s="1"/>
  <c r="C388" i="54" s="1"/>
  <c r="C389" i="54" s="1"/>
  <c r="C390" i="54" s="1"/>
  <c r="C391" i="54" s="1"/>
  <c r="C392" i="54" s="1"/>
  <c r="C393" i="54" s="1"/>
  <c r="C394" i="54" s="1"/>
  <c r="C395" i="54" s="1"/>
  <c r="C396" i="54" s="1"/>
  <c r="C397" i="54" s="1"/>
  <c r="C398" i="54" s="1"/>
  <c r="C399" i="54" s="1"/>
  <c r="C400" i="54" s="1"/>
  <c r="C401" i="54" s="1"/>
  <c r="C402" i="54" s="1"/>
  <c r="C403" i="54" s="1"/>
  <c r="C404" i="54" s="1"/>
  <c r="C405" i="54" s="1"/>
  <c r="C406" i="54" s="1"/>
  <c r="C407" i="54" s="1"/>
  <c r="C408" i="54" s="1"/>
  <c r="C409" i="54" s="1"/>
  <c r="C410" i="54" s="1"/>
  <c r="C411" i="54" s="1"/>
  <c r="C412" i="54" s="1"/>
  <c r="C413" i="54" s="1"/>
  <c r="C414" i="54" s="1"/>
  <c r="C415" i="54" s="1"/>
  <c r="C416" i="54" s="1"/>
  <c r="C417" i="54" s="1"/>
  <c r="C418" i="54" s="1"/>
  <c r="C419" i="54" s="1"/>
  <c r="C420" i="54" s="1"/>
  <c r="C421" i="54" s="1"/>
  <c r="C422" i="54" s="1"/>
  <c r="C423" i="54" s="1"/>
  <c r="C424" i="54" s="1"/>
  <c r="C425" i="54" s="1"/>
  <c r="C426" i="54" s="1"/>
  <c r="C427" i="54" s="1"/>
  <c r="C428" i="54" s="1"/>
  <c r="C429" i="54" s="1"/>
  <c r="C430" i="54" s="1"/>
  <c r="C431" i="54" s="1"/>
  <c r="C432" i="54" s="1"/>
  <c r="C433" i="54" s="1"/>
  <c r="C434" i="54" s="1"/>
  <c r="C435" i="54" s="1"/>
  <c r="C436" i="54" s="1"/>
  <c r="C437" i="54" s="1"/>
  <c r="C438" i="54" s="1"/>
  <c r="C439" i="54" s="1"/>
  <c r="C440" i="54" s="1"/>
  <c r="C441" i="54" s="1"/>
  <c r="C442" i="54" s="1"/>
  <c r="C443" i="54" s="1"/>
  <c r="C444" i="54" s="1"/>
  <c r="C445" i="54" s="1"/>
  <c r="C446" i="54" s="1"/>
  <c r="C447" i="54" s="1"/>
  <c r="C448" i="54" s="1"/>
  <c r="C449" i="54" s="1"/>
  <c r="C450" i="54" s="1"/>
  <c r="C451" i="54" s="1"/>
  <c r="C452" i="54" s="1"/>
  <c r="C453" i="54" s="1"/>
  <c r="C454" i="54" s="1"/>
  <c r="C455" i="54" s="1"/>
  <c r="C456" i="54" s="1"/>
  <c r="C457" i="54" s="1"/>
  <c r="C458" i="54" s="1"/>
  <c r="C459" i="54" s="1"/>
  <c r="C460" i="54" s="1"/>
  <c r="C461" i="54" s="1"/>
  <c r="C462" i="54" s="1"/>
  <c r="C463" i="54" s="1"/>
  <c r="C464" i="54" s="1"/>
  <c r="C465" i="54" s="1"/>
  <c r="C466" i="54" s="1"/>
  <c r="C467" i="54" s="1"/>
  <c r="C468" i="54" s="1"/>
  <c r="C469" i="54" s="1"/>
  <c r="C470" i="54" s="1"/>
  <c r="C471" i="54" s="1"/>
  <c r="C472" i="54" s="1"/>
  <c r="C473" i="54" s="1"/>
  <c r="C474" i="54" s="1"/>
  <c r="C475" i="54" s="1"/>
  <c r="C476" i="54" s="1"/>
  <c r="C477" i="54" s="1"/>
  <c r="C478" i="54" s="1"/>
  <c r="C479" i="54" s="1"/>
  <c r="C480" i="54" s="1"/>
  <c r="C481" i="54" s="1"/>
  <c r="C482" i="54" s="1"/>
  <c r="C483" i="54" s="1"/>
  <c r="C484" i="54" s="1"/>
  <c r="C485" i="54" s="1"/>
  <c r="C486" i="54" s="1"/>
  <c r="C487" i="54" s="1"/>
  <c r="C488" i="54" s="1"/>
  <c r="C489" i="54" s="1"/>
  <c r="C490" i="54" s="1"/>
  <c r="C491" i="54" s="1"/>
  <c r="C492" i="54" s="1"/>
  <c r="C493" i="54" s="1"/>
  <c r="C494" i="54" s="1"/>
  <c r="C495" i="54" s="1"/>
  <c r="C496" i="54" s="1"/>
  <c r="C497" i="54" s="1"/>
  <c r="C498" i="54" s="1"/>
  <c r="C499" i="54" s="1"/>
  <c r="C500" i="54" s="1"/>
  <c r="C501" i="54" s="1"/>
  <c r="C502" i="54" s="1"/>
  <c r="C503" i="54" s="1"/>
  <c r="C504" i="54" s="1"/>
  <c r="C505" i="54" s="1"/>
  <c r="C506" i="54" s="1"/>
  <c r="C507" i="54" s="1"/>
  <c r="C508" i="54" s="1"/>
  <c r="C509" i="54" s="1"/>
  <c r="C510" i="54" s="1"/>
  <c r="C511" i="54" s="1"/>
  <c r="C512" i="54" s="1"/>
  <c r="C513" i="54" s="1"/>
  <c r="Z17" i="54"/>
  <c r="Y17" i="54"/>
  <c r="X17" i="54"/>
  <c r="AA17" i="54" s="1"/>
  <c r="AB17" i="54" s="1"/>
  <c r="R17" i="54"/>
  <c r="E17" i="54"/>
  <c r="AB16" i="54"/>
  <c r="AA16" i="54"/>
  <c r="Z16" i="54"/>
  <c r="Y16" i="54"/>
  <c r="X16" i="54"/>
  <c r="R16" i="54"/>
  <c r="E16" i="54"/>
  <c r="Z15" i="54"/>
  <c r="Y15" i="54"/>
  <c r="X15" i="54"/>
  <c r="R15" i="54"/>
  <c r="E15" i="54"/>
  <c r="C15" i="54"/>
  <c r="C16" i="54" s="1"/>
  <c r="C17" i="54" s="1"/>
  <c r="Z14" i="54"/>
  <c r="Y14" i="54"/>
  <c r="X14" i="54"/>
  <c r="AA14" i="54" s="1"/>
  <c r="AB14" i="54" s="1"/>
  <c r="R14" i="54"/>
  <c r="E14" i="54"/>
  <c r="J12" i="54" a="1"/>
  <c r="J12" i="54" s="1"/>
  <c r="I12" i="54" a="1"/>
  <c r="I12" i="54" s="1"/>
  <c r="F12" i="54" a="1"/>
  <c r="F12" i="54" s="1"/>
  <c r="P7" i="54"/>
  <c r="O7" i="54"/>
  <c r="K7" i="54"/>
  <c r="R7" i="54"/>
  <c r="I7" i="54"/>
  <c r="G12" i="54" a="1"/>
  <c r="G12" i="54" s="1"/>
  <c r="E6" i="54"/>
  <c r="AB513" i="53"/>
  <c r="AA513" i="53"/>
  <c r="Z513" i="53"/>
  <c r="Y513" i="53"/>
  <c r="X513" i="53"/>
  <c r="R513" i="53"/>
  <c r="E513" i="53"/>
  <c r="AB512" i="53"/>
  <c r="AA512" i="53"/>
  <c r="Z512" i="53"/>
  <c r="Y512" i="53"/>
  <c r="X512" i="53"/>
  <c r="R512" i="53"/>
  <c r="E512" i="53"/>
  <c r="AB511" i="53"/>
  <c r="AA511" i="53"/>
  <c r="Z511" i="53"/>
  <c r="Y511" i="53"/>
  <c r="X511" i="53"/>
  <c r="R511" i="53"/>
  <c r="E511" i="53"/>
  <c r="AB510" i="53"/>
  <c r="AA510" i="53"/>
  <c r="Z510" i="53"/>
  <c r="Y510" i="53"/>
  <c r="X510" i="53"/>
  <c r="R510" i="53"/>
  <c r="E510" i="53"/>
  <c r="AB509" i="53"/>
  <c r="AA509" i="53"/>
  <c r="Z509" i="53"/>
  <c r="Y509" i="53"/>
  <c r="X509" i="53"/>
  <c r="R509" i="53"/>
  <c r="E509" i="53"/>
  <c r="AB508" i="53"/>
  <c r="AA508" i="53"/>
  <c r="Z508" i="53"/>
  <c r="Y508" i="53"/>
  <c r="X508" i="53"/>
  <c r="R508" i="53"/>
  <c r="E508" i="53"/>
  <c r="AB507" i="53"/>
  <c r="AA507" i="53"/>
  <c r="Z507" i="53"/>
  <c r="Y507" i="53"/>
  <c r="X507" i="53"/>
  <c r="R507" i="53"/>
  <c r="E507" i="53"/>
  <c r="AB506" i="53"/>
  <c r="AA506" i="53"/>
  <c r="Z506" i="53"/>
  <c r="Y506" i="53"/>
  <c r="X506" i="53"/>
  <c r="R506" i="53"/>
  <c r="E506" i="53"/>
  <c r="AB505" i="53"/>
  <c r="AA505" i="53"/>
  <c r="Z505" i="53"/>
  <c r="Y505" i="53"/>
  <c r="X505" i="53"/>
  <c r="R505" i="53"/>
  <c r="E505" i="53"/>
  <c r="AB504" i="53"/>
  <c r="AA504" i="53"/>
  <c r="Z504" i="53"/>
  <c r="Y504" i="53"/>
  <c r="X504" i="53"/>
  <c r="R504" i="53"/>
  <c r="E504" i="53"/>
  <c r="AB503" i="53"/>
  <c r="AA503" i="53"/>
  <c r="Z503" i="53"/>
  <c r="Y503" i="53"/>
  <c r="X503" i="53"/>
  <c r="R503" i="53"/>
  <c r="E503" i="53"/>
  <c r="AB502" i="53"/>
  <c r="AA502" i="53"/>
  <c r="Z502" i="53"/>
  <c r="Y502" i="53"/>
  <c r="X502" i="53"/>
  <c r="R502" i="53"/>
  <c r="E502" i="53"/>
  <c r="AB501" i="53"/>
  <c r="AA501" i="53"/>
  <c r="Z501" i="53"/>
  <c r="Y501" i="53"/>
  <c r="X501" i="53"/>
  <c r="R501" i="53"/>
  <c r="E501" i="53"/>
  <c r="AB500" i="53"/>
  <c r="AA500" i="53"/>
  <c r="Z500" i="53"/>
  <c r="Y500" i="53"/>
  <c r="X500" i="53"/>
  <c r="R500" i="53"/>
  <c r="E500" i="53"/>
  <c r="AB499" i="53"/>
  <c r="AA499" i="53"/>
  <c r="Z499" i="53"/>
  <c r="Y499" i="53"/>
  <c r="X499" i="53"/>
  <c r="R499" i="53"/>
  <c r="E499" i="53"/>
  <c r="AB498" i="53"/>
  <c r="AA498" i="53"/>
  <c r="Z498" i="53"/>
  <c r="Y498" i="53"/>
  <c r="X498" i="53"/>
  <c r="R498" i="53"/>
  <c r="E498" i="53"/>
  <c r="AB497" i="53"/>
  <c r="AA497" i="53"/>
  <c r="Z497" i="53"/>
  <c r="Y497" i="53"/>
  <c r="X497" i="53"/>
  <c r="R497" i="53"/>
  <c r="E497" i="53"/>
  <c r="AB496" i="53"/>
  <c r="AA496" i="53"/>
  <c r="Z496" i="53"/>
  <c r="Y496" i="53"/>
  <c r="X496" i="53"/>
  <c r="R496" i="53"/>
  <c r="E496" i="53"/>
  <c r="AB495" i="53"/>
  <c r="AA495" i="53"/>
  <c r="Z495" i="53"/>
  <c r="Y495" i="53"/>
  <c r="X495" i="53"/>
  <c r="R495" i="53"/>
  <c r="E495" i="53"/>
  <c r="AB494" i="53"/>
  <c r="AA494" i="53"/>
  <c r="Z494" i="53"/>
  <c r="Y494" i="53"/>
  <c r="X494" i="53"/>
  <c r="R494" i="53"/>
  <c r="E494" i="53"/>
  <c r="AB493" i="53"/>
  <c r="AA493" i="53"/>
  <c r="Z493" i="53"/>
  <c r="Y493" i="53"/>
  <c r="X493" i="53"/>
  <c r="R493" i="53"/>
  <c r="E493" i="53"/>
  <c r="AB492" i="53"/>
  <c r="AA492" i="53"/>
  <c r="Z492" i="53"/>
  <c r="Y492" i="53"/>
  <c r="X492" i="53"/>
  <c r="R492" i="53"/>
  <c r="E492" i="53"/>
  <c r="AB491" i="53"/>
  <c r="AA491" i="53"/>
  <c r="Z491" i="53"/>
  <c r="Y491" i="53"/>
  <c r="X491" i="53"/>
  <c r="R491" i="53"/>
  <c r="E491" i="53"/>
  <c r="AB490" i="53"/>
  <c r="AA490" i="53"/>
  <c r="Z490" i="53"/>
  <c r="Y490" i="53"/>
  <c r="X490" i="53"/>
  <c r="R490" i="53"/>
  <c r="E490" i="53"/>
  <c r="AB489" i="53"/>
  <c r="AA489" i="53"/>
  <c r="Z489" i="53"/>
  <c r="Y489" i="53"/>
  <c r="X489" i="53"/>
  <c r="R489" i="53"/>
  <c r="E489" i="53"/>
  <c r="AB488" i="53"/>
  <c r="AA488" i="53"/>
  <c r="Z488" i="53"/>
  <c r="Y488" i="53"/>
  <c r="X488" i="53"/>
  <c r="R488" i="53"/>
  <c r="E488" i="53"/>
  <c r="AB487" i="53"/>
  <c r="AA487" i="53"/>
  <c r="Z487" i="53"/>
  <c r="Y487" i="53"/>
  <c r="X487" i="53"/>
  <c r="R487" i="53"/>
  <c r="E487" i="53"/>
  <c r="AB486" i="53"/>
  <c r="AA486" i="53"/>
  <c r="Z486" i="53"/>
  <c r="Y486" i="53"/>
  <c r="X486" i="53"/>
  <c r="R486" i="53"/>
  <c r="E486" i="53"/>
  <c r="AB485" i="53"/>
  <c r="AA485" i="53"/>
  <c r="Z485" i="53"/>
  <c r="Y485" i="53"/>
  <c r="X485" i="53"/>
  <c r="R485" i="53"/>
  <c r="E485" i="53"/>
  <c r="AB484" i="53"/>
  <c r="AA484" i="53"/>
  <c r="Z484" i="53"/>
  <c r="Y484" i="53"/>
  <c r="X484" i="53"/>
  <c r="R484" i="53"/>
  <c r="E484" i="53"/>
  <c r="AB483" i="53"/>
  <c r="AA483" i="53"/>
  <c r="Z483" i="53"/>
  <c r="Y483" i="53"/>
  <c r="X483" i="53"/>
  <c r="R483" i="53"/>
  <c r="E483" i="53"/>
  <c r="AB482" i="53"/>
  <c r="AA482" i="53"/>
  <c r="Z482" i="53"/>
  <c r="Y482" i="53"/>
  <c r="X482" i="53"/>
  <c r="R482" i="53"/>
  <c r="E482" i="53"/>
  <c r="AB481" i="53"/>
  <c r="AA481" i="53"/>
  <c r="Z481" i="53"/>
  <c r="Y481" i="53"/>
  <c r="X481" i="53"/>
  <c r="R481" i="53"/>
  <c r="E481" i="53"/>
  <c r="AB480" i="53"/>
  <c r="AA480" i="53"/>
  <c r="Z480" i="53"/>
  <c r="Y480" i="53"/>
  <c r="X480" i="53"/>
  <c r="R480" i="53"/>
  <c r="E480" i="53"/>
  <c r="AB479" i="53"/>
  <c r="AA479" i="53"/>
  <c r="Z479" i="53"/>
  <c r="Y479" i="53"/>
  <c r="X479" i="53"/>
  <c r="R479" i="53"/>
  <c r="E479" i="53"/>
  <c r="AB478" i="53"/>
  <c r="AA478" i="53"/>
  <c r="Z478" i="53"/>
  <c r="Y478" i="53"/>
  <c r="X478" i="53"/>
  <c r="R478" i="53"/>
  <c r="E478" i="53"/>
  <c r="AB477" i="53"/>
  <c r="AA477" i="53"/>
  <c r="Z477" i="53"/>
  <c r="Y477" i="53"/>
  <c r="X477" i="53"/>
  <c r="R477" i="53"/>
  <c r="E477" i="53"/>
  <c r="AB476" i="53"/>
  <c r="AA476" i="53"/>
  <c r="Z476" i="53"/>
  <c r="Y476" i="53"/>
  <c r="X476" i="53"/>
  <c r="R476" i="53"/>
  <c r="E476" i="53"/>
  <c r="AB475" i="53"/>
  <c r="AA475" i="53"/>
  <c r="Z475" i="53"/>
  <c r="Y475" i="53"/>
  <c r="X475" i="53"/>
  <c r="R475" i="53"/>
  <c r="E475" i="53"/>
  <c r="AB474" i="53"/>
  <c r="AA474" i="53"/>
  <c r="Z474" i="53"/>
  <c r="Y474" i="53"/>
  <c r="X474" i="53"/>
  <c r="R474" i="53"/>
  <c r="E474" i="53"/>
  <c r="AB473" i="53"/>
  <c r="AA473" i="53"/>
  <c r="Z473" i="53"/>
  <c r="Y473" i="53"/>
  <c r="X473" i="53"/>
  <c r="R473" i="53"/>
  <c r="E473" i="53"/>
  <c r="AB472" i="53"/>
  <c r="AA472" i="53"/>
  <c r="Z472" i="53"/>
  <c r="Y472" i="53"/>
  <c r="X472" i="53"/>
  <c r="R472" i="53"/>
  <c r="E472" i="53"/>
  <c r="AB471" i="53"/>
  <c r="AA471" i="53"/>
  <c r="Z471" i="53"/>
  <c r="Y471" i="53"/>
  <c r="X471" i="53"/>
  <c r="R471" i="53"/>
  <c r="E471" i="53"/>
  <c r="AB470" i="53"/>
  <c r="AA470" i="53"/>
  <c r="Z470" i="53"/>
  <c r="Y470" i="53"/>
  <c r="X470" i="53"/>
  <c r="R470" i="53"/>
  <c r="E470" i="53"/>
  <c r="AB469" i="53"/>
  <c r="AA469" i="53"/>
  <c r="Z469" i="53"/>
  <c r="Y469" i="53"/>
  <c r="X469" i="53"/>
  <c r="R469" i="53"/>
  <c r="E469" i="53"/>
  <c r="AB468" i="53"/>
  <c r="AA468" i="53"/>
  <c r="Z468" i="53"/>
  <c r="Y468" i="53"/>
  <c r="X468" i="53"/>
  <c r="R468" i="53"/>
  <c r="E468" i="53"/>
  <c r="AB467" i="53"/>
  <c r="AA467" i="53"/>
  <c r="Z467" i="53"/>
  <c r="Y467" i="53"/>
  <c r="X467" i="53"/>
  <c r="R467" i="53"/>
  <c r="E467" i="53"/>
  <c r="AB466" i="53"/>
  <c r="AA466" i="53"/>
  <c r="Z466" i="53"/>
  <c r="Y466" i="53"/>
  <c r="X466" i="53"/>
  <c r="R466" i="53"/>
  <c r="E466" i="53"/>
  <c r="AB465" i="53"/>
  <c r="AA465" i="53"/>
  <c r="Z465" i="53"/>
  <c r="Y465" i="53"/>
  <c r="X465" i="53"/>
  <c r="R465" i="53"/>
  <c r="E465" i="53"/>
  <c r="AB464" i="53"/>
  <c r="AA464" i="53"/>
  <c r="Z464" i="53"/>
  <c r="Y464" i="53"/>
  <c r="X464" i="53"/>
  <c r="R464" i="53"/>
  <c r="E464" i="53"/>
  <c r="AB463" i="53"/>
  <c r="AA463" i="53"/>
  <c r="Z463" i="53"/>
  <c r="Y463" i="53"/>
  <c r="X463" i="53"/>
  <c r="R463" i="53"/>
  <c r="E463" i="53"/>
  <c r="AB462" i="53"/>
  <c r="AA462" i="53"/>
  <c r="Z462" i="53"/>
  <c r="Y462" i="53"/>
  <c r="X462" i="53"/>
  <c r="R462" i="53"/>
  <c r="E462" i="53"/>
  <c r="AB461" i="53"/>
  <c r="AA461" i="53"/>
  <c r="Z461" i="53"/>
  <c r="Y461" i="53"/>
  <c r="X461" i="53"/>
  <c r="R461" i="53"/>
  <c r="E461" i="53"/>
  <c r="AB460" i="53"/>
  <c r="AA460" i="53"/>
  <c r="Z460" i="53"/>
  <c r="Y460" i="53"/>
  <c r="X460" i="53"/>
  <c r="R460" i="53"/>
  <c r="E460" i="53"/>
  <c r="AB459" i="53"/>
  <c r="AA459" i="53"/>
  <c r="Z459" i="53"/>
  <c r="Y459" i="53"/>
  <c r="X459" i="53"/>
  <c r="R459" i="53"/>
  <c r="E459" i="53"/>
  <c r="AB458" i="53"/>
  <c r="AA458" i="53"/>
  <c r="Z458" i="53"/>
  <c r="Y458" i="53"/>
  <c r="X458" i="53"/>
  <c r="R458" i="53"/>
  <c r="E458" i="53"/>
  <c r="AB457" i="53"/>
  <c r="AA457" i="53"/>
  <c r="Z457" i="53"/>
  <c r="Y457" i="53"/>
  <c r="X457" i="53"/>
  <c r="R457" i="53"/>
  <c r="E457" i="53"/>
  <c r="AB456" i="53"/>
  <c r="AA456" i="53"/>
  <c r="Z456" i="53"/>
  <c r="Y456" i="53"/>
  <c r="X456" i="53"/>
  <c r="R456" i="53"/>
  <c r="E456" i="53"/>
  <c r="AB455" i="53"/>
  <c r="AA455" i="53"/>
  <c r="Z455" i="53"/>
  <c r="Y455" i="53"/>
  <c r="X455" i="53"/>
  <c r="R455" i="53"/>
  <c r="E455" i="53"/>
  <c r="AB454" i="53"/>
  <c r="AA454" i="53"/>
  <c r="Z454" i="53"/>
  <c r="Y454" i="53"/>
  <c r="X454" i="53"/>
  <c r="R454" i="53"/>
  <c r="E454" i="53"/>
  <c r="AB453" i="53"/>
  <c r="AA453" i="53"/>
  <c r="Z453" i="53"/>
  <c r="Y453" i="53"/>
  <c r="X453" i="53"/>
  <c r="R453" i="53"/>
  <c r="E453" i="53"/>
  <c r="AB452" i="53"/>
  <c r="AA452" i="53"/>
  <c r="Z452" i="53"/>
  <c r="Y452" i="53"/>
  <c r="X452" i="53"/>
  <c r="R452" i="53"/>
  <c r="E452" i="53"/>
  <c r="AB451" i="53"/>
  <c r="AA451" i="53"/>
  <c r="Z451" i="53"/>
  <c r="Y451" i="53"/>
  <c r="X451" i="53"/>
  <c r="R451" i="53"/>
  <c r="E451" i="53"/>
  <c r="AB450" i="53"/>
  <c r="AA450" i="53"/>
  <c r="Z450" i="53"/>
  <c r="Y450" i="53"/>
  <c r="X450" i="53"/>
  <c r="R450" i="53"/>
  <c r="E450" i="53"/>
  <c r="AB449" i="53"/>
  <c r="AA449" i="53"/>
  <c r="Z449" i="53"/>
  <c r="Y449" i="53"/>
  <c r="X449" i="53"/>
  <c r="R449" i="53"/>
  <c r="E449" i="53"/>
  <c r="AB448" i="53"/>
  <c r="AA448" i="53"/>
  <c r="Z448" i="53"/>
  <c r="Y448" i="53"/>
  <c r="X448" i="53"/>
  <c r="R448" i="53"/>
  <c r="E448" i="53"/>
  <c r="AB447" i="53"/>
  <c r="AA447" i="53"/>
  <c r="Z447" i="53"/>
  <c r="Y447" i="53"/>
  <c r="X447" i="53"/>
  <c r="R447" i="53"/>
  <c r="E447" i="53"/>
  <c r="AB446" i="53"/>
  <c r="AA446" i="53"/>
  <c r="Z446" i="53"/>
  <c r="Y446" i="53"/>
  <c r="X446" i="53"/>
  <c r="R446" i="53"/>
  <c r="E446" i="53"/>
  <c r="AB445" i="53"/>
  <c r="AA445" i="53"/>
  <c r="Z445" i="53"/>
  <c r="Y445" i="53"/>
  <c r="X445" i="53"/>
  <c r="R445" i="53"/>
  <c r="E445" i="53"/>
  <c r="AB444" i="53"/>
  <c r="AA444" i="53"/>
  <c r="Z444" i="53"/>
  <c r="Y444" i="53"/>
  <c r="X444" i="53"/>
  <c r="R444" i="53"/>
  <c r="E444" i="53"/>
  <c r="AB443" i="53"/>
  <c r="AA443" i="53"/>
  <c r="Z443" i="53"/>
  <c r="Y443" i="53"/>
  <c r="X443" i="53"/>
  <c r="R443" i="53"/>
  <c r="E443" i="53"/>
  <c r="AB442" i="53"/>
  <c r="AA442" i="53"/>
  <c r="Z442" i="53"/>
  <c r="Y442" i="53"/>
  <c r="X442" i="53"/>
  <c r="R442" i="53"/>
  <c r="E442" i="53"/>
  <c r="AB441" i="53"/>
  <c r="AA441" i="53"/>
  <c r="Z441" i="53"/>
  <c r="Y441" i="53"/>
  <c r="X441" i="53"/>
  <c r="R441" i="53"/>
  <c r="E441" i="53"/>
  <c r="AB440" i="53"/>
  <c r="AA440" i="53"/>
  <c r="Z440" i="53"/>
  <c r="Y440" i="53"/>
  <c r="X440" i="53"/>
  <c r="R440" i="53"/>
  <c r="E440" i="53"/>
  <c r="AB439" i="53"/>
  <c r="AA439" i="53"/>
  <c r="Z439" i="53"/>
  <c r="Y439" i="53"/>
  <c r="X439" i="53"/>
  <c r="R439" i="53"/>
  <c r="E439" i="53"/>
  <c r="AB438" i="53"/>
  <c r="AA438" i="53"/>
  <c r="Z438" i="53"/>
  <c r="Y438" i="53"/>
  <c r="X438" i="53"/>
  <c r="R438" i="53"/>
  <c r="E438" i="53"/>
  <c r="AB437" i="53"/>
  <c r="AA437" i="53"/>
  <c r="Z437" i="53"/>
  <c r="Y437" i="53"/>
  <c r="X437" i="53"/>
  <c r="R437" i="53"/>
  <c r="E437" i="53"/>
  <c r="AB436" i="53"/>
  <c r="AA436" i="53"/>
  <c r="Z436" i="53"/>
  <c r="Y436" i="53"/>
  <c r="X436" i="53"/>
  <c r="R436" i="53"/>
  <c r="E436" i="53"/>
  <c r="AB435" i="53"/>
  <c r="AA435" i="53"/>
  <c r="Z435" i="53"/>
  <c r="Y435" i="53"/>
  <c r="X435" i="53"/>
  <c r="R435" i="53"/>
  <c r="E435" i="53"/>
  <c r="AB434" i="53"/>
  <c r="AA434" i="53"/>
  <c r="Z434" i="53"/>
  <c r="Y434" i="53"/>
  <c r="X434" i="53"/>
  <c r="R434" i="53"/>
  <c r="E434" i="53"/>
  <c r="AB433" i="53"/>
  <c r="AA433" i="53"/>
  <c r="Z433" i="53"/>
  <c r="Y433" i="53"/>
  <c r="X433" i="53"/>
  <c r="R433" i="53"/>
  <c r="E433" i="53"/>
  <c r="AB432" i="53"/>
  <c r="AA432" i="53"/>
  <c r="Z432" i="53"/>
  <c r="Y432" i="53"/>
  <c r="X432" i="53"/>
  <c r="R432" i="53"/>
  <c r="E432" i="53"/>
  <c r="AB431" i="53"/>
  <c r="AA431" i="53"/>
  <c r="Z431" i="53"/>
  <c r="Y431" i="53"/>
  <c r="X431" i="53"/>
  <c r="R431" i="53"/>
  <c r="E431" i="53"/>
  <c r="AB430" i="53"/>
  <c r="AA430" i="53"/>
  <c r="Z430" i="53"/>
  <c r="Y430" i="53"/>
  <c r="X430" i="53"/>
  <c r="R430" i="53"/>
  <c r="E430" i="53"/>
  <c r="AB429" i="53"/>
  <c r="AA429" i="53"/>
  <c r="Z429" i="53"/>
  <c r="Y429" i="53"/>
  <c r="X429" i="53"/>
  <c r="R429" i="53"/>
  <c r="E429" i="53"/>
  <c r="AB428" i="53"/>
  <c r="AA428" i="53"/>
  <c r="Z428" i="53"/>
  <c r="Y428" i="53"/>
  <c r="X428" i="53"/>
  <c r="R428" i="53"/>
  <c r="E428" i="53"/>
  <c r="AB427" i="53"/>
  <c r="AA427" i="53"/>
  <c r="Z427" i="53"/>
  <c r="Y427" i="53"/>
  <c r="X427" i="53"/>
  <c r="R427" i="53"/>
  <c r="E427" i="53"/>
  <c r="AB426" i="53"/>
  <c r="AA426" i="53"/>
  <c r="Z426" i="53"/>
  <c r="Y426" i="53"/>
  <c r="X426" i="53"/>
  <c r="R426" i="53"/>
  <c r="E426" i="53"/>
  <c r="AB425" i="53"/>
  <c r="AA425" i="53"/>
  <c r="Z425" i="53"/>
  <c r="Y425" i="53"/>
  <c r="X425" i="53"/>
  <c r="R425" i="53"/>
  <c r="E425" i="53"/>
  <c r="AB424" i="53"/>
  <c r="AA424" i="53"/>
  <c r="Z424" i="53"/>
  <c r="Y424" i="53"/>
  <c r="X424" i="53"/>
  <c r="R424" i="53"/>
  <c r="E424" i="53"/>
  <c r="AB423" i="53"/>
  <c r="AA423" i="53"/>
  <c r="Z423" i="53"/>
  <c r="Y423" i="53"/>
  <c r="X423" i="53"/>
  <c r="R423" i="53"/>
  <c r="E423" i="53"/>
  <c r="AB422" i="53"/>
  <c r="AA422" i="53"/>
  <c r="Z422" i="53"/>
  <c r="Y422" i="53"/>
  <c r="X422" i="53"/>
  <c r="R422" i="53"/>
  <c r="E422" i="53"/>
  <c r="AB421" i="53"/>
  <c r="AA421" i="53"/>
  <c r="Z421" i="53"/>
  <c r="Y421" i="53"/>
  <c r="X421" i="53"/>
  <c r="R421" i="53"/>
  <c r="E421" i="53"/>
  <c r="AB420" i="53"/>
  <c r="AA420" i="53"/>
  <c r="Z420" i="53"/>
  <c r="Y420" i="53"/>
  <c r="X420" i="53"/>
  <c r="R420" i="53"/>
  <c r="E420" i="53"/>
  <c r="AB419" i="53"/>
  <c r="AA419" i="53"/>
  <c r="Z419" i="53"/>
  <c r="Y419" i="53"/>
  <c r="X419" i="53"/>
  <c r="R419" i="53"/>
  <c r="E419" i="53"/>
  <c r="AB418" i="53"/>
  <c r="AA418" i="53"/>
  <c r="Z418" i="53"/>
  <c r="Y418" i="53"/>
  <c r="X418" i="53"/>
  <c r="R418" i="53"/>
  <c r="E418" i="53"/>
  <c r="AB417" i="53"/>
  <c r="AA417" i="53"/>
  <c r="Z417" i="53"/>
  <c r="Y417" i="53"/>
  <c r="X417" i="53"/>
  <c r="R417" i="53"/>
  <c r="E417" i="53"/>
  <c r="AB416" i="53"/>
  <c r="AA416" i="53"/>
  <c r="Z416" i="53"/>
  <c r="Y416" i="53"/>
  <c r="X416" i="53"/>
  <c r="R416" i="53"/>
  <c r="E416" i="53"/>
  <c r="AB415" i="53"/>
  <c r="AA415" i="53"/>
  <c r="Z415" i="53"/>
  <c r="Y415" i="53"/>
  <c r="X415" i="53"/>
  <c r="R415" i="53"/>
  <c r="E415" i="53"/>
  <c r="AB414" i="53"/>
  <c r="AA414" i="53"/>
  <c r="Z414" i="53"/>
  <c r="Y414" i="53"/>
  <c r="X414" i="53"/>
  <c r="R414" i="53"/>
  <c r="E414" i="53"/>
  <c r="AB413" i="53"/>
  <c r="AA413" i="53"/>
  <c r="Z413" i="53"/>
  <c r="Y413" i="53"/>
  <c r="X413" i="53"/>
  <c r="R413" i="53"/>
  <c r="E413" i="53"/>
  <c r="AB412" i="53"/>
  <c r="AA412" i="53"/>
  <c r="Z412" i="53"/>
  <c r="Y412" i="53"/>
  <c r="X412" i="53"/>
  <c r="R412" i="53"/>
  <c r="E412" i="53"/>
  <c r="AB411" i="53"/>
  <c r="AA411" i="53"/>
  <c r="Z411" i="53"/>
  <c r="Y411" i="53"/>
  <c r="X411" i="53"/>
  <c r="R411" i="53"/>
  <c r="E411" i="53"/>
  <c r="AB410" i="53"/>
  <c r="AA410" i="53"/>
  <c r="Z410" i="53"/>
  <c r="Y410" i="53"/>
  <c r="X410" i="53"/>
  <c r="R410" i="53"/>
  <c r="E410" i="53"/>
  <c r="AB409" i="53"/>
  <c r="AA409" i="53"/>
  <c r="Z409" i="53"/>
  <c r="Y409" i="53"/>
  <c r="X409" i="53"/>
  <c r="R409" i="53"/>
  <c r="E409" i="53"/>
  <c r="AB408" i="53"/>
  <c r="AA408" i="53"/>
  <c r="Z408" i="53"/>
  <c r="Y408" i="53"/>
  <c r="X408" i="53"/>
  <c r="R408" i="53"/>
  <c r="E408" i="53"/>
  <c r="AB407" i="53"/>
  <c r="AA407" i="53"/>
  <c r="Z407" i="53"/>
  <c r="Y407" i="53"/>
  <c r="X407" i="53"/>
  <c r="R407" i="53"/>
  <c r="E407" i="53"/>
  <c r="AB406" i="53"/>
  <c r="AA406" i="53"/>
  <c r="Z406" i="53"/>
  <c r="Y406" i="53"/>
  <c r="X406" i="53"/>
  <c r="R406" i="53"/>
  <c r="E406" i="53"/>
  <c r="AB405" i="53"/>
  <c r="AA405" i="53"/>
  <c r="Z405" i="53"/>
  <c r="Y405" i="53"/>
  <c r="X405" i="53"/>
  <c r="R405" i="53"/>
  <c r="E405" i="53"/>
  <c r="AB404" i="53"/>
  <c r="AA404" i="53"/>
  <c r="Z404" i="53"/>
  <c r="Y404" i="53"/>
  <c r="X404" i="53"/>
  <c r="R404" i="53"/>
  <c r="E404" i="53"/>
  <c r="AB403" i="53"/>
  <c r="AA403" i="53"/>
  <c r="Z403" i="53"/>
  <c r="Y403" i="53"/>
  <c r="X403" i="53"/>
  <c r="R403" i="53"/>
  <c r="E403" i="53"/>
  <c r="AB402" i="53"/>
  <c r="AA402" i="53"/>
  <c r="Z402" i="53"/>
  <c r="Y402" i="53"/>
  <c r="X402" i="53"/>
  <c r="R402" i="53"/>
  <c r="E402" i="53"/>
  <c r="AB401" i="53"/>
  <c r="AA401" i="53"/>
  <c r="Z401" i="53"/>
  <c r="Y401" i="53"/>
  <c r="X401" i="53"/>
  <c r="R401" i="53"/>
  <c r="E401" i="53"/>
  <c r="AB400" i="53"/>
  <c r="AA400" i="53"/>
  <c r="Z400" i="53"/>
  <c r="Y400" i="53"/>
  <c r="X400" i="53"/>
  <c r="R400" i="53"/>
  <c r="E400" i="53"/>
  <c r="AB399" i="53"/>
  <c r="AA399" i="53"/>
  <c r="Z399" i="53"/>
  <c r="Y399" i="53"/>
  <c r="X399" i="53"/>
  <c r="R399" i="53"/>
  <c r="E399" i="53"/>
  <c r="AB398" i="53"/>
  <c r="AA398" i="53"/>
  <c r="Z398" i="53"/>
  <c r="Y398" i="53"/>
  <c r="X398" i="53"/>
  <c r="R398" i="53"/>
  <c r="E398" i="53"/>
  <c r="AB397" i="53"/>
  <c r="AA397" i="53"/>
  <c r="Z397" i="53"/>
  <c r="Y397" i="53"/>
  <c r="X397" i="53"/>
  <c r="R397" i="53"/>
  <c r="E397" i="53"/>
  <c r="AB396" i="53"/>
  <c r="AA396" i="53"/>
  <c r="Z396" i="53"/>
  <c r="Y396" i="53"/>
  <c r="X396" i="53"/>
  <c r="R396" i="53"/>
  <c r="E396" i="53"/>
  <c r="AB395" i="53"/>
  <c r="AA395" i="53"/>
  <c r="Z395" i="53"/>
  <c r="Y395" i="53"/>
  <c r="X395" i="53"/>
  <c r="R395" i="53"/>
  <c r="E395" i="53"/>
  <c r="AB394" i="53"/>
  <c r="AA394" i="53"/>
  <c r="Z394" i="53"/>
  <c r="Y394" i="53"/>
  <c r="X394" i="53"/>
  <c r="R394" i="53"/>
  <c r="E394" i="53"/>
  <c r="AB393" i="53"/>
  <c r="AA393" i="53"/>
  <c r="Z393" i="53"/>
  <c r="Y393" i="53"/>
  <c r="X393" i="53"/>
  <c r="R393" i="53"/>
  <c r="E393" i="53"/>
  <c r="AB392" i="53"/>
  <c r="AA392" i="53"/>
  <c r="Z392" i="53"/>
  <c r="Y392" i="53"/>
  <c r="X392" i="53"/>
  <c r="R392" i="53"/>
  <c r="E392" i="53"/>
  <c r="AB391" i="53"/>
  <c r="AA391" i="53"/>
  <c r="Z391" i="53"/>
  <c r="Y391" i="53"/>
  <c r="X391" i="53"/>
  <c r="R391" i="53"/>
  <c r="E391" i="53"/>
  <c r="AB390" i="53"/>
  <c r="AA390" i="53"/>
  <c r="Z390" i="53"/>
  <c r="Y390" i="53"/>
  <c r="X390" i="53"/>
  <c r="R390" i="53"/>
  <c r="E390" i="53"/>
  <c r="AB389" i="53"/>
  <c r="AA389" i="53"/>
  <c r="Z389" i="53"/>
  <c r="Y389" i="53"/>
  <c r="X389" i="53"/>
  <c r="R389" i="53"/>
  <c r="E389" i="53"/>
  <c r="AB388" i="53"/>
  <c r="AA388" i="53"/>
  <c r="Z388" i="53"/>
  <c r="Y388" i="53"/>
  <c r="X388" i="53"/>
  <c r="R388" i="53"/>
  <c r="E388" i="53"/>
  <c r="AB387" i="53"/>
  <c r="AA387" i="53"/>
  <c r="Z387" i="53"/>
  <c r="Y387" i="53"/>
  <c r="X387" i="53"/>
  <c r="R387" i="53"/>
  <c r="E387" i="53"/>
  <c r="AB386" i="53"/>
  <c r="AA386" i="53"/>
  <c r="Z386" i="53"/>
  <c r="Y386" i="53"/>
  <c r="X386" i="53"/>
  <c r="R386" i="53"/>
  <c r="E386" i="53"/>
  <c r="AB385" i="53"/>
  <c r="AA385" i="53"/>
  <c r="Z385" i="53"/>
  <c r="Y385" i="53"/>
  <c r="X385" i="53"/>
  <c r="R385" i="53"/>
  <c r="E385" i="53"/>
  <c r="AB384" i="53"/>
  <c r="AA384" i="53"/>
  <c r="Z384" i="53"/>
  <c r="Y384" i="53"/>
  <c r="X384" i="53"/>
  <c r="R384" i="53"/>
  <c r="E384" i="53"/>
  <c r="AB383" i="53"/>
  <c r="AA383" i="53"/>
  <c r="Z383" i="53"/>
  <c r="Y383" i="53"/>
  <c r="X383" i="53"/>
  <c r="R383" i="53"/>
  <c r="E383" i="53"/>
  <c r="AB382" i="53"/>
  <c r="AA382" i="53"/>
  <c r="Z382" i="53"/>
  <c r="Y382" i="53"/>
  <c r="X382" i="53"/>
  <c r="R382" i="53"/>
  <c r="E382" i="53"/>
  <c r="AB381" i="53"/>
  <c r="AA381" i="53"/>
  <c r="Z381" i="53"/>
  <c r="Y381" i="53"/>
  <c r="X381" i="53"/>
  <c r="R381" i="53"/>
  <c r="E381" i="53"/>
  <c r="AB380" i="53"/>
  <c r="AA380" i="53"/>
  <c r="Z380" i="53"/>
  <c r="Y380" i="53"/>
  <c r="X380" i="53"/>
  <c r="R380" i="53"/>
  <c r="E380" i="53"/>
  <c r="AB379" i="53"/>
  <c r="AA379" i="53"/>
  <c r="Z379" i="53"/>
  <c r="Y379" i="53"/>
  <c r="X379" i="53"/>
  <c r="R379" i="53"/>
  <c r="E379" i="53"/>
  <c r="AB378" i="53"/>
  <c r="AA378" i="53"/>
  <c r="Z378" i="53"/>
  <c r="Y378" i="53"/>
  <c r="X378" i="53"/>
  <c r="R378" i="53"/>
  <c r="E378" i="53"/>
  <c r="AB377" i="53"/>
  <c r="AA377" i="53"/>
  <c r="Z377" i="53"/>
  <c r="Y377" i="53"/>
  <c r="X377" i="53"/>
  <c r="R377" i="53"/>
  <c r="E377" i="53"/>
  <c r="AB376" i="53"/>
  <c r="AA376" i="53"/>
  <c r="Z376" i="53"/>
  <c r="Y376" i="53"/>
  <c r="X376" i="53"/>
  <c r="R376" i="53"/>
  <c r="E376" i="53"/>
  <c r="AB375" i="53"/>
  <c r="AA375" i="53"/>
  <c r="Z375" i="53"/>
  <c r="Y375" i="53"/>
  <c r="X375" i="53"/>
  <c r="R375" i="53"/>
  <c r="E375" i="53"/>
  <c r="AB374" i="53"/>
  <c r="AA374" i="53"/>
  <c r="Z374" i="53"/>
  <c r="Y374" i="53"/>
  <c r="X374" i="53"/>
  <c r="R374" i="53"/>
  <c r="E374" i="53"/>
  <c r="AB373" i="53"/>
  <c r="AA373" i="53"/>
  <c r="Z373" i="53"/>
  <c r="Y373" i="53"/>
  <c r="X373" i="53"/>
  <c r="R373" i="53"/>
  <c r="E373" i="53"/>
  <c r="AB372" i="53"/>
  <c r="AA372" i="53"/>
  <c r="Z372" i="53"/>
  <c r="Y372" i="53"/>
  <c r="X372" i="53"/>
  <c r="R372" i="53"/>
  <c r="E372" i="53"/>
  <c r="AB371" i="53"/>
  <c r="AA371" i="53"/>
  <c r="Z371" i="53"/>
  <c r="Y371" i="53"/>
  <c r="X371" i="53"/>
  <c r="R371" i="53"/>
  <c r="E371" i="53"/>
  <c r="AB370" i="53"/>
  <c r="AA370" i="53"/>
  <c r="Z370" i="53"/>
  <c r="Y370" i="53"/>
  <c r="X370" i="53"/>
  <c r="R370" i="53"/>
  <c r="E370" i="53"/>
  <c r="AB369" i="53"/>
  <c r="AA369" i="53"/>
  <c r="Z369" i="53"/>
  <c r="Y369" i="53"/>
  <c r="X369" i="53"/>
  <c r="R369" i="53"/>
  <c r="E369" i="53"/>
  <c r="AB368" i="53"/>
  <c r="AA368" i="53"/>
  <c r="Z368" i="53"/>
  <c r="Y368" i="53"/>
  <c r="X368" i="53"/>
  <c r="R368" i="53"/>
  <c r="E368" i="53"/>
  <c r="AB367" i="53"/>
  <c r="AA367" i="53"/>
  <c r="Z367" i="53"/>
  <c r="Y367" i="53"/>
  <c r="X367" i="53"/>
  <c r="R367" i="53"/>
  <c r="E367" i="53"/>
  <c r="AB366" i="53"/>
  <c r="AA366" i="53"/>
  <c r="Z366" i="53"/>
  <c r="Y366" i="53"/>
  <c r="X366" i="53"/>
  <c r="R366" i="53"/>
  <c r="E366" i="53"/>
  <c r="AB365" i="53"/>
  <c r="AA365" i="53"/>
  <c r="Z365" i="53"/>
  <c r="Y365" i="53"/>
  <c r="X365" i="53"/>
  <c r="R365" i="53"/>
  <c r="E365" i="53"/>
  <c r="AB364" i="53"/>
  <c r="AA364" i="53"/>
  <c r="Z364" i="53"/>
  <c r="Y364" i="53"/>
  <c r="X364" i="53"/>
  <c r="R364" i="53"/>
  <c r="E364" i="53"/>
  <c r="AB363" i="53"/>
  <c r="AA363" i="53"/>
  <c r="Z363" i="53"/>
  <c r="Y363" i="53"/>
  <c r="X363" i="53"/>
  <c r="R363" i="53"/>
  <c r="E363" i="53"/>
  <c r="AB362" i="53"/>
  <c r="AA362" i="53"/>
  <c r="Z362" i="53"/>
  <c r="Y362" i="53"/>
  <c r="X362" i="53"/>
  <c r="R362" i="53"/>
  <c r="E362" i="53"/>
  <c r="AB361" i="53"/>
  <c r="AA361" i="53"/>
  <c r="Z361" i="53"/>
  <c r="Y361" i="53"/>
  <c r="X361" i="53"/>
  <c r="R361" i="53"/>
  <c r="E361" i="53"/>
  <c r="AB360" i="53"/>
  <c r="AA360" i="53"/>
  <c r="Z360" i="53"/>
  <c r="Y360" i="53"/>
  <c r="X360" i="53"/>
  <c r="R360" i="53"/>
  <c r="E360" i="53"/>
  <c r="AB359" i="53"/>
  <c r="AA359" i="53"/>
  <c r="Z359" i="53"/>
  <c r="Y359" i="53"/>
  <c r="X359" i="53"/>
  <c r="R359" i="53"/>
  <c r="E359" i="53"/>
  <c r="AB358" i="53"/>
  <c r="AA358" i="53"/>
  <c r="Z358" i="53"/>
  <c r="Y358" i="53"/>
  <c r="X358" i="53"/>
  <c r="R358" i="53"/>
  <c r="E358" i="53"/>
  <c r="AB357" i="53"/>
  <c r="AA357" i="53"/>
  <c r="Z357" i="53"/>
  <c r="Y357" i="53"/>
  <c r="X357" i="53"/>
  <c r="R357" i="53"/>
  <c r="E357" i="53"/>
  <c r="AB356" i="53"/>
  <c r="AA356" i="53"/>
  <c r="Z356" i="53"/>
  <c r="Y356" i="53"/>
  <c r="X356" i="53"/>
  <c r="R356" i="53"/>
  <c r="E356" i="53"/>
  <c r="AB355" i="53"/>
  <c r="AA355" i="53"/>
  <c r="Z355" i="53"/>
  <c r="Y355" i="53"/>
  <c r="X355" i="53"/>
  <c r="R355" i="53"/>
  <c r="E355" i="53"/>
  <c r="AB354" i="53"/>
  <c r="AA354" i="53"/>
  <c r="Z354" i="53"/>
  <c r="Y354" i="53"/>
  <c r="X354" i="53"/>
  <c r="R354" i="53"/>
  <c r="E354" i="53"/>
  <c r="AB353" i="53"/>
  <c r="AA353" i="53"/>
  <c r="Z353" i="53"/>
  <c r="Y353" i="53"/>
  <c r="X353" i="53"/>
  <c r="R353" i="53"/>
  <c r="E353" i="53"/>
  <c r="AB352" i="53"/>
  <c r="AA352" i="53"/>
  <c r="Z352" i="53"/>
  <c r="Y352" i="53"/>
  <c r="X352" i="53"/>
  <c r="R352" i="53"/>
  <c r="E352" i="53"/>
  <c r="AB351" i="53"/>
  <c r="AA351" i="53"/>
  <c r="Z351" i="53"/>
  <c r="Y351" i="53"/>
  <c r="X351" i="53"/>
  <c r="R351" i="53"/>
  <c r="E351" i="53"/>
  <c r="AB350" i="53"/>
  <c r="AA350" i="53"/>
  <c r="Z350" i="53"/>
  <c r="Y350" i="53"/>
  <c r="X350" i="53"/>
  <c r="R350" i="53"/>
  <c r="E350" i="53"/>
  <c r="AB349" i="53"/>
  <c r="AA349" i="53"/>
  <c r="Z349" i="53"/>
  <c r="Y349" i="53"/>
  <c r="X349" i="53"/>
  <c r="R349" i="53"/>
  <c r="E349" i="53"/>
  <c r="AB348" i="53"/>
  <c r="AA348" i="53"/>
  <c r="Z348" i="53"/>
  <c r="Y348" i="53"/>
  <c r="X348" i="53"/>
  <c r="R348" i="53"/>
  <c r="E348" i="53"/>
  <c r="AB347" i="53"/>
  <c r="AA347" i="53"/>
  <c r="Z347" i="53"/>
  <c r="Y347" i="53"/>
  <c r="X347" i="53"/>
  <c r="R347" i="53"/>
  <c r="E347" i="53"/>
  <c r="AB346" i="53"/>
  <c r="AA346" i="53"/>
  <c r="Z346" i="53"/>
  <c r="Y346" i="53"/>
  <c r="X346" i="53"/>
  <c r="R346" i="53"/>
  <c r="E346" i="53"/>
  <c r="AB345" i="53"/>
  <c r="AA345" i="53"/>
  <c r="Z345" i="53"/>
  <c r="Y345" i="53"/>
  <c r="X345" i="53"/>
  <c r="R345" i="53"/>
  <c r="E345" i="53"/>
  <c r="AB344" i="53"/>
  <c r="AA344" i="53"/>
  <c r="Z344" i="53"/>
  <c r="Y344" i="53"/>
  <c r="X344" i="53"/>
  <c r="R344" i="53"/>
  <c r="E344" i="53"/>
  <c r="AB343" i="53"/>
  <c r="AA343" i="53"/>
  <c r="Z343" i="53"/>
  <c r="Y343" i="53"/>
  <c r="X343" i="53"/>
  <c r="R343" i="53"/>
  <c r="E343" i="53"/>
  <c r="AB342" i="53"/>
  <c r="AA342" i="53"/>
  <c r="Z342" i="53"/>
  <c r="Y342" i="53"/>
  <c r="X342" i="53"/>
  <c r="R342" i="53"/>
  <c r="E342" i="53"/>
  <c r="AB341" i="53"/>
  <c r="AA341" i="53"/>
  <c r="Z341" i="53"/>
  <c r="Y341" i="53"/>
  <c r="X341" i="53"/>
  <c r="R341" i="53"/>
  <c r="E341" i="53"/>
  <c r="AB340" i="53"/>
  <c r="AA340" i="53"/>
  <c r="Z340" i="53"/>
  <c r="Y340" i="53"/>
  <c r="X340" i="53"/>
  <c r="R340" i="53"/>
  <c r="E340" i="53"/>
  <c r="AB339" i="53"/>
  <c r="AA339" i="53"/>
  <c r="Z339" i="53"/>
  <c r="Y339" i="53"/>
  <c r="X339" i="53"/>
  <c r="R339" i="53"/>
  <c r="E339" i="53"/>
  <c r="AB338" i="53"/>
  <c r="AA338" i="53"/>
  <c r="Z338" i="53"/>
  <c r="Y338" i="53"/>
  <c r="X338" i="53"/>
  <c r="R338" i="53"/>
  <c r="E338" i="53"/>
  <c r="AB337" i="53"/>
  <c r="AA337" i="53"/>
  <c r="Z337" i="53"/>
  <c r="Y337" i="53"/>
  <c r="X337" i="53"/>
  <c r="R337" i="53"/>
  <c r="E337" i="53"/>
  <c r="AB336" i="53"/>
  <c r="AA336" i="53"/>
  <c r="Z336" i="53"/>
  <c r="Y336" i="53"/>
  <c r="X336" i="53"/>
  <c r="R336" i="53"/>
  <c r="E336" i="53"/>
  <c r="AB335" i="53"/>
  <c r="AA335" i="53"/>
  <c r="Z335" i="53"/>
  <c r="Y335" i="53"/>
  <c r="X335" i="53"/>
  <c r="R335" i="53"/>
  <c r="E335" i="53"/>
  <c r="AB334" i="53"/>
  <c r="AA334" i="53"/>
  <c r="Z334" i="53"/>
  <c r="Y334" i="53"/>
  <c r="X334" i="53"/>
  <c r="R334" i="53"/>
  <c r="E334" i="53"/>
  <c r="AB333" i="53"/>
  <c r="AA333" i="53"/>
  <c r="Z333" i="53"/>
  <c r="Y333" i="53"/>
  <c r="X333" i="53"/>
  <c r="R333" i="53"/>
  <c r="E333" i="53"/>
  <c r="AB332" i="53"/>
  <c r="AA332" i="53"/>
  <c r="Z332" i="53"/>
  <c r="Y332" i="53"/>
  <c r="X332" i="53"/>
  <c r="R332" i="53"/>
  <c r="E332" i="53"/>
  <c r="AB331" i="53"/>
  <c r="AA331" i="53"/>
  <c r="Z331" i="53"/>
  <c r="Y331" i="53"/>
  <c r="X331" i="53"/>
  <c r="R331" i="53"/>
  <c r="E331" i="53"/>
  <c r="AB330" i="53"/>
  <c r="AA330" i="53"/>
  <c r="Z330" i="53"/>
  <c r="Y330" i="53"/>
  <c r="X330" i="53"/>
  <c r="R330" i="53"/>
  <c r="E330" i="53"/>
  <c r="AB329" i="53"/>
  <c r="AA329" i="53"/>
  <c r="Z329" i="53"/>
  <c r="Y329" i="53"/>
  <c r="X329" i="53"/>
  <c r="R329" i="53"/>
  <c r="E329" i="53"/>
  <c r="AB328" i="53"/>
  <c r="AA328" i="53"/>
  <c r="Z328" i="53"/>
  <c r="Y328" i="53"/>
  <c r="X328" i="53"/>
  <c r="R328" i="53"/>
  <c r="E328" i="53"/>
  <c r="AB327" i="53"/>
  <c r="AA327" i="53"/>
  <c r="Z327" i="53"/>
  <c r="Y327" i="53"/>
  <c r="X327" i="53"/>
  <c r="R327" i="53"/>
  <c r="E327" i="53"/>
  <c r="AB326" i="53"/>
  <c r="AA326" i="53"/>
  <c r="Z326" i="53"/>
  <c r="Y326" i="53"/>
  <c r="X326" i="53"/>
  <c r="R326" i="53"/>
  <c r="E326" i="53"/>
  <c r="AB325" i="53"/>
  <c r="AA325" i="53"/>
  <c r="Z325" i="53"/>
  <c r="Y325" i="53"/>
  <c r="X325" i="53"/>
  <c r="R325" i="53"/>
  <c r="E325" i="53"/>
  <c r="AB324" i="53"/>
  <c r="AA324" i="53"/>
  <c r="Z324" i="53"/>
  <c r="Y324" i="53"/>
  <c r="X324" i="53"/>
  <c r="R324" i="53"/>
  <c r="E324" i="53"/>
  <c r="AB323" i="53"/>
  <c r="AA323" i="53"/>
  <c r="Z323" i="53"/>
  <c r="Y323" i="53"/>
  <c r="X323" i="53"/>
  <c r="R323" i="53"/>
  <c r="E323" i="53"/>
  <c r="AB322" i="53"/>
  <c r="AA322" i="53"/>
  <c r="Z322" i="53"/>
  <c r="Y322" i="53"/>
  <c r="X322" i="53"/>
  <c r="R322" i="53"/>
  <c r="E322" i="53"/>
  <c r="AB321" i="53"/>
  <c r="AA321" i="53"/>
  <c r="Z321" i="53"/>
  <c r="Y321" i="53"/>
  <c r="X321" i="53"/>
  <c r="R321" i="53"/>
  <c r="E321" i="53"/>
  <c r="AB320" i="53"/>
  <c r="AA320" i="53"/>
  <c r="Z320" i="53"/>
  <c r="Y320" i="53"/>
  <c r="X320" i="53"/>
  <c r="R320" i="53"/>
  <c r="E320" i="53"/>
  <c r="AB319" i="53"/>
  <c r="AA319" i="53"/>
  <c r="Z319" i="53"/>
  <c r="Y319" i="53"/>
  <c r="X319" i="53"/>
  <c r="R319" i="53"/>
  <c r="E319" i="53"/>
  <c r="AB318" i="53"/>
  <c r="AA318" i="53"/>
  <c r="Z318" i="53"/>
  <c r="Y318" i="53"/>
  <c r="X318" i="53"/>
  <c r="R318" i="53"/>
  <c r="E318" i="53"/>
  <c r="AB317" i="53"/>
  <c r="AA317" i="53"/>
  <c r="Z317" i="53"/>
  <c r="Y317" i="53"/>
  <c r="X317" i="53"/>
  <c r="R317" i="53"/>
  <c r="E317" i="53"/>
  <c r="AB316" i="53"/>
  <c r="AA316" i="53"/>
  <c r="Z316" i="53"/>
  <c r="Y316" i="53"/>
  <c r="X316" i="53"/>
  <c r="R316" i="53"/>
  <c r="E316" i="53"/>
  <c r="AB315" i="53"/>
  <c r="AA315" i="53"/>
  <c r="Z315" i="53"/>
  <c r="Y315" i="53"/>
  <c r="X315" i="53"/>
  <c r="R315" i="53"/>
  <c r="E315" i="53"/>
  <c r="AB314" i="53"/>
  <c r="AA314" i="53"/>
  <c r="Z314" i="53"/>
  <c r="Y314" i="53"/>
  <c r="X314" i="53"/>
  <c r="R314" i="53"/>
  <c r="E314" i="53"/>
  <c r="AB313" i="53"/>
  <c r="AA313" i="53"/>
  <c r="Z313" i="53"/>
  <c r="Y313" i="53"/>
  <c r="X313" i="53"/>
  <c r="R313" i="53"/>
  <c r="E313" i="53"/>
  <c r="AB312" i="53"/>
  <c r="AA312" i="53"/>
  <c r="Z312" i="53"/>
  <c r="Y312" i="53"/>
  <c r="X312" i="53"/>
  <c r="R312" i="53"/>
  <c r="E312" i="53"/>
  <c r="AB311" i="53"/>
  <c r="AA311" i="53"/>
  <c r="Z311" i="53"/>
  <c r="Y311" i="53"/>
  <c r="X311" i="53"/>
  <c r="R311" i="53"/>
  <c r="E311" i="53"/>
  <c r="AB310" i="53"/>
  <c r="AA310" i="53"/>
  <c r="Z310" i="53"/>
  <c r="Y310" i="53"/>
  <c r="X310" i="53"/>
  <c r="R310" i="53"/>
  <c r="E310" i="53"/>
  <c r="AB309" i="53"/>
  <c r="AA309" i="53"/>
  <c r="Z309" i="53"/>
  <c r="Y309" i="53"/>
  <c r="X309" i="53"/>
  <c r="R309" i="53"/>
  <c r="E309" i="53"/>
  <c r="AB308" i="53"/>
  <c r="AA308" i="53"/>
  <c r="Z308" i="53"/>
  <c r="Y308" i="53"/>
  <c r="X308" i="53"/>
  <c r="R308" i="53"/>
  <c r="E308" i="53"/>
  <c r="AB307" i="53"/>
  <c r="AA307" i="53"/>
  <c r="Z307" i="53"/>
  <c r="Y307" i="53"/>
  <c r="X307" i="53"/>
  <c r="R307" i="53"/>
  <c r="E307" i="53"/>
  <c r="AB306" i="53"/>
  <c r="AA306" i="53"/>
  <c r="Z306" i="53"/>
  <c r="Y306" i="53"/>
  <c r="X306" i="53"/>
  <c r="R306" i="53"/>
  <c r="E306" i="53"/>
  <c r="AB305" i="53"/>
  <c r="AA305" i="53"/>
  <c r="Z305" i="53"/>
  <c r="Y305" i="53"/>
  <c r="X305" i="53"/>
  <c r="R305" i="53"/>
  <c r="E305" i="53"/>
  <c r="AB304" i="53"/>
  <c r="AA304" i="53"/>
  <c r="Z304" i="53"/>
  <c r="Y304" i="53"/>
  <c r="X304" i="53"/>
  <c r="R304" i="53"/>
  <c r="E304" i="53"/>
  <c r="AB303" i="53"/>
  <c r="AA303" i="53"/>
  <c r="Z303" i="53"/>
  <c r="Y303" i="53"/>
  <c r="X303" i="53"/>
  <c r="R303" i="53"/>
  <c r="E303" i="53"/>
  <c r="AB302" i="53"/>
  <c r="AA302" i="53"/>
  <c r="Z302" i="53"/>
  <c r="Y302" i="53"/>
  <c r="X302" i="53"/>
  <c r="R302" i="53"/>
  <c r="E302" i="53"/>
  <c r="AB301" i="53"/>
  <c r="AA301" i="53"/>
  <c r="Z301" i="53"/>
  <c r="Y301" i="53"/>
  <c r="X301" i="53"/>
  <c r="R301" i="53"/>
  <c r="E301" i="53"/>
  <c r="AB300" i="53"/>
  <c r="AA300" i="53"/>
  <c r="Z300" i="53"/>
  <c r="Y300" i="53"/>
  <c r="X300" i="53"/>
  <c r="R300" i="53"/>
  <c r="E300" i="53"/>
  <c r="AB299" i="53"/>
  <c r="AA299" i="53"/>
  <c r="Z299" i="53"/>
  <c r="Y299" i="53"/>
  <c r="X299" i="53"/>
  <c r="R299" i="53"/>
  <c r="E299" i="53"/>
  <c r="AB298" i="53"/>
  <c r="AA298" i="53"/>
  <c r="Z298" i="53"/>
  <c r="Y298" i="53"/>
  <c r="X298" i="53"/>
  <c r="R298" i="53"/>
  <c r="E298" i="53"/>
  <c r="AB297" i="53"/>
  <c r="AA297" i="53"/>
  <c r="Z297" i="53"/>
  <c r="Y297" i="53"/>
  <c r="X297" i="53"/>
  <c r="R297" i="53"/>
  <c r="E297" i="53"/>
  <c r="AB296" i="53"/>
  <c r="AA296" i="53"/>
  <c r="Z296" i="53"/>
  <c r="Y296" i="53"/>
  <c r="X296" i="53"/>
  <c r="R296" i="53"/>
  <c r="E296" i="53"/>
  <c r="AB295" i="53"/>
  <c r="AA295" i="53"/>
  <c r="Z295" i="53"/>
  <c r="Y295" i="53"/>
  <c r="X295" i="53"/>
  <c r="R295" i="53"/>
  <c r="E295" i="53"/>
  <c r="AB294" i="53"/>
  <c r="AA294" i="53"/>
  <c r="Z294" i="53"/>
  <c r="Y294" i="53"/>
  <c r="X294" i="53"/>
  <c r="R294" i="53"/>
  <c r="E294" i="53"/>
  <c r="AB293" i="53"/>
  <c r="AA293" i="53"/>
  <c r="Z293" i="53"/>
  <c r="Y293" i="53"/>
  <c r="X293" i="53"/>
  <c r="R293" i="53"/>
  <c r="E293" i="53"/>
  <c r="AB292" i="53"/>
  <c r="AA292" i="53"/>
  <c r="Z292" i="53"/>
  <c r="Y292" i="53"/>
  <c r="X292" i="53"/>
  <c r="R292" i="53"/>
  <c r="E292" i="53"/>
  <c r="AB291" i="53"/>
  <c r="AA291" i="53"/>
  <c r="Z291" i="53"/>
  <c r="Y291" i="53"/>
  <c r="X291" i="53"/>
  <c r="R291" i="53"/>
  <c r="E291" i="53"/>
  <c r="AB290" i="53"/>
  <c r="AA290" i="53"/>
  <c r="Z290" i="53"/>
  <c r="Y290" i="53"/>
  <c r="X290" i="53"/>
  <c r="R290" i="53"/>
  <c r="E290" i="53"/>
  <c r="AB289" i="53"/>
  <c r="AA289" i="53"/>
  <c r="Z289" i="53"/>
  <c r="Y289" i="53"/>
  <c r="X289" i="53"/>
  <c r="R289" i="53"/>
  <c r="E289" i="53"/>
  <c r="AB288" i="53"/>
  <c r="AA288" i="53"/>
  <c r="Z288" i="53"/>
  <c r="Y288" i="53"/>
  <c r="X288" i="53"/>
  <c r="R288" i="53"/>
  <c r="E288" i="53"/>
  <c r="AB287" i="53"/>
  <c r="AA287" i="53"/>
  <c r="Z287" i="53"/>
  <c r="Y287" i="53"/>
  <c r="X287" i="53"/>
  <c r="R287" i="53"/>
  <c r="E287" i="53"/>
  <c r="AB286" i="53"/>
  <c r="AA286" i="53"/>
  <c r="Z286" i="53"/>
  <c r="Y286" i="53"/>
  <c r="X286" i="53"/>
  <c r="R286" i="53"/>
  <c r="E286" i="53"/>
  <c r="AB285" i="53"/>
  <c r="AA285" i="53"/>
  <c r="Z285" i="53"/>
  <c r="Y285" i="53"/>
  <c r="X285" i="53"/>
  <c r="R285" i="53"/>
  <c r="E285" i="53"/>
  <c r="AB284" i="53"/>
  <c r="AA284" i="53"/>
  <c r="Z284" i="53"/>
  <c r="Y284" i="53"/>
  <c r="X284" i="53"/>
  <c r="R284" i="53"/>
  <c r="E284" i="53"/>
  <c r="AB283" i="53"/>
  <c r="AA283" i="53"/>
  <c r="Z283" i="53"/>
  <c r="Y283" i="53"/>
  <c r="X283" i="53"/>
  <c r="R283" i="53"/>
  <c r="E283" i="53"/>
  <c r="AB282" i="53"/>
  <c r="AA282" i="53"/>
  <c r="Z282" i="53"/>
  <c r="Y282" i="53"/>
  <c r="X282" i="53"/>
  <c r="R282" i="53"/>
  <c r="E282" i="53"/>
  <c r="AB281" i="53"/>
  <c r="AA281" i="53"/>
  <c r="Z281" i="53"/>
  <c r="Y281" i="53"/>
  <c r="X281" i="53"/>
  <c r="R281" i="53"/>
  <c r="E281" i="53"/>
  <c r="AB280" i="53"/>
  <c r="AA280" i="53"/>
  <c r="Z280" i="53"/>
  <c r="Y280" i="53"/>
  <c r="X280" i="53"/>
  <c r="R280" i="53"/>
  <c r="E280" i="53"/>
  <c r="AB279" i="53"/>
  <c r="AA279" i="53"/>
  <c r="Z279" i="53"/>
  <c r="Y279" i="53"/>
  <c r="X279" i="53"/>
  <c r="R279" i="53"/>
  <c r="E279" i="53"/>
  <c r="AB278" i="53"/>
  <c r="AA278" i="53"/>
  <c r="Z278" i="53"/>
  <c r="Y278" i="53"/>
  <c r="X278" i="53"/>
  <c r="R278" i="53"/>
  <c r="E278" i="53"/>
  <c r="AB277" i="53"/>
  <c r="AA277" i="53"/>
  <c r="Z277" i="53"/>
  <c r="Y277" i="53"/>
  <c r="X277" i="53"/>
  <c r="R277" i="53"/>
  <c r="E277" i="53"/>
  <c r="AB276" i="53"/>
  <c r="AA276" i="53"/>
  <c r="Z276" i="53"/>
  <c r="Y276" i="53"/>
  <c r="X276" i="53"/>
  <c r="R276" i="53"/>
  <c r="E276" i="53"/>
  <c r="AB275" i="53"/>
  <c r="AA275" i="53"/>
  <c r="Z275" i="53"/>
  <c r="Y275" i="53"/>
  <c r="X275" i="53"/>
  <c r="R275" i="53"/>
  <c r="E275" i="53"/>
  <c r="AB274" i="53"/>
  <c r="AA274" i="53"/>
  <c r="Z274" i="53"/>
  <c r="Y274" i="53"/>
  <c r="X274" i="53"/>
  <c r="R274" i="53"/>
  <c r="E274" i="53"/>
  <c r="AB273" i="53"/>
  <c r="AA273" i="53"/>
  <c r="Z273" i="53"/>
  <c r="Y273" i="53"/>
  <c r="X273" i="53"/>
  <c r="R273" i="53"/>
  <c r="E273" i="53"/>
  <c r="AB272" i="53"/>
  <c r="AA272" i="53"/>
  <c r="Z272" i="53"/>
  <c r="Y272" i="53"/>
  <c r="X272" i="53"/>
  <c r="R272" i="53"/>
  <c r="E272" i="53"/>
  <c r="AB271" i="53"/>
  <c r="AA271" i="53"/>
  <c r="Z271" i="53"/>
  <c r="Y271" i="53"/>
  <c r="X271" i="53"/>
  <c r="R271" i="53"/>
  <c r="E271" i="53"/>
  <c r="AB270" i="53"/>
  <c r="AA270" i="53"/>
  <c r="Z270" i="53"/>
  <c r="Y270" i="53"/>
  <c r="X270" i="53"/>
  <c r="R270" i="53"/>
  <c r="E270" i="53"/>
  <c r="AB269" i="53"/>
  <c r="AA269" i="53"/>
  <c r="Z269" i="53"/>
  <c r="Y269" i="53"/>
  <c r="X269" i="53"/>
  <c r="R269" i="53"/>
  <c r="E269" i="53"/>
  <c r="AB268" i="53"/>
  <c r="AA268" i="53"/>
  <c r="Z268" i="53"/>
  <c r="Y268" i="53"/>
  <c r="X268" i="53"/>
  <c r="R268" i="53"/>
  <c r="E268" i="53"/>
  <c r="AB267" i="53"/>
  <c r="AA267" i="53"/>
  <c r="Z267" i="53"/>
  <c r="Y267" i="53"/>
  <c r="X267" i="53"/>
  <c r="R267" i="53"/>
  <c r="E267" i="53"/>
  <c r="AB266" i="53"/>
  <c r="AA266" i="53"/>
  <c r="Z266" i="53"/>
  <c r="Y266" i="53"/>
  <c r="X266" i="53"/>
  <c r="R266" i="53"/>
  <c r="E266" i="53"/>
  <c r="AB265" i="53"/>
  <c r="AA265" i="53"/>
  <c r="Z265" i="53"/>
  <c r="Y265" i="53"/>
  <c r="X265" i="53"/>
  <c r="R265" i="53"/>
  <c r="E265" i="53"/>
  <c r="AB264" i="53"/>
  <c r="AA264" i="53"/>
  <c r="Z264" i="53"/>
  <c r="Y264" i="53"/>
  <c r="X264" i="53"/>
  <c r="R264" i="53"/>
  <c r="E264" i="53"/>
  <c r="AB263" i="53"/>
  <c r="AA263" i="53"/>
  <c r="Z263" i="53"/>
  <c r="Y263" i="53"/>
  <c r="X263" i="53"/>
  <c r="R263" i="53"/>
  <c r="E263" i="53"/>
  <c r="AB262" i="53"/>
  <c r="AA262" i="53"/>
  <c r="Z262" i="53"/>
  <c r="Y262" i="53"/>
  <c r="X262" i="53"/>
  <c r="R262" i="53"/>
  <c r="E262" i="53"/>
  <c r="AB261" i="53"/>
  <c r="AA261" i="53"/>
  <c r="Z261" i="53"/>
  <c r="Y261" i="53"/>
  <c r="X261" i="53"/>
  <c r="R261" i="53"/>
  <c r="E261" i="53"/>
  <c r="AB260" i="53"/>
  <c r="AA260" i="53"/>
  <c r="Z260" i="53"/>
  <c r="Y260" i="53"/>
  <c r="X260" i="53"/>
  <c r="R260" i="53"/>
  <c r="E260" i="53"/>
  <c r="AB259" i="53"/>
  <c r="AA259" i="53"/>
  <c r="Z259" i="53"/>
  <c r="Y259" i="53"/>
  <c r="X259" i="53"/>
  <c r="R259" i="53"/>
  <c r="E259" i="53"/>
  <c r="AB258" i="53"/>
  <c r="AA258" i="53"/>
  <c r="Z258" i="53"/>
  <c r="Y258" i="53"/>
  <c r="X258" i="53"/>
  <c r="R258" i="53"/>
  <c r="E258" i="53"/>
  <c r="AB257" i="53"/>
  <c r="AA257" i="53"/>
  <c r="Z257" i="53"/>
  <c r="Y257" i="53"/>
  <c r="X257" i="53"/>
  <c r="R257" i="53"/>
  <c r="E257" i="53"/>
  <c r="AB256" i="53"/>
  <c r="AA256" i="53"/>
  <c r="Z256" i="53"/>
  <c r="Y256" i="53"/>
  <c r="X256" i="53"/>
  <c r="R256" i="53"/>
  <c r="E256" i="53"/>
  <c r="AB255" i="53"/>
  <c r="AA255" i="53"/>
  <c r="Z255" i="53"/>
  <c r="Y255" i="53"/>
  <c r="X255" i="53"/>
  <c r="R255" i="53"/>
  <c r="E255" i="53"/>
  <c r="AB254" i="53"/>
  <c r="AA254" i="53"/>
  <c r="Z254" i="53"/>
  <c r="Y254" i="53"/>
  <c r="X254" i="53"/>
  <c r="R254" i="53"/>
  <c r="E254" i="53"/>
  <c r="AB253" i="53"/>
  <c r="AA253" i="53"/>
  <c r="Z253" i="53"/>
  <c r="Y253" i="53"/>
  <c r="X253" i="53"/>
  <c r="R253" i="53"/>
  <c r="E253" i="53"/>
  <c r="AB252" i="53"/>
  <c r="AA252" i="53"/>
  <c r="Z252" i="53"/>
  <c r="Y252" i="53"/>
  <c r="X252" i="53"/>
  <c r="R252" i="53"/>
  <c r="E252" i="53"/>
  <c r="AB251" i="53"/>
  <c r="AA251" i="53"/>
  <c r="Z251" i="53"/>
  <c r="Y251" i="53"/>
  <c r="X251" i="53"/>
  <c r="R251" i="53"/>
  <c r="E251" i="53"/>
  <c r="AB250" i="53"/>
  <c r="AA250" i="53"/>
  <c r="Z250" i="53"/>
  <c r="Y250" i="53"/>
  <c r="X250" i="53"/>
  <c r="R250" i="53"/>
  <c r="E250" i="53"/>
  <c r="AB249" i="53"/>
  <c r="AA249" i="53"/>
  <c r="Z249" i="53"/>
  <c r="Y249" i="53"/>
  <c r="X249" i="53"/>
  <c r="R249" i="53"/>
  <c r="E249" i="53"/>
  <c r="AB248" i="53"/>
  <c r="AA248" i="53"/>
  <c r="Z248" i="53"/>
  <c r="Y248" i="53"/>
  <c r="X248" i="53"/>
  <c r="R248" i="53"/>
  <c r="E248" i="53"/>
  <c r="AB247" i="53"/>
  <c r="AA247" i="53"/>
  <c r="Z247" i="53"/>
  <c r="Y247" i="53"/>
  <c r="X247" i="53"/>
  <c r="R247" i="53"/>
  <c r="E247" i="53"/>
  <c r="AB246" i="53"/>
  <c r="AA246" i="53"/>
  <c r="Z246" i="53"/>
  <c r="Y246" i="53"/>
  <c r="X246" i="53"/>
  <c r="R246" i="53"/>
  <c r="E246" i="53"/>
  <c r="AB245" i="53"/>
  <c r="AA245" i="53"/>
  <c r="Z245" i="53"/>
  <c r="Y245" i="53"/>
  <c r="X245" i="53"/>
  <c r="R245" i="53"/>
  <c r="E245" i="53"/>
  <c r="AB244" i="53"/>
  <c r="AA244" i="53"/>
  <c r="Z244" i="53"/>
  <c r="Y244" i="53"/>
  <c r="X244" i="53"/>
  <c r="R244" i="53"/>
  <c r="E244" i="53"/>
  <c r="AB243" i="53"/>
  <c r="AA243" i="53"/>
  <c r="Z243" i="53"/>
  <c r="Y243" i="53"/>
  <c r="X243" i="53"/>
  <c r="R243" i="53"/>
  <c r="E243" i="53"/>
  <c r="AB242" i="53"/>
  <c r="AA242" i="53"/>
  <c r="Z242" i="53"/>
  <c r="Y242" i="53"/>
  <c r="X242" i="53"/>
  <c r="R242" i="53"/>
  <c r="E242" i="53"/>
  <c r="AB241" i="53"/>
  <c r="AA241" i="53"/>
  <c r="Z241" i="53"/>
  <c r="Y241" i="53"/>
  <c r="X241" i="53"/>
  <c r="R241" i="53"/>
  <c r="E241" i="53"/>
  <c r="AB240" i="53"/>
  <c r="AA240" i="53"/>
  <c r="Z240" i="53"/>
  <c r="Y240" i="53"/>
  <c r="X240" i="53"/>
  <c r="R240" i="53"/>
  <c r="E240" i="53"/>
  <c r="AB239" i="53"/>
  <c r="AA239" i="53"/>
  <c r="Z239" i="53"/>
  <c r="Y239" i="53"/>
  <c r="X239" i="53"/>
  <c r="R239" i="53"/>
  <c r="E239" i="53"/>
  <c r="AB238" i="53"/>
  <c r="AA238" i="53"/>
  <c r="Z238" i="53"/>
  <c r="Y238" i="53"/>
  <c r="X238" i="53"/>
  <c r="R238" i="53"/>
  <c r="E238" i="53"/>
  <c r="AB237" i="53"/>
  <c r="AA237" i="53"/>
  <c r="Z237" i="53"/>
  <c r="Y237" i="53"/>
  <c r="X237" i="53"/>
  <c r="R237" i="53"/>
  <c r="E237" i="53"/>
  <c r="AB236" i="53"/>
  <c r="AA236" i="53"/>
  <c r="Z236" i="53"/>
  <c r="Y236" i="53"/>
  <c r="X236" i="53"/>
  <c r="R236" i="53"/>
  <c r="E236" i="53"/>
  <c r="AB235" i="53"/>
  <c r="AA235" i="53"/>
  <c r="Z235" i="53"/>
  <c r="Y235" i="53"/>
  <c r="X235" i="53"/>
  <c r="R235" i="53"/>
  <c r="E235" i="53"/>
  <c r="AB234" i="53"/>
  <c r="AA234" i="53"/>
  <c r="Z234" i="53"/>
  <c r="Y234" i="53"/>
  <c r="X234" i="53"/>
  <c r="R234" i="53"/>
  <c r="E234" i="53"/>
  <c r="AB233" i="53"/>
  <c r="AA233" i="53"/>
  <c r="Z233" i="53"/>
  <c r="Y233" i="53"/>
  <c r="X233" i="53"/>
  <c r="R233" i="53"/>
  <c r="E233" i="53"/>
  <c r="AB232" i="53"/>
  <c r="AA232" i="53"/>
  <c r="Z232" i="53"/>
  <c r="Y232" i="53"/>
  <c r="X232" i="53"/>
  <c r="R232" i="53"/>
  <c r="E232" i="53"/>
  <c r="AB231" i="53"/>
  <c r="AA231" i="53"/>
  <c r="Z231" i="53"/>
  <c r="Y231" i="53"/>
  <c r="X231" i="53"/>
  <c r="R231" i="53"/>
  <c r="E231" i="53"/>
  <c r="AB230" i="53"/>
  <c r="AA230" i="53"/>
  <c r="Z230" i="53"/>
  <c r="Y230" i="53"/>
  <c r="X230" i="53"/>
  <c r="R230" i="53"/>
  <c r="E230" i="53"/>
  <c r="AB229" i="53"/>
  <c r="AA229" i="53"/>
  <c r="Z229" i="53"/>
  <c r="Y229" i="53"/>
  <c r="X229" i="53"/>
  <c r="R229" i="53"/>
  <c r="E229" i="53"/>
  <c r="AB228" i="53"/>
  <c r="AA228" i="53"/>
  <c r="Z228" i="53"/>
  <c r="Y228" i="53"/>
  <c r="X228" i="53"/>
  <c r="R228" i="53"/>
  <c r="E228" i="53"/>
  <c r="AB227" i="53"/>
  <c r="AA227" i="53"/>
  <c r="Z227" i="53"/>
  <c r="Y227" i="53"/>
  <c r="X227" i="53"/>
  <c r="R227" i="53"/>
  <c r="E227" i="53"/>
  <c r="AB226" i="53"/>
  <c r="AA226" i="53"/>
  <c r="Z226" i="53"/>
  <c r="Y226" i="53"/>
  <c r="X226" i="53"/>
  <c r="R226" i="53"/>
  <c r="E226" i="53"/>
  <c r="AB225" i="53"/>
  <c r="AA225" i="53"/>
  <c r="Z225" i="53"/>
  <c r="Y225" i="53"/>
  <c r="X225" i="53"/>
  <c r="R225" i="53"/>
  <c r="E225" i="53"/>
  <c r="AB224" i="53"/>
  <c r="AA224" i="53"/>
  <c r="Z224" i="53"/>
  <c r="Y224" i="53"/>
  <c r="X224" i="53"/>
  <c r="R224" i="53"/>
  <c r="E224" i="53"/>
  <c r="AB223" i="53"/>
  <c r="AA223" i="53"/>
  <c r="Z223" i="53"/>
  <c r="Y223" i="53"/>
  <c r="X223" i="53"/>
  <c r="R223" i="53"/>
  <c r="E223" i="53"/>
  <c r="AB222" i="53"/>
  <c r="AA222" i="53"/>
  <c r="Z222" i="53"/>
  <c r="Y222" i="53"/>
  <c r="X222" i="53"/>
  <c r="R222" i="53"/>
  <c r="E222" i="53"/>
  <c r="AB221" i="53"/>
  <c r="AA221" i="53"/>
  <c r="Z221" i="53"/>
  <c r="Y221" i="53"/>
  <c r="X221" i="53"/>
  <c r="R221" i="53"/>
  <c r="E221" i="53"/>
  <c r="AB220" i="53"/>
  <c r="AA220" i="53"/>
  <c r="Z220" i="53"/>
  <c r="Y220" i="53"/>
  <c r="X220" i="53"/>
  <c r="R220" i="53"/>
  <c r="E220" i="53"/>
  <c r="AB219" i="53"/>
  <c r="AA219" i="53"/>
  <c r="Z219" i="53"/>
  <c r="Y219" i="53"/>
  <c r="X219" i="53"/>
  <c r="R219" i="53"/>
  <c r="E219" i="53"/>
  <c r="AB218" i="53"/>
  <c r="AA218" i="53"/>
  <c r="Z218" i="53"/>
  <c r="Y218" i="53"/>
  <c r="X218" i="53"/>
  <c r="R218" i="53"/>
  <c r="E218" i="53"/>
  <c r="AB217" i="53"/>
  <c r="AA217" i="53"/>
  <c r="Z217" i="53"/>
  <c r="Y217" i="53"/>
  <c r="X217" i="53"/>
  <c r="R217" i="53"/>
  <c r="E217" i="53"/>
  <c r="AB216" i="53"/>
  <c r="AA216" i="53"/>
  <c r="Z216" i="53"/>
  <c r="Y216" i="53"/>
  <c r="X216" i="53"/>
  <c r="R216" i="53"/>
  <c r="E216" i="53"/>
  <c r="AB215" i="53"/>
  <c r="AA215" i="53"/>
  <c r="Z215" i="53"/>
  <c r="Y215" i="53"/>
  <c r="X215" i="53"/>
  <c r="R215" i="53"/>
  <c r="E215" i="53"/>
  <c r="AB214" i="53"/>
  <c r="AA214" i="53"/>
  <c r="Z214" i="53"/>
  <c r="Y214" i="53"/>
  <c r="X214" i="53"/>
  <c r="R214" i="53"/>
  <c r="E214" i="53"/>
  <c r="AB213" i="53"/>
  <c r="AA213" i="53"/>
  <c r="Z213" i="53"/>
  <c r="Y213" i="53"/>
  <c r="X213" i="53"/>
  <c r="R213" i="53"/>
  <c r="E213" i="53"/>
  <c r="AB212" i="53"/>
  <c r="AA212" i="53"/>
  <c r="Z212" i="53"/>
  <c r="Y212" i="53"/>
  <c r="X212" i="53"/>
  <c r="R212" i="53"/>
  <c r="E212" i="53"/>
  <c r="AB211" i="53"/>
  <c r="AA211" i="53"/>
  <c r="Z211" i="53"/>
  <c r="Y211" i="53"/>
  <c r="X211" i="53"/>
  <c r="R211" i="53"/>
  <c r="E211" i="53"/>
  <c r="AB210" i="53"/>
  <c r="AA210" i="53"/>
  <c r="Z210" i="53"/>
  <c r="Y210" i="53"/>
  <c r="X210" i="53"/>
  <c r="R210" i="53"/>
  <c r="E210" i="53"/>
  <c r="AB209" i="53"/>
  <c r="AA209" i="53"/>
  <c r="Z209" i="53"/>
  <c r="Y209" i="53"/>
  <c r="X209" i="53"/>
  <c r="R209" i="53"/>
  <c r="E209" i="53"/>
  <c r="AB208" i="53"/>
  <c r="AA208" i="53"/>
  <c r="Z208" i="53"/>
  <c r="Y208" i="53"/>
  <c r="X208" i="53"/>
  <c r="R208" i="53"/>
  <c r="E208" i="53"/>
  <c r="AB207" i="53"/>
  <c r="AA207" i="53"/>
  <c r="Z207" i="53"/>
  <c r="Y207" i="53"/>
  <c r="X207" i="53"/>
  <c r="R207" i="53"/>
  <c r="E207" i="53"/>
  <c r="AB206" i="53"/>
  <c r="AA206" i="53"/>
  <c r="Z206" i="53"/>
  <c r="Y206" i="53"/>
  <c r="X206" i="53"/>
  <c r="R206" i="53"/>
  <c r="E206" i="53"/>
  <c r="AB205" i="53"/>
  <c r="AA205" i="53"/>
  <c r="Z205" i="53"/>
  <c r="Y205" i="53"/>
  <c r="X205" i="53"/>
  <c r="R205" i="53"/>
  <c r="E205" i="53"/>
  <c r="AB204" i="53"/>
  <c r="AA204" i="53"/>
  <c r="Z204" i="53"/>
  <c r="Y204" i="53"/>
  <c r="X204" i="53"/>
  <c r="R204" i="53"/>
  <c r="E204" i="53"/>
  <c r="AB203" i="53"/>
  <c r="AA203" i="53"/>
  <c r="Z203" i="53"/>
  <c r="Y203" i="53"/>
  <c r="X203" i="53"/>
  <c r="R203" i="53"/>
  <c r="E203" i="53"/>
  <c r="AB202" i="53"/>
  <c r="AA202" i="53"/>
  <c r="Z202" i="53"/>
  <c r="Y202" i="53"/>
  <c r="X202" i="53"/>
  <c r="R202" i="53"/>
  <c r="E202" i="53"/>
  <c r="AB201" i="53"/>
  <c r="AA201" i="53"/>
  <c r="Z201" i="53"/>
  <c r="Y201" i="53"/>
  <c r="X201" i="53"/>
  <c r="R201" i="53"/>
  <c r="E201" i="53"/>
  <c r="AB200" i="53"/>
  <c r="AA200" i="53"/>
  <c r="Z200" i="53"/>
  <c r="Y200" i="53"/>
  <c r="X200" i="53"/>
  <c r="R200" i="53"/>
  <c r="E200" i="53"/>
  <c r="AB199" i="53"/>
  <c r="AA199" i="53"/>
  <c r="Z199" i="53"/>
  <c r="Y199" i="53"/>
  <c r="X199" i="53"/>
  <c r="R199" i="53"/>
  <c r="E199" i="53"/>
  <c r="AB198" i="53"/>
  <c r="AA198" i="53"/>
  <c r="Z198" i="53"/>
  <c r="Y198" i="53"/>
  <c r="X198" i="53"/>
  <c r="R198" i="53"/>
  <c r="E198" i="53"/>
  <c r="AB197" i="53"/>
  <c r="AA197" i="53"/>
  <c r="Z197" i="53"/>
  <c r="Y197" i="53"/>
  <c r="X197" i="53"/>
  <c r="R197" i="53"/>
  <c r="E197" i="53"/>
  <c r="AB196" i="53"/>
  <c r="AA196" i="53"/>
  <c r="Z196" i="53"/>
  <c r="Y196" i="53"/>
  <c r="X196" i="53"/>
  <c r="R196" i="53"/>
  <c r="E196" i="53"/>
  <c r="AB195" i="53"/>
  <c r="AA195" i="53"/>
  <c r="Z195" i="53"/>
  <c r="Y195" i="53"/>
  <c r="X195" i="53"/>
  <c r="R195" i="53"/>
  <c r="E195" i="53"/>
  <c r="AB194" i="53"/>
  <c r="AA194" i="53"/>
  <c r="Z194" i="53"/>
  <c r="Y194" i="53"/>
  <c r="X194" i="53"/>
  <c r="R194" i="53"/>
  <c r="E194" i="53"/>
  <c r="AB193" i="53"/>
  <c r="AA193" i="53"/>
  <c r="Z193" i="53"/>
  <c r="Y193" i="53"/>
  <c r="X193" i="53"/>
  <c r="R193" i="53"/>
  <c r="E193" i="53"/>
  <c r="AB192" i="53"/>
  <c r="AA192" i="53"/>
  <c r="Z192" i="53"/>
  <c r="Y192" i="53"/>
  <c r="X192" i="53"/>
  <c r="R192" i="53"/>
  <c r="E192" i="53"/>
  <c r="AB191" i="53"/>
  <c r="AA191" i="53"/>
  <c r="Z191" i="53"/>
  <c r="Y191" i="53"/>
  <c r="X191" i="53"/>
  <c r="R191" i="53"/>
  <c r="E191" i="53"/>
  <c r="AB190" i="53"/>
  <c r="AA190" i="53"/>
  <c r="Z190" i="53"/>
  <c r="Y190" i="53"/>
  <c r="X190" i="53"/>
  <c r="R190" i="53"/>
  <c r="E190" i="53"/>
  <c r="AB189" i="53"/>
  <c r="AA189" i="53"/>
  <c r="Z189" i="53"/>
  <c r="Y189" i="53"/>
  <c r="X189" i="53"/>
  <c r="R189" i="53"/>
  <c r="E189" i="53"/>
  <c r="AB188" i="53"/>
  <c r="AA188" i="53"/>
  <c r="Z188" i="53"/>
  <c r="Y188" i="53"/>
  <c r="X188" i="53"/>
  <c r="R188" i="53"/>
  <c r="E188" i="53"/>
  <c r="AB187" i="53"/>
  <c r="AA187" i="53"/>
  <c r="Z187" i="53"/>
  <c r="Y187" i="53"/>
  <c r="X187" i="53"/>
  <c r="R187" i="53"/>
  <c r="E187" i="53"/>
  <c r="AB186" i="53"/>
  <c r="AA186" i="53"/>
  <c r="Z186" i="53"/>
  <c r="Y186" i="53"/>
  <c r="X186" i="53"/>
  <c r="R186" i="53"/>
  <c r="E186" i="53"/>
  <c r="AB185" i="53"/>
  <c r="AA185" i="53"/>
  <c r="Z185" i="53"/>
  <c r="Y185" i="53"/>
  <c r="X185" i="53"/>
  <c r="R185" i="53"/>
  <c r="E185" i="53"/>
  <c r="AB184" i="53"/>
  <c r="AA184" i="53"/>
  <c r="Z184" i="53"/>
  <c r="Y184" i="53"/>
  <c r="X184" i="53"/>
  <c r="R184" i="53"/>
  <c r="E184" i="53"/>
  <c r="AB183" i="53"/>
  <c r="AA183" i="53"/>
  <c r="Z183" i="53"/>
  <c r="Y183" i="53"/>
  <c r="X183" i="53"/>
  <c r="R183" i="53"/>
  <c r="E183" i="53"/>
  <c r="AB182" i="53"/>
  <c r="AA182" i="53"/>
  <c r="Z182" i="53"/>
  <c r="Y182" i="53"/>
  <c r="X182" i="53"/>
  <c r="R182" i="53"/>
  <c r="E182" i="53"/>
  <c r="AB181" i="53"/>
  <c r="AA181" i="53"/>
  <c r="Z181" i="53"/>
  <c r="Y181" i="53"/>
  <c r="X181" i="53"/>
  <c r="R181" i="53"/>
  <c r="E181" i="53"/>
  <c r="AB180" i="53"/>
  <c r="AA180" i="53"/>
  <c r="Z180" i="53"/>
  <c r="Y180" i="53"/>
  <c r="X180" i="53"/>
  <c r="R180" i="53"/>
  <c r="E180" i="53"/>
  <c r="AB179" i="53"/>
  <c r="AA179" i="53"/>
  <c r="Z179" i="53"/>
  <c r="Y179" i="53"/>
  <c r="X179" i="53"/>
  <c r="R179" i="53"/>
  <c r="E179" i="53"/>
  <c r="AB178" i="53"/>
  <c r="AA178" i="53"/>
  <c r="Z178" i="53"/>
  <c r="Y178" i="53"/>
  <c r="X178" i="53"/>
  <c r="R178" i="53"/>
  <c r="E178" i="53"/>
  <c r="AB177" i="53"/>
  <c r="AA177" i="53"/>
  <c r="Z177" i="53"/>
  <c r="Y177" i="53"/>
  <c r="X177" i="53"/>
  <c r="R177" i="53"/>
  <c r="E177" i="53"/>
  <c r="AB176" i="53"/>
  <c r="AA176" i="53"/>
  <c r="Z176" i="53"/>
  <c r="Y176" i="53"/>
  <c r="X176" i="53"/>
  <c r="R176" i="53"/>
  <c r="E176" i="53"/>
  <c r="AB175" i="53"/>
  <c r="AA175" i="53"/>
  <c r="Z175" i="53"/>
  <c r="Y175" i="53"/>
  <c r="X175" i="53"/>
  <c r="R175" i="53"/>
  <c r="E175" i="53"/>
  <c r="AB174" i="53"/>
  <c r="AA174" i="53"/>
  <c r="Z174" i="53"/>
  <c r="Y174" i="53"/>
  <c r="X174" i="53"/>
  <c r="R174" i="53"/>
  <c r="E174" i="53"/>
  <c r="AB173" i="53"/>
  <c r="AA173" i="53"/>
  <c r="Z173" i="53"/>
  <c r="Y173" i="53"/>
  <c r="X173" i="53"/>
  <c r="R173" i="53"/>
  <c r="E173" i="53"/>
  <c r="AB172" i="53"/>
  <c r="AA172" i="53"/>
  <c r="Z172" i="53"/>
  <c r="Y172" i="53"/>
  <c r="X172" i="53"/>
  <c r="R172" i="53"/>
  <c r="E172" i="53"/>
  <c r="AB171" i="53"/>
  <c r="AA171" i="53"/>
  <c r="Z171" i="53"/>
  <c r="Y171" i="53"/>
  <c r="X171" i="53"/>
  <c r="R171" i="53"/>
  <c r="E171" i="53"/>
  <c r="AB170" i="53"/>
  <c r="AA170" i="53"/>
  <c r="Z170" i="53"/>
  <c r="Y170" i="53"/>
  <c r="X170" i="53"/>
  <c r="R170" i="53"/>
  <c r="E170" i="53"/>
  <c r="AB169" i="53"/>
  <c r="AA169" i="53"/>
  <c r="Z169" i="53"/>
  <c r="Y169" i="53"/>
  <c r="X169" i="53"/>
  <c r="R169" i="53"/>
  <c r="E169" i="53"/>
  <c r="AB168" i="53"/>
  <c r="AA168" i="53"/>
  <c r="Z168" i="53"/>
  <c r="Y168" i="53"/>
  <c r="X168" i="53"/>
  <c r="R168" i="53"/>
  <c r="E168" i="53"/>
  <c r="AB167" i="53"/>
  <c r="AA167" i="53"/>
  <c r="Z167" i="53"/>
  <c r="Y167" i="53"/>
  <c r="X167" i="53"/>
  <c r="R167" i="53"/>
  <c r="E167" i="53"/>
  <c r="AB166" i="53"/>
  <c r="AA166" i="53"/>
  <c r="Z166" i="53"/>
  <c r="Y166" i="53"/>
  <c r="X166" i="53"/>
  <c r="R166" i="53"/>
  <c r="E166" i="53"/>
  <c r="AB165" i="53"/>
  <c r="AA165" i="53"/>
  <c r="Z165" i="53"/>
  <c r="Y165" i="53"/>
  <c r="X165" i="53"/>
  <c r="R165" i="53"/>
  <c r="E165" i="53"/>
  <c r="AB164" i="53"/>
  <c r="AA164" i="53"/>
  <c r="Z164" i="53"/>
  <c r="Y164" i="53"/>
  <c r="X164" i="53"/>
  <c r="R164" i="53"/>
  <c r="E164" i="53"/>
  <c r="AB163" i="53"/>
  <c r="AA163" i="53"/>
  <c r="Z163" i="53"/>
  <c r="Y163" i="53"/>
  <c r="X163" i="53"/>
  <c r="R163" i="53"/>
  <c r="E163" i="53"/>
  <c r="AB162" i="53"/>
  <c r="AA162" i="53"/>
  <c r="Z162" i="53"/>
  <c r="Y162" i="53"/>
  <c r="X162" i="53"/>
  <c r="R162" i="53"/>
  <c r="E162" i="53"/>
  <c r="AB161" i="53"/>
  <c r="AA161" i="53"/>
  <c r="Z161" i="53"/>
  <c r="Y161" i="53"/>
  <c r="X161" i="53"/>
  <c r="R161" i="53"/>
  <c r="E161" i="53"/>
  <c r="AB160" i="53"/>
  <c r="AA160" i="53"/>
  <c r="Z160" i="53"/>
  <c r="Y160" i="53"/>
  <c r="X160" i="53"/>
  <c r="R160" i="53"/>
  <c r="E160" i="53"/>
  <c r="AB159" i="53"/>
  <c r="AA159" i="53"/>
  <c r="Z159" i="53"/>
  <c r="Y159" i="53"/>
  <c r="X159" i="53"/>
  <c r="R159" i="53"/>
  <c r="E159" i="53"/>
  <c r="AB158" i="53"/>
  <c r="AA158" i="53"/>
  <c r="Z158" i="53"/>
  <c r="Y158" i="53"/>
  <c r="X158" i="53"/>
  <c r="R158" i="53"/>
  <c r="E158" i="53"/>
  <c r="AB157" i="53"/>
  <c r="AA157" i="53"/>
  <c r="Z157" i="53"/>
  <c r="Y157" i="53"/>
  <c r="X157" i="53"/>
  <c r="R157" i="53"/>
  <c r="E157" i="53"/>
  <c r="AB156" i="53"/>
  <c r="AA156" i="53"/>
  <c r="Z156" i="53"/>
  <c r="Y156" i="53"/>
  <c r="X156" i="53"/>
  <c r="R156" i="53"/>
  <c r="E156" i="53"/>
  <c r="AB155" i="53"/>
  <c r="AA155" i="53"/>
  <c r="Z155" i="53"/>
  <c r="Y155" i="53"/>
  <c r="X155" i="53"/>
  <c r="R155" i="53"/>
  <c r="E155" i="53"/>
  <c r="AB154" i="53"/>
  <c r="AA154" i="53"/>
  <c r="Z154" i="53"/>
  <c r="Y154" i="53"/>
  <c r="X154" i="53"/>
  <c r="R154" i="53"/>
  <c r="E154" i="53"/>
  <c r="AB153" i="53"/>
  <c r="AA153" i="53"/>
  <c r="Z153" i="53"/>
  <c r="Y153" i="53"/>
  <c r="X153" i="53"/>
  <c r="R153" i="53"/>
  <c r="E153" i="53"/>
  <c r="AB152" i="53"/>
  <c r="AA152" i="53"/>
  <c r="Z152" i="53"/>
  <c r="Y152" i="53"/>
  <c r="X152" i="53"/>
  <c r="R152" i="53"/>
  <c r="E152" i="53"/>
  <c r="AB151" i="53"/>
  <c r="AA151" i="53"/>
  <c r="Z151" i="53"/>
  <c r="Y151" i="53"/>
  <c r="X151" i="53"/>
  <c r="R151" i="53"/>
  <c r="E151" i="53"/>
  <c r="AB150" i="53"/>
  <c r="AA150" i="53"/>
  <c r="Z150" i="53"/>
  <c r="Y150" i="53"/>
  <c r="X150" i="53"/>
  <c r="R150" i="53"/>
  <c r="E150" i="53"/>
  <c r="AB149" i="53"/>
  <c r="AA149" i="53"/>
  <c r="Z149" i="53"/>
  <c r="Y149" i="53"/>
  <c r="X149" i="53"/>
  <c r="R149" i="53"/>
  <c r="E149" i="53"/>
  <c r="AB148" i="53"/>
  <c r="AA148" i="53"/>
  <c r="Z148" i="53"/>
  <c r="Y148" i="53"/>
  <c r="X148" i="53"/>
  <c r="R148" i="53"/>
  <c r="E148" i="53"/>
  <c r="AB147" i="53"/>
  <c r="AA147" i="53"/>
  <c r="Z147" i="53"/>
  <c r="Y147" i="53"/>
  <c r="X147" i="53"/>
  <c r="R147" i="53"/>
  <c r="E147" i="53"/>
  <c r="AB146" i="53"/>
  <c r="AA146" i="53"/>
  <c r="Z146" i="53"/>
  <c r="Y146" i="53"/>
  <c r="X146" i="53"/>
  <c r="R146" i="53"/>
  <c r="E146" i="53"/>
  <c r="AB145" i="53"/>
  <c r="AA145" i="53"/>
  <c r="Z145" i="53"/>
  <c r="Y145" i="53"/>
  <c r="X145" i="53"/>
  <c r="R145" i="53"/>
  <c r="E145" i="53"/>
  <c r="AB144" i="53"/>
  <c r="AA144" i="53"/>
  <c r="Z144" i="53"/>
  <c r="Y144" i="53"/>
  <c r="X144" i="53"/>
  <c r="R144" i="53"/>
  <c r="E144" i="53"/>
  <c r="AB143" i="53"/>
  <c r="AA143" i="53"/>
  <c r="Z143" i="53"/>
  <c r="Y143" i="53"/>
  <c r="X143" i="53"/>
  <c r="R143" i="53"/>
  <c r="E143" i="53"/>
  <c r="AB142" i="53"/>
  <c r="AA142" i="53"/>
  <c r="Z142" i="53"/>
  <c r="Y142" i="53"/>
  <c r="X142" i="53"/>
  <c r="R142" i="53"/>
  <c r="E142" i="53"/>
  <c r="AB141" i="53"/>
  <c r="AA141" i="53"/>
  <c r="Z141" i="53"/>
  <c r="Y141" i="53"/>
  <c r="X141" i="53"/>
  <c r="R141" i="53"/>
  <c r="E141" i="53"/>
  <c r="AB140" i="53"/>
  <c r="AA140" i="53"/>
  <c r="Z140" i="53"/>
  <c r="Y140" i="53"/>
  <c r="X140" i="53"/>
  <c r="R140" i="53"/>
  <c r="E140" i="53"/>
  <c r="AB139" i="53"/>
  <c r="AA139" i="53"/>
  <c r="Z139" i="53"/>
  <c r="Y139" i="53"/>
  <c r="X139" i="53"/>
  <c r="R139" i="53"/>
  <c r="E139" i="53"/>
  <c r="AB138" i="53"/>
  <c r="AA138" i="53"/>
  <c r="Z138" i="53"/>
  <c r="Y138" i="53"/>
  <c r="X138" i="53"/>
  <c r="R138" i="53"/>
  <c r="E138" i="53"/>
  <c r="AB137" i="53"/>
  <c r="AA137" i="53"/>
  <c r="Z137" i="53"/>
  <c r="Y137" i="53"/>
  <c r="X137" i="53"/>
  <c r="R137" i="53"/>
  <c r="E137" i="53"/>
  <c r="AB136" i="53"/>
  <c r="AA136" i="53"/>
  <c r="Z136" i="53"/>
  <c r="Y136" i="53"/>
  <c r="X136" i="53"/>
  <c r="R136" i="53"/>
  <c r="E136" i="53"/>
  <c r="AB135" i="53"/>
  <c r="AA135" i="53"/>
  <c r="Z135" i="53"/>
  <c r="Y135" i="53"/>
  <c r="X135" i="53"/>
  <c r="R135" i="53"/>
  <c r="E135" i="53"/>
  <c r="AB134" i="53"/>
  <c r="AA134" i="53"/>
  <c r="Z134" i="53"/>
  <c r="Y134" i="53"/>
  <c r="X134" i="53"/>
  <c r="R134" i="53"/>
  <c r="E134" i="53"/>
  <c r="AB133" i="53"/>
  <c r="AA133" i="53"/>
  <c r="Z133" i="53"/>
  <c r="Y133" i="53"/>
  <c r="X133" i="53"/>
  <c r="R133" i="53"/>
  <c r="E133" i="53"/>
  <c r="AB132" i="53"/>
  <c r="AA132" i="53"/>
  <c r="Z132" i="53"/>
  <c r="Y132" i="53"/>
  <c r="X132" i="53"/>
  <c r="R132" i="53"/>
  <c r="E132" i="53"/>
  <c r="AB131" i="53"/>
  <c r="AA131" i="53"/>
  <c r="Z131" i="53"/>
  <c r="Y131" i="53"/>
  <c r="X131" i="53"/>
  <c r="R131" i="53"/>
  <c r="E131" i="53"/>
  <c r="AB130" i="53"/>
  <c r="AA130" i="53"/>
  <c r="Z130" i="53"/>
  <c r="Y130" i="53"/>
  <c r="X130" i="53"/>
  <c r="R130" i="53"/>
  <c r="E130" i="53"/>
  <c r="AB129" i="53"/>
  <c r="AA129" i="53"/>
  <c r="Z129" i="53"/>
  <c r="Y129" i="53"/>
  <c r="X129" i="53"/>
  <c r="R129" i="53"/>
  <c r="E129" i="53"/>
  <c r="AB128" i="53"/>
  <c r="AA128" i="53"/>
  <c r="Z128" i="53"/>
  <c r="Y128" i="53"/>
  <c r="X128" i="53"/>
  <c r="R128" i="53"/>
  <c r="E128" i="53"/>
  <c r="AB127" i="53"/>
  <c r="AA127" i="53"/>
  <c r="Z127" i="53"/>
  <c r="Y127" i="53"/>
  <c r="X127" i="53"/>
  <c r="R127" i="53"/>
  <c r="E127" i="53"/>
  <c r="AB126" i="53"/>
  <c r="AA126" i="53"/>
  <c r="Z126" i="53"/>
  <c r="Y126" i="53"/>
  <c r="X126" i="53"/>
  <c r="R126" i="53"/>
  <c r="E126" i="53"/>
  <c r="AB125" i="53"/>
  <c r="AA125" i="53"/>
  <c r="Z125" i="53"/>
  <c r="Y125" i="53"/>
  <c r="X125" i="53"/>
  <c r="R125" i="53"/>
  <c r="E125" i="53"/>
  <c r="AB124" i="53"/>
  <c r="AA124" i="53"/>
  <c r="Z124" i="53"/>
  <c r="Y124" i="53"/>
  <c r="X124" i="53"/>
  <c r="R124" i="53"/>
  <c r="E124" i="53"/>
  <c r="AB123" i="53"/>
  <c r="AA123" i="53"/>
  <c r="Z123" i="53"/>
  <c r="Y123" i="53"/>
  <c r="X123" i="53"/>
  <c r="R123" i="53"/>
  <c r="E123" i="53"/>
  <c r="AB122" i="53"/>
  <c r="AA122" i="53"/>
  <c r="Z122" i="53"/>
  <c r="Y122" i="53"/>
  <c r="X122" i="53"/>
  <c r="R122" i="53"/>
  <c r="E122" i="53"/>
  <c r="AB121" i="53"/>
  <c r="AA121" i="53"/>
  <c r="Z121" i="53"/>
  <c r="Y121" i="53"/>
  <c r="X121" i="53"/>
  <c r="R121" i="53"/>
  <c r="E121" i="53"/>
  <c r="AB120" i="53"/>
  <c r="AA120" i="53"/>
  <c r="Z120" i="53"/>
  <c r="Y120" i="53"/>
  <c r="X120" i="53"/>
  <c r="R120" i="53"/>
  <c r="E120" i="53"/>
  <c r="AB119" i="53"/>
  <c r="AA119" i="53"/>
  <c r="Z119" i="53"/>
  <c r="Y119" i="53"/>
  <c r="X119" i="53"/>
  <c r="R119" i="53"/>
  <c r="E119" i="53"/>
  <c r="AB118" i="53"/>
  <c r="AA118" i="53"/>
  <c r="Z118" i="53"/>
  <c r="Y118" i="53"/>
  <c r="X118" i="53"/>
  <c r="R118" i="53"/>
  <c r="E118" i="53"/>
  <c r="AB117" i="53"/>
  <c r="AA117" i="53"/>
  <c r="Z117" i="53"/>
  <c r="Y117" i="53"/>
  <c r="X117" i="53"/>
  <c r="R117" i="53"/>
  <c r="E117" i="53"/>
  <c r="AB116" i="53"/>
  <c r="AA116" i="53"/>
  <c r="Z116" i="53"/>
  <c r="Y116" i="53"/>
  <c r="X116" i="53"/>
  <c r="R116" i="53"/>
  <c r="E116" i="53"/>
  <c r="AB115" i="53"/>
  <c r="AA115" i="53"/>
  <c r="Z115" i="53"/>
  <c r="Y115" i="53"/>
  <c r="X115" i="53"/>
  <c r="R115" i="53"/>
  <c r="E115" i="53"/>
  <c r="AB114" i="53"/>
  <c r="AA114" i="53"/>
  <c r="Z114" i="53"/>
  <c r="Y114" i="53"/>
  <c r="X114" i="53"/>
  <c r="R114" i="53"/>
  <c r="E114" i="53"/>
  <c r="AB113" i="53"/>
  <c r="AA113" i="53"/>
  <c r="Z113" i="53"/>
  <c r="Y113" i="53"/>
  <c r="X113" i="53"/>
  <c r="R113" i="53"/>
  <c r="E113" i="53"/>
  <c r="AB112" i="53"/>
  <c r="AA112" i="53"/>
  <c r="Z112" i="53"/>
  <c r="Y112" i="53"/>
  <c r="X112" i="53"/>
  <c r="R112" i="53"/>
  <c r="E112" i="53"/>
  <c r="AB111" i="53"/>
  <c r="AA111" i="53"/>
  <c r="Z111" i="53"/>
  <c r="Y111" i="53"/>
  <c r="X111" i="53"/>
  <c r="R111" i="53"/>
  <c r="E111" i="53"/>
  <c r="AB110" i="53"/>
  <c r="AA110" i="53"/>
  <c r="Z110" i="53"/>
  <c r="Y110" i="53"/>
  <c r="X110" i="53"/>
  <c r="R110" i="53"/>
  <c r="E110" i="53"/>
  <c r="AB109" i="53"/>
  <c r="AA109" i="53"/>
  <c r="Z109" i="53"/>
  <c r="Y109" i="53"/>
  <c r="X109" i="53"/>
  <c r="R109" i="53"/>
  <c r="E109" i="53"/>
  <c r="AB108" i="53"/>
  <c r="AA108" i="53"/>
  <c r="Z108" i="53"/>
  <c r="Y108" i="53"/>
  <c r="X108" i="53"/>
  <c r="R108" i="53"/>
  <c r="E108" i="53"/>
  <c r="AB107" i="53"/>
  <c r="AA107" i="53"/>
  <c r="Z107" i="53"/>
  <c r="Y107" i="53"/>
  <c r="X107" i="53"/>
  <c r="R107" i="53"/>
  <c r="E107" i="53"/>
  <c r="AB106" i="53"/>
  <c r="AA106" i="53"/>
  <c r="Z106" i="53"/>
  <c r="Y106" i="53"/>
  <c r="X106" i="53"/>
  <c r="R106" i="53"/>
  <c r="E106" i="53"/>
  <c r="AB105" i="53"/>
  <c r="AA105" i="53"/>
  <c r="Z105" i="53"/>
  <c r="Y105" i="53"/>
  <c r="X105" i="53"/>
  <c r="R105" i="53"/>
  <c r="E105" i="53"/>
  <c r="AB104" i="53"/>
  <c r="AA104" i="53"/>
  <c r="Z104" i="53"/>
  <c r="Y104" i="53"/>
  <c r="X104" i="53"/>
  <c r="R104" i="53"/>
  <c r="E104" i="53"/>
  <c r="AB103" i="53"/>
  <c r="AA103" i="53"/>
  <c r="Z103" i="53"/>
  <c r="Y103" i="53"/>
  <c r="X103" i="53"/>
  <c r="R103" i="53"/>
  <c r="E103" i="53"/>
  <c r="AB102" i="53"/>
  <c r="AA102" i="53"/>
  <c r="Z102" i="53"/>
  <c r="Y102" i="53"/>
  <c r="X102" i="53"/>
  <c r="R102" i="53"/>
  <c r="E102" i="53"/>
  <c r="AB101" i="53"/>
  <c r="AA101" i="53"/>
  <c r="Z101" i="53"/>
  <c r="Y101" i="53"/>
  <c r="X101" i="53"/>
  <c r="R101" i="53"/>
  <c r="E101" i="53"/>
  <c r="AB100" i="53"/>
  <c r="AA100" i="53"/>
  <c r="Z100" i="53"/>
  <c r="Y100" i="53"/>
  <c r="X100" i="53"/>
  <c r="R100" i="53"/>
  <c r="E100" i="53"/>
  <c r="AB99" i="53"/>
  <c r="AA99" i="53"/>
  <c r="Z99" i="53"/>
  <c r="Y99" i="53"/>
  <c r="X99" i="53"/>
  <c r="R99" i="53"/>
  <c r="E99" i="53"/>
  <c r="AB98" i="53"/>
  <c r="AA98" i="53"/>
  <c r="Z98" i="53"/>
  <c r="Y98" i="53"/>
  <c r="X98" i="53"/>
  <c r="R98" i="53"/>
  <c r="E98" i="53"/>
  <c r="AB97" i="53"/>
  <c r="AA97" i="53"/>
  <c r="Z97" i="53"/>
  <c r="Y97" i="53"/>
  <c r="X97" i="53"/>
  <c r="R97" i="53"/>
  <c r="E97" i="53"/>
  <c r="AB96" i="53"/>
  <c r="AA96" i="53"/>
  <c r="Z96" i="53"/>
  <c r="Y96" i="53"/>
  <c r="X96" i="53"/>
  <c r="R96" i="53"/>
  <c r="E96" i="53"/>
  <c r="AB95" i="53"/>
  <c r="AA95" i="53"/>
  <c r="Z95" i="53"/>
  <c r="Y95" i="53"/>
  <c r="X95" i="53"/>
  <c r="R95" i="53"/>
  <c r="E95" i="53"/>
  <c r="AB94" i="53"/>
  <c r="AA94" i="53"/>
  <c r="Z94" i="53"/>
  <c r="Y94" i="53"/>
  <c r="X94" i="53"/>
  <c r="R94" i="53"/>
  <c r="E94" i="53"/>
  <c r="AB93" i="53"/>
  <c r="AA93" i="53"/>
  <c r="Z93" i="53"/>
  <c r="Y93" i="53"/>
  <c r="X93" i="53"/>
  <c r="R93" i="53"/>
  <c r="E93" i="53"/>
  <c r="AB92" i="53"/>
  <c r="AA92" i="53"/>
  <c r="Z92" i="53"/>
  <c r="Y92" i="53"/>
  <c r="X92" i="53"/>
  <c r="R92" i="53"/>
  <c r="E92" i="53"/>
  <c r="AB91" i="53"/>
  <c r="AA91" i="53"/>
  <c r="Z91" i="53"/>
  <c r="Y91" i="53"/>
  <c r="X91" i="53"/>
  <c r="R91" i="53"/>
  <c r="E91" i="53"/>
  <c r="AB90" i="53"/>
  <c r="AA90" i="53"/>
  <c r="Z90" i="53"/>
  <c r="Y90" i="53"/>
  <c r="X90" i="53"/>
  <c r="R90" i="53"/>
  <c r="E90" i="53"/>
  <c r="AB89" i="53"/>
  <c r="AA89" i="53"/>
  <c r="Z89" i="53"/>
  <c r="Y89" i="53"/>
  <c r="X89" i="53"/>
  <c r="R89" i="53"/>
  <c r="E89" i="53"/>
  <c r="AB88" i="53"/>
  <c r="AA88" i="53"/>
  <c r="Z88" i="53"/>
  <c r="Y88" i="53"/>
  <c r="X88" i="53"/>
  <c r="R88" i="53"/>
  <c r="E88" i="53"/>
  <c r="AB87" i="53"/>
  <c r="AA87" i="53"/>
  <c r="Z87" i="53"/>
  <c r="Y87" i="53"/>
  <c r="X87" i="53"/>
  <c r="R87" i="53"/>
  <c r="E87" i="53"/>
  <c r="AB86" i="53"/>
  <c r="AA86" i="53"/>
  <c r="Z86" i="53"/>
  <c r="Y86" i="53"/>
  <c r="X86" i="53"/>
  <c r="R86" i="53"/>
  <c r="E86" i="53"/>
  <c r="AB85" i="53"/>
  <c r="AA85" i="53"/>
  <c r="Z85" i="53"/>
  <c r="Y85" i="53"/>
  <c r="X85" i="53"/>
  <c r="R85" i="53"/>
  <c r="E85" i="53"/>
  <c r="AB84" i="53"/>
  <c r="AA84" i="53"/>
  <c r="Z84" i="53"/>
  <c r="Y84" i="53"/>
  <c r="X84" i="53"/>
  <c r="R84" i="53"/>
  <c r="E84" i="53"/>
  <c r="AB83" i="53"/>
  <c r="AA83" i="53"/>
  <c r="Z83" i="53"/>
  <c r="Y83" i="53"/>
  <c r="X83" i="53"/>
  <c r="R83" i="53"/>
  <c r="E83" i="53"/>
  <c r="AB82" i="53"/>
  <c r="AA82" i="53"/>
  <c r="Z82" i="53"/>
  <c r="Y82" i="53"/>
  <c r="X82" i="53"/>
  <c r="R82" i="53"/>
  <c r="E82" i="53"/>
  <c r="AB81" i="53"/>
  <c r="AA81" i="53"/>
  <c r="Z81" i="53"/>
  <c r="Y81" i="53"/>
  <c r="X81" i="53"/>
  <c r="R81" i="53"/>
  <c r="E81" i="53"/>
  <c r="AB80" i="53"/>
  <c r="AA80" i="53"/>
  <c r="Z80" i="53"/>
  <c r="Y80" i="53"/>
  <c r="X80" i="53"/>
  <c r="R80" i="53"/>
  <c r="E80" i="53"/>
  <c r="AB79" i="53"/>
  <c r="AA79" i="53"/>
  <c r="Z79" i="53"/>
  <c r="Y79" i="53"/>
  <c r="X79" i="53"/>
  <c r="R79" i="53"/>
  <c r="E79" i="53"/>
  <c r="AB78" i="53"/>
  <c r="AA78" i="53"/>
  <c r="Z78" i="53"/>
  <c r="Y78" i="53"/>
  <c r="X78" i="53"/>
  <c r="R78" i="53"/>
  <c r="E78" i="53"/>
  <c r="AB77" i="53"/>
  <c r="AA77" i="53"/>
  <c r="Z77" i="53"/>
  <c r="Y77" i="53"/>
  <c r="X77" i="53"/>
  <c r="R77" i="53"/>
  <c r="E77" i="53"/>
  <c r="AB76" i="53"/>
  <c r="AA76" i="53"/>
  <c r="Z76" i="53"/>
  <c r="Y76" i="53"/>
  <c r="X76" i="53"/>
  <c r="R76" i="53"/>
  <c r="E76" i="53"/>
  <c r="AB75" i="53"/>
  <c r="AA75" i="53"/>
  <c r="Z75" i="53"/>
  <c r="Y75" i="53"/>
  <c r="X75" i="53"/>
  <c r="R75" i="53"/>
  <c r="E75" i="53"/>
  <c r="AB74" i="53"/>
  <c r="AA74" i="53"/>
  <c r="Z74" i="53"/>
  <c r="Y74" i="53"/>
  <c r="X74" i="53"/>
  <c r="R74" i="53"/>
  <c r="E74" i="53"/>
  <c r="AB73" i="53"/>
  <c r="AA73" i="53"/>
  <c r="Z73" i="53"/>
  <c r="Y73" i="53"/>
  <c r="X73" i="53"/>
  <c r="R73" i="53"/>
  <c r="E73" i="53"/>
  <c r="AB72" i="53"/>
  <c r="AA72" i="53"/>
  <c r="Z72" i="53"/>
  <c r="Y72" i="53"/>
  <c r="X72" i="53"/>
  <c r="R72" i="53"/>
  <c r="E72" i="53"/>
  <c r="AB71" i="53"/>
  <c r="AA71" i="53"/>
  <c r="Z71" i="53"/>
  <c r="Y71" i="53"/>
  <c r="X71" i="53"/>
  <c r="R71" i="53"/>
  <c r="E71" i="53"/>
  <c r="AB70" i="53"/>
  <c r="AA70" i="53"/>
  <c r="Z70" i="53"/>
  <c r="Y70" i="53"/>
  <c r="X70" i="53"/>
  <c r="R70" i="53"/>
  <c r="E70" i="53"/>
  <c r="AB69" i="53"/>
  <c r="AA69" i="53"/>
  <c r="Z69" i="53"/>
  <c r="Y69" i="53"/>
  <c r="X69" i="53"/>
  <c r="R69" i="53"/>
  <c r="E69" i="53"/>
  <c r="AB68" i="53"/>
  <c r="AA68" i="53"/>
  <c r="Z68" i="53"/>
  <c r="Y68" i="53"/>
  <c r="X68" i="53"/>
  <c r="R68" i="53"/>
  <c r="E68" i="53"/>
  <c r="AB67" i="53"/>
  <c r="AA67" i="53"/>
  <c r="Z67" i="53"/>
  <c r="Y67" i="53"/>
  <c r="X67" i="53"/>
  <c r="R67" i="53"/>
  <c r="E67" i="53"/>
  <c r="AB66" i="53"/>
  <c r="AA66" i="53"/>
  <c r="Z66" i="53"/>
  <c r="Y66" i="53"/>
  <c r="X66" i="53"/>
  <c r="R66" i="53"/>
  <c r="E66" i="53"/>
  <c r="AB65" i="53"/>
  <c r="AA65" i="53"/>
  <c r="Z65" i="53"/>
  <c r="Y65" i="53"/>
  <c r="X65" i="53"/>
  <c r="R65" i="53"/>
  <c r="E65" i="53"/>
  <c r="AB64" i="53"/>
  <c r="AA64" i="53"/>
  <c r="Z64" i="53"/>
  <c r="Y64" i="53"/>
  <c r="X64" i="53"/>
  <c r="R64" i="53"/>
  <c r="E64" i="53"/>
  <c r="AB63" i="53"/>
  <c r="AA63" i="53"/>
  <c r="Z63" i="53"/>
  <c r="Y63" i="53"/>
  <c r="X63" i="53"/>
  <c r="R63" i="53"/>
  <c r="E63" i="53"/>
  <c r="AB62" i="53"/>
  <c r="AA62" i="53"/>
  <c r="Z62" i="53"/>
  <c r="Y62" i="53"/>
  <c r="X62" i="53"/>
  <c r="R62" i="53"/>
  <c r="E62" i="53"/>
  <c r="AB61" i="53"/>
  <c r="AA61" i="53"/>
  <c r="Z61" i="53"/>
  <c r="Y61" i="53"/>
  <c r="X61" i="53"/>
  <c r="R61" i="53"/>
  <c r="E61" i="53"/>
  <c r="AB60" i="53"/>
  <c r="AA60" i="53"/>
  <c r="Z60" i="53"/>
  <c r="Y60" i="53"/>
  <c r="X60" i="53"/>
  <c r="R60" i="53"/>
  <c r="E60" i="53"/>
  <c r="AB59" i="53"/>
  <c r="AA59" i="53"/>
  <c r="Z59" i="53"/>
  <c r="Y59" i="53"/>
  <c r="X59" i="53"/>
  <c r="R59" i="53"/>
  <c r="E59" i="53"/>
  <c r="AB58" i="53"/>
  <c r="AA58" i="53"/>
  <c r="Z58" i="53"/>
  <c r="Y58" i="53"/>
  <c r="X58" i="53"/>
  <c r="R58" i="53"/>
  <c r="E58" i="53"/>
  <c r="AB57" i="53"/>
  <c r="AA57" i="53"/>
  <c r="Z57" i="53"/>
  <c r="Y57" i="53"/>
  <c r="X57" i="53"/>
  <c r="R57" i="53"/>
  <c r="E57" i="53"/>
  <c r="AB56" i="53"/>
  <c r="AA56" i="53"/>
  <c r="Z56" i="53"/>
  <c r="Y56" i="53"/>
  <c r="X56" i="53"/>
  <c r="R56" i="53"/>
  <c r="E56" i="53"/>
  <c r="AB55" i="53"/>
  <c r="AA55" i="53"/>
  <c r="Z55" i="53"/>
  <c r="Y55" i="53"/>
  <c r="X55" i="53"/>
  <c r="R55" i="53"/>
  <c r="E55" i="53"/>
  <c r="AB54" i="53"/>
  <c r="AA54" i="53"/>
  <c r="Z54" i="53"/>
  <c r="Y54" i="53"/>
  <c r="X54" i="53"/>
  <c r="R54" i="53"/>
  <c r="E54" i="53"/>
  <c r="AB53" i="53"/>
  <c r="AA53" i="53"/>
  <c r="Z53" i="53"/>
  <c r="Y53" i="53"/>
  <c r="X53" i="53"/>
  <c r="R53" i="53"/>
  <c r="E53" i="53"/>
  <c r="AB52" i="53"/>
  <c r="AA52" i="53"/>
  <c r="Z52" i="53"/>
  <c r="Y52" i="53"/>
  <c r="X52" i="53"/>
  <c r="R52" i="53"/>
  <c r="E52" i="53"/>
  <c r="AB51" i="53"/>
  <c r="AA51" i="53"/>
  <c r="Z51" i="53"/>
  <c r="Y51" i="53"/>
  <c r="X51" i="53"/>
  <c r="R51" i="53"/>
  <c r="E51" i="53"/>
  <c r="AB50" i="53"/>
  <c r="AA50" i="53"/>
  <c r="Z50" i="53"/>
  <c r="Y50" i="53"/>
  <c r="X50" i="53"/>
  <c r="R50" i="53"/>
  <c r="E50" i="53"/>
  <c r="AB49" i="53"/>
  <c r="AA49" i="53"/>
  <c r="Z49" i="53"/>
  <c r="Y49" i="53"/>
  <c r="X49" i="53"/>
  <c r="R49" i="53"/>
  <c r="E49" i="53"/>
  <c r="AB48" i="53"/>
  <c r="AA48" i="53"/>
  <c r="Z48" i="53"/>
  <c r="Y48" i="53"/>
  <c r="X48" i="53"/>
  <c r="R48" i="53"/>
  <c r="E48" i="53"/>
  <c r="AB47" i="53"/>
  <c r="AA47" i="53"/>
  <c r="Z47" i="53"/>
  <c r="Y47" i="53"/>
  <c r="X47" i="53"/>
  <c r="R47" i="53"/>
  <c r="E47" i="53"/>
  <c r="AB46" i="53"/>
  <c r="AA46" i="53"/>
  <c r="Z46" i="53"/>
  <c r="Y46" i="53"/>
  <c r="X46" i="53"/>
  <c r="R46" i="53"/>
  <c r="E46" i="53"/>
  <c r="AB45" i="53"/>
  <c r="AA45" i="53"/>
  <c r="Z45" i="53"/>
  <c r="Y45" i="53"/>
  <c r="X45" i="53"/>
  <c r="R45" i="53"/>
  <c r="E45" i="53"/>
  <c r="AB44" i="53"/>
  <c r="AA44" i="53"/>
  <c r="Z44" i="53"/>
  <c r="Y44" i="53"/>
  <c r="X44" i="53"/>
  <c r="R44" i="53"/>
  <c r="E44" i="53"/>
  <c r="AB43" i="53"/>
  <c r="AA43" i="53"/>
  <c r="Z43" i="53"/>
  <c r="Y43" i="53"/>
  <c r="X43" i="53"/>
  <c r="R43" i="53"/>
  <c r="E43" i="53"/>
  <c r="AB42" i="53"/>
  <c r="AA42" i="53"/>
  <c r="Z42" i="53"/>
  <c r="Y42" i="53"/>
  <c r="X42" i="53"/>
  <c r="R42" i="53"/>
  <c r="E42" i="53"/>
  <c r="AB41" i="53"/>
  <c r="AA41" i="53"/>
  <c r="Z41" i="53"/>
  <c r="Y41" i="53"/>
  <c r="X41" i="53"/>
  <c r="R41" i="53"/>
  <c r="E41" i="53"/>
  <c r="AB40" i="53"/>
  <c r="AA40" i="53"/>
  <c r="Z40" i="53"/>
  <c r="Y40" i="53"/>
  <c r="X40" i="53"/>
  <c r="R40" i="53"/>
  <c r="E40" i="53"/>
  <c r="AB39" i="53"/>
  <c r="AA39" i="53"/>
  <c r="Z39" i="53"/>
  <c r="Y39" i="53"/>
  <c r="X39" i="53"/>
  <c r="R39" i="53"/>
  <c r="E39" i="53"/>
  <c r="AB38" i="53"/>
  <c r="AA38" i="53"/>
  <c r="Z38" i="53"/>
  <c r="Y38" i="53"/>
  <c r="X38" i="53"/>
  <c r="R38" i="53"/>
  <c r="E38" i="53"/>
  <c r="AB37" i="53"/>
  <c r="AA37" i="53"/>
  <c r="Z37" i="53"/>
  <c r="Y37" i="53"/>
  <c r="X37" i="53"/>
  <c r="R37" i="53"/>
  <c r="E37" i="53"/>
  <c r="AB36" i="53"/>
  <c r="AA36" i="53"/>
  <c r="Z36" i="53"/>
  <c r="Y36" i="53"/>
  <c r="X36" i="53"/>
  <c r="R36" i="53"/>
  <c r="E36" i="53"/>
  <c r="AB35" i="53"/>
  <c r="AA35" i="53"/>
  <c r="Z35" i="53"/>
  <c r="Y35" i="53"/>
  <c r="X35" i="53"/>
  <c r="R35" i="53"/>
  <c r="E35" i="53"/>
  <c r="AB34" i="53"/>
  <c r="AA34" i="53"/>
  <c r="Z34" i="53"/>
  <c r="Y34" i="53"/>
  <c r="X34" i="53"/>
  <c r="R34" i="53"/>
  <c r="E34" i="53"/>
  <c r="AB33" i="53"/>
  <c r="AA33" i="53"/>
  <c r="Z33" i="53"/>
  <c r="Y33" i="53"/>
  <c r="X33" i="53"/>
  <c r="R33" i="53"/>
  <c r="E33" i="53"/>
  <c r="AB32" i="53"/>
  <c r="AA32" i="53"/>
  <c r="Z32" i="53"/>
  <c r="Y32" i="53"/>
  <c r="X32" i="53"/>
  <c r="R32" i="53"/>
  <c r="E32" i="53"/>
  <c r="AB31" i="53"/>
  <c r="AA31" i="53"/>
  <c r="Z31" i="53"/>
  <c r="Y31" i="53"/>
  <c r="X31" i="53"/>
  <c r="R31" i="53"/>
  <c r="E31" i="53"/>
  <c r="AB30" i="53"/>
  <c r="AA30" i="53"/>
  <c r="Z30" i="53"/>
  <c r="Y30" i="53"/>
  <c r="X30" i="53"/>
  <c r="R30" i="53"/>
  <c r="E30" i="53"/>
  <c r="AB29" i="53"/>
  <c r="AA29" i="53"/>
  <c r="Z29" i="53"/>
  <c r="Y29" i="53"/>
  <c r="X29" i="53"/>
  <c r="R29" i="53"/>
  <c r="E29" i="53"/>
  <c r="AB28" i="53"/>
  <c r="AA28" i="53"/>
  <c r="Z28" i="53"/>
  <c r="Y28" i="53"/>
  <c r="X28" i="53"/>
  <c r="R28" i="53"/>
  <c r="E28" i="53"/>
  <c r="AB27" i="53"/>
  <c r="AA27" i="53"/>
  <c r="Z27" i="53"/>
  <c r="Y27" i="53"/>
  <c r="X27" i="53"/>
  <c r="R27" i="53"/>
  <c r="E27" i="53"/>
  <c r="AB26" i="53"/>
  <c r="AA26" i="53"/>
  <c r="Z26" i="53"/>
  <c r="Y26" i="53"/>
  <c r="X26" i="53"/>
  <c r="R26" i="53"/>
  <c r="E26" i="53"/>
  <c r="AB25" i="53"/>
  <c r="AA25" i="53"/>
  <c r="Z25" i="53"/>
  <c r="Y25" i="53"/>
  <c r="X25" i="53"/>
  <c r="R25" i="53"/>
  <c r="E25" i="53"/>
  <c r="AB24" i="53"/>
  <c r="AA24" i="53"/>
  <c r="Z24" i="53"/>
  <c r="Y24" i="53"/>
  <c r="X24" i="53"/>
  <c r="R24" i="53"/>
  <c r="E24" i="53"/>
  <c r="AB23" i="53"/>
  <c r="AA23" i="53"/>
  <c r="Z23" i="53"/>
  <c r="Y23" i="53"/>
  <c r="X23" i="53"/>
  <c r="R23" i="53"/>
  <c r="E23" i="53"/>
  <c r="AB22" i="53"/>
  <c r="AA22" i="53"/>
  <c r="Z22" i="53"/>
  <c r="Y22" i="53"/>
  <c r="X22" i="53"/>
  <c r="R22" i="53"/>
  <c r="E22" i="53"/>
  <c r="AB21" i="53"/>
  <c r="AA21" i="53"/>
  <c r="Z21" i="53"/>
  <c r="Y21" i="53"/>
  <c r="X21" i="53"/>
  <c r="R21" i="53"/>
  <c r="E21" i="53"/>
  <c r="AB20" i="53"/>
  <c r="AA20" i="53"/>
  <c r="Z20" i="53"/>
  <c r="Y20" i="53"/>
  <c r="X20" i="53"/>
  <c r="R20" i="53"/>
  <c r="E20" i="53"/>
  <c r="AB19" i="53"/>
  <c r="AA19" i="53"/>
  <c r="Z19" i="53"/>
  <c r="Y19" i="53"/>
  <c r="X19" i="53"/>
  <c r="R19" i="53"/>
  <c r="E19" i="53"/>
  <c r="AB18" i="53"/>
  <c r="AA18" i="53"/>
  <c r="Z18" i="53"/>
  <c r="Y18" i="53"/>
  <c r="X18" i="53"/>
  <c r="R18" i="53"/>
  <c r="E18" i="53"/>
  <c r="Z17" i="53"/>
  <c r="Y17" i="53"/>
  <c r="AA17" i="53" s="1"/>
  <c r="X17" i="53"/>
  <c r="R17" i="53"/>
  <c r="AB17" i="53" s="1"/>
  <c r="E17" i="53"/>
  <c r="AB16" i="53"/>
  <c r="AA16" i="53"/>
  <c r="Z16" i="53"/>
  <c r="Y16" i="53"/>
  <c r="X16" i="53"/>
  <c r="R16" i="53"/>
  <c r="E16" i="53"/>
  <c r="Z15" i="53"/>
  <c r="Y15" i="53"/>
  <c r="AA15" i="53" s="1"/>
  <c r="X15" i="53"/>
  <c r="R15" i="53"/>
  <c r="E15" i="53"/>
  <c r="C15" i="53"/>
  <c r="C16" i="53" s="1"/>
  <c r="C17" i="53" s="1"/>
  <c r="C18" i="53" s="1"/>
  <c r="C19" i="53" s="1"/>
  <c r="C20" i="53" s="1"/>
  <c r="C21" i="53" s="1"/>
  <c r="C22" i="53" s="1"/>
  <c r="C23" i="53" s="1"/>
  <c r="C24" i="53" s="1"/>
  <c r="C25" i="53" s="1"/>
  <c r="C26" i="53" s="1"/>
  <c r="C27" i="53" s="1"/>
  <c r="C28" i="53" s="1"/>
  <c r="C29" i="53" s="1"/>
  <c r="C30" i="53" s="1"/>
  <c r="C31" i="53" s="1"/>
  <c r="C32" i="53" s="1"/>
  <c r="C33" i="53" s="1"/>
  <c r="C34" i="53" s="1"/>
  <c r="C35" i="53" s="1"/>
  <c r="C36" i="53" s="1"/>
  <c r="C37" i="53" s="1"/>
  <c r="C38" i="53" s="1"/>
  <c r="C39" i="53" s="1"/>
  <c r="C40" i="53" s="1"/>
  <c r="C41" i="53" s="1"/>
  <c r="C42" i="53" s="1"/>
  <c r="C43" i="53" s="1"/>
  <c r="C44" i="53" s="1"/>
  <c r="C45" i="53" s="1"/>
  <c r="C46" i="53" s="1"/>
  <c r="C47" i="53" s="1"/>
  <c r="C48" i="53" s="1"/>
  <c r="C49" i="53" s="1"/>
  <c r="C50" i="53" s="1"/>
  <c r="C51" i="53" s="1"/>
  <c r="C52" i="53" s="1"/>
  <c r="C53" i="53" s="1"/>
  <c r="C54" i="53" s="1"/>
  <c r="C55" i="53" s="1"/>
  <c r="C56" i="53" s="1"/>
  <c r="C57" i="53" s="1"/>
  <c r="C58" i="53" s="1"/>
  <c r="C59" i="53" s="1"/>
  <c r="C60" i="53" s="1"/>
  <c r="C61" i="53" s="1"/>
  <c r="C62" i="53" s="1"/>
  <c r="C63" i="53" s="1"/>
  <c r="C64" i="53" s="1"/>
  <c r="C65" i="53" s="1"/>
  <c r="C66" i="53" s="1"/>
  <c r="C67" i="53" s="1"/>
  <c r="C68" i="53" s="1"/>
  <c r="C69" i="53" s="1"/>
  <c r="C70" i="53" s="1"/>
  <c r="C71" i="53" s="1"/>
  <c r="C72" i="53" s="1"/>
  <c r="C73" i="53" s="1"/>
  <c r="C74" i="53" s="1"/>
  <c r="C75" i="53" s="1"/>
  <c r="C76" i="53" s="1"/>
  <c r="C77" i="53" s="1"/>
  <c r="C78" i="53" s="1"/>
  <c r="C79" i="53" s="1"/>
  <c r="C80" i="53" s="1"/>
  <c r="C81" i="53" s="1"/>
  <c r="C82" i="53" s="1"/>
  <c r="C83" i="53" s="1"/>
  <c r="C84" i="53" s="1"/>
  <c r="C85" i="53" s="1"/>
  <c r="C86" i="53" s="1"/>
  <c r="C87" i="53" s="1"/>
  <c r="C88" i="53" s="1"/>
  <c r="C89" i="53" s="1"/>
  <c r="C90" i="53" s="1"/>
  <c r="C91" i="53" s="1"/>
  <c r="C92" i="53" s="1"/>
  <c r="C93" i="53" s="1"/>
  <c r="C94" i="53" s="1"/>
  <c r="C95" i="53" s="1"/>
  <c r="C96" i="53" s="1"/>
  <c r="C97" i="53" s="1"/>
  <c r="C98" i="53" s="1"/>
  <c r="C99" i="53" s="1"/>
  <c r="C100" i="53" s="1"/>
  <c r="C101" i="53" s="1"/>
  <c r="C102" i="53" s="1"/>
  <c r="C103" i="53" s="1"/>
  <c r="C104" i="53" s="1"/>
  <c r="C105" i="53" s="1"/>
  <c r="C106" i="53" s="1"/>
  <c r="C107" i="53" s="1"/>
  <c r="C108" i="53" s="1"/>
  <c r="C109" i="53" s="1"/>
  <c r="C110" i="53" s="1"/>
  <c r="C111" i="53" s="1"/>
  <c r="C112" i="53" s="1"/>
  <c r="C113" i="53" s="1"/>
  <c r="C114" i="53" s="1"/>
  <c r="C115" i="53" s="1"/>
  <c r="C116" i="53" s="1"/>
  <c r="C117" i="53" s="1"/>
  <c r="C118" i="53" s="1"/>
  <c r="C119" i="53" s="1"/>
  <c r="C120" i="53" s="1"/>
  <c r="C121" i="53" s="1"/>
  <c r="C122" i="53" s="1"/>
  <c r="C123" i="53" s="1"/>
  <c r="C124" i="53" s="1"/>
  <c r="C125" i="53" s="1"/>
  <c r="C126" i="53" s="1"/>
  <c r="C127" i="53" s="1"/>
  <c r="C128" i="53" s="1"/>
  <c r="C129" i="53" s="1"/>
  <c r="C130" i="53" s="1"/>
  <c r="C131" i="53" s="1"/>
  <c r="C132" i="53" s="1"/>
  <c r="C133" i="53" s="1"/>
  <c r="C134" i="53" s="1"/>
  <c r="C135" i="53" s="1"/>
  <c r="C136" i="53" s="1"/>
  <c r="C137" i="53" s="1"/>
  <c r="C138" i="53" s="1"/>
  <c r="C139" i="53" s="1"/>
  <c r="C140" i="53" s="1"/>
  <c r="C141" i="53" s="1"/>
  <c r="C142" i="53" s="1"/>
  <c r="C143" i="53" s="1"/>
  <c r="C144" i="53" s="1"/>
  <c r="C145" i="53" s="1"/>
  <c r="C146" i="53" s="1"/>
  <c r="C147" i="53" s="1"/>
  <c r="C148" i="53" s="1"/>
  <c r="C149" i="53" s="1"/>
  <c r="C150" i="53" s="1"/>
  <c r="C151" i="53" s="1"/>
  <c r="C152" i="53" s="1"/>
  <c r="C153" i="53" s="1"/>
  <c r="C154" i="53" s="1"/>
  <c r="C155" i="53" s="1"/>
  <c r="C156" i="53" s="1"/>
  <c r="C157" i="53" s="1"/>
  <c r="C158" i="53" s="1"/>
  <c r="C159" i="53" s="1"/>
  <c r="C160" i="53" s="1"/>
  <c r="C161" i="53" s="1"/>
  <c r="C162" i="53" s="1"/>
  <c r="C163" i="53" s="1"/>
  <c r="C164" i="53" s="1"/>
  <c r="C165" i="53" s="1"/>
  <c r="C166" i="53" s="1"/>
  <c r="C167" i="53" s="1"/>
  <c r="C168" i="53" s="1"/>
  <c r="C169" i="53" s="1"/>
  <c r="C170" i="53" s="1"/>
  <c r="C171" i="53" s="1"/>
  <c r="C172" i="53" s="1"/>
  <c r="C173" i="53" s="1"/>
  <c r="C174" i="53" s="1"/>
  <c r="C175" i="53" s="1"/>
  <c r="C176" i="53" s="1"/>
  <c r="C177" i="53" s="1"/>
  <c r="C178" i="53" s="1"/>
  <c r="C179" i="53" s="1"/>
  <c r="C180" i="53" s="1"/>
  <c r="C181" i="53" s="1"/>
  <c r="C182" i="53" s="1"/>
  <c r="C183" i="53" s="1"/>
  <c r="C184" i="53" s="1"/>
  <c r="C185" i="53" s="1"/>
  <c r="C186" i="53" s="1"/>
  <c r="C187" i="53" s="1"/>
  <c r="C188" i="53" s="1"/>
  <c r="C189" i="53" s="1"/>
  <c r="C190" i="53" s="1"/>
  <c r="C191" i="53" s="1"/>
  <c r="C192" i="53" s="1"/>
  <c r="C193" i="53" s="1"/>
  <c r="C194" i="53" s="1"/>
  <c r="C195" i="53" s="1"/>
  <c r="C196" i="53" s="1"/>
  <c r="C197" i="53" s="1"/>
  <c r="C198" i="53" s="1"/>
  <c r="C199" i="53" s="1"/>
  <c r="C200" i="53" s="1"/>
  <c r="C201" i="53" s="1"/>
  <c r="C202" i="53" s="1"/>
  <c r="C203" i="53" s="1"/>
  <c r="C204" i="53" s="1"/>
  <c r="C205" i="53" s="1"/>
  <c r="C206" i="53" s="1"/>
  <c r="C207" i="53" s="1"/>
  <c r="C208" i="53" s="1"/>
  <c r="C209" i="53" s="1"/>
  <c r="C210" i="53" s="1"/>
  <c r="C211" i="53" s="1"/>
  <c r="C212" i="53" s="1"/>
  <c r="C213" i="53" s="1"/>
  <c r="C214" i="53" s="1"/>
  <c r="C215" i="53" s="1"/>
  <c r="C216" i="53" s="1"/>
  <c r="C217" i="53" s="1"/>
  <c r="C218" i="53" s="1"/>
  <c r="C219" i="53" s="1"/>
  <c r="C220" i="53" s="1"/>
  <c r="C221" i="53" s="1"/>
  <c r="C222" i="53" s="1"/>
  <c r="C223" i="53" s="1"/>
  <c r="C224" i="53" s="1"/>
  <c r="C225" i="53" s="1"/>
  <c r="C226" i="53" s="1"/>
  <c r="C227" i="53" s="1"/>
  <c r="C228" i="53" s="1"/>
  <c r="C229" i="53" s="1"/>
  <c r="C230" i="53" s="1"/>
  <c r="C231" i="53" s="1"/>
  <c r="C232" i="53" s="1"/>
  <c r="C233" i="53" s="1"/>
  <c r="C234" i="53" s="1"/>
  <c r="C235" i="53" s="1"/>
  <c r="C236" i="53" s="1"/>
  <c r="C237" i="53" s="1"/>
  <c r="C238" i="53" s="1"/>
  <c r="C239" i="53" s="1"/>
  <c r="C240" i="53" s="1"/>
  <c r="C241" i="53" s="1"/>
  <c r="C242" i="53" s="1"/>
  <c r="C243" i="53" s="1"/>
  <c r="C244" i="53" s="1"/>
  <c r="C245" i="53" s="1"/>
  <c r="C246" i="53" s="1"/>
  <c r="C247" i="53" s="1"/>
  <c r="C248" i="53" s="1"/>
  <c r="C249" i="53" s="1"/>
  <c r="C250" i="53" s="1"/>
  <c r="C251" i="53" s="1"/>
  <c r="C252" i="53" s="1"/>
  <c r="C253" i="53" s="1"/>
  <c r="C254" i="53" s="1"/>
  <c r="C255" i="53" s="1"/>
  <c r="C256" i="53" s="1"/>
  <c r="C257" i="53" s="1"/>
  <c r="C258" i="53" s="1"/>
  <c r="C259" i="53" s="1"/>
  <c r="C260" i="53" s="1"/>
  <c r="C261" i="53" s="1"/>
  <c r="C262" i="53" s="1"/>
  <c r="C263" i="53" s="1"/>
  <c r="C264" i="53" s="1"/>
  <c r="C265" i="53" s="1"/>
  <c r="C266" i="53" s="1"/>
  <c r="C267" i="53" s="1"/>
  <c r="C268" i="53" s="1"/>
  <c r="C269" i="53" s="1"/>
  <c r="C270" i="53" s="1"/>
  <c r="C271" i="53" s="1"/>
  <c r="C272" i="53" s="1"/>
  <c r="C273" i="53" s="1"/>
  <c r="C274" i="53" s="1"/>
  <c r="C275" i="53" s="1"/>
  <c r="C276" i="53" s="1"/>
  <c r="C277" i="53" s="1"/>
  <c r="C278" i="53" s="1"/>
  <c r="C279" i="53" s="1"/>
  <c r="C280" i="53" s="1"/>
  <c r="C281" i="53" s="1"/>
  <c r="C282" i="53" s="1"/>
  <c r="C283" i="53" s="1"/>
  <c r="C284" i="53" s="1"/>
  <c r="C285" i="53" s="1"/>
  <c r="C286" i="53" s="1"/>
  <c r="C287" i="53" s="1"/>
  <c r="C288" i="53" s="1"/>
  <c r="C289" i="53" s="1"/>
  <c r="C290" i="53" s="1"/>
  <c r="C291" i="53" s="1"/>
  <c r="C292" i="53" s="1"/>
  <c r="C293" i="53" s="1"/>
  <c r="C294" i="53" s="1"/>
  <c r="C295" i="53" s="1"/>
  <c r="C296" i="53" s="1"/>
  <c r="C297" i="53" s="1"/>
  <c r="C298" i="53" s="1"/>
  <c r="C299" i="53" s="1"/>
  <c r="C300" i="53" s="1"/>
  <c r="C301" i="53" s="1"/>
  <c r="C302" i="53" s="1"/>
  <c r="C303" i="53" s="1"/>
  <c r="C304" i="53" s="1"/>
  <c r="C305" i="53" s="1"/>
  <c r="C306" i="53" s="1"/>
  <c r="C307" i="53" s="1"/>
  <c r="C308" i="53" s="1"/>
  <c r="C309" i="53" s="1"/>
  <c r="C310" i="53" s="1"/>
  <c r="C311" i="53" s="1"/>
  <c r="C312" i="53" s="1"/>
  <c r="C313" i="53" s="1"/>
  <c r="C314" i="53" s="1"/>
  <c r="C315" i="53" s="1"/>
  <c r="C316" i="53" s="1"/>
  <c r="C317" i="53" s="1"/>
  <c r="C318" i="53" s="1"/>
  <c r="C319" i="53" s="1"/>
  <c r="C320" i="53" s="1"/>
  <c r="C321" i="53" s="1"/>
  <c r="C322" i="53" s="1"/>
  <c r="C323" i="53" s="1"/>
  <c r="C324" i="53" s="1"/>
  <c r="C325" i="53" s="1"/>
  <c r="C326" i="53" s="1"/>
  <c r="C327" i="53" s="1"/>
  <c r="C328" i="53" s="1"/>
  <c r="C329" i="53" s="1"/>
  <c r="C330" i="53" s="1"/>
  <c r="C331" i="53" s="1"/>
  <c r="C332" i="53" s="1"/>
  <c r="C333" i="53" s="1"/>
  <c r="C334" i="53" s="1"/>
  <c r="C335" i="53" s="1"/>
  <c r="C336" i="53" s="1"/>
  <c r="C337" i="53" s="1"/>
  <c r="C338" i="53" s="1"/>
  <c r="C339" i="53" s="1"/>
  <c r="C340" i="53" s="1"/>
  <c r="C341" i="53" s="1"/>
  <c r="C342" i="53" s="1"/>
  <c r="C343" i="53" s="1"/>
  <c r="C344" i="53" s="1"/>
  <c r="C345" i="53" s="1"/>
  <c r="C346" i="53" s="1"/>
  <c r="C347" i="53" s="1"/>
  <c r="C348" i="53" s="1"/>
  <c r="C349" i="53" s="1"/>
  <c r="C350" i="53" s="1"/>
  <c r="C351" i="53" s="1"/>
  <c r="C352" i="53" s="1"/>
  <c r="C353" i="53" s="1"/>
  <c r="C354" i="53" s="1"/>
  <c r="C355" i="53" s="1"/>
  <c r="C356" i="53" s="1"/>
  <c r="C357" i="53" s="1"/>
  <c r="C358" i="53" s="1"/>
  <c r="C359" i="53" s="1"/>
  <c r="C360" i="53" s="1"/>
  <c r="C361" i="53" s="1"/>
  <c r="C362" i="53" s="1"/>
  <c r="C363" i="53" s="1"/>
  <c r="C364" i="53" s="1"/>
  <c r="C365" i="53" s="1"/>
  <c r="C366" i="53" s="1"/>
  <c r="C367" i="53" s="1"/>
  <c r="C368" i="53" s="1"/>
  <c r="C369" i="53" s="1"/>
  <c r="C370" i="53" s="1"/>
  <c r="C371" i="53" s="1"/>
  <c r="C372" i="53" s="1"/>
  <c r="C373" i="53" s="1"/>
  <c r="C374" i="53" s="1"/>
  <c r="C375" i="53" s="1"/>
  <c r="C376" i="53" s="1"/>
  <c r="C377" i="53" s="1"/>
  <c r="C378" i="53" s="1"/>
  <c r="C379" i="53" s="1"/>
  <c r="C380" i="53" s="1"/>
  <c r="C381" i="53" s="1"/>
  <c r="C382" i="53" s="1"/>
  <c r="C383" i="53" s="1"/>
  <c r="C384" i="53" s="1"/>
  <c r="C385" i="53" s="1"/>
  <c r="C386" i="53" s="1"/>
  <c r="C387" i="53" s="1"/>
  <c r="C388" i="53" s="1"/>
  <c r="C389" i="53" s="1"/>
  <c r="C390" i="53" s="1"/>
  <c r="C391" i="53" s="1"/>
  <c r="C392" i="53" s="1"/>
  <c r="C393" i="53" s="1"/>
  <c r="C394" i="53" s="1"/>
  <c r="C395" i="53" s="1"/>
  <c r="C396" i="53" s="1"/>
  <c r="C397" i="53" s="1"/>
  <c r="C398" i="53" s="1"/>
  <c r="C399" i="53" s="1"/>
  <c r="C400" i="53" s="1"/>
  <c r="C401" i="53" s="1"/>
  <c r="C402" i="53" s="1"/>
  <c r="C403" i="53" s="1"/>
  <c r="C404" i="53" s="1"/>
  <c r="C405" i="53" s="1"/>
  <c r="C406" i="53" s="1"/>
  <c r="C407" i="53" s="1"/>
  <c r="C408" i="53" s="1"/>
  <c r="C409" i="53" s="1"/>
  <c r="C410" i="53" s="1"/>
  <c r="C411" i="53" s="1"/>
  <c r="C412" i="53" s="1"/>
  <c r="C413" i="53" s="1"/>
  <c r="C414" i="53" s="1"/>
  <c r="C415" i="53" s="1"/>
  <c r="C416" i="53" s="1"/>
  <c r="C417" i="53" s="1"/>
  <c r="C418" i="53" s="1"/>
  <c r="C419" i="53" s="1"/>
  <c r="C420" i="53" s="1"/>
  <c r="C421" i="53" s="1"/>
  <c r="C422" i="53" s="1"/>
  <c r="C423" i="53" s="1"/>
  <c r="C424" i="53" s="1"/>
  <c r="C425" i="53" s="1"/>
  <c r="C426" i="53" s="1"/>
  <c r="C427" i="53" s="1"/>
  <c r="C428" i="53" s="1"/>
  <c r="C429" i="53" s="1"/>
  <c r="C430" i="53" s="1"/>
  <c r="C431" i="53" s="1"/>
  <c r="C432" i="53" s="1"/>
  <c r="C433" i="53" s="1"/>
  <c r="C434" i="53" s="1"/>
  <c r="C435" i="53" s="1"/>
  <c r="C436" i="53" s="1"/>
  <c r="C437" i="53" s="1"/>
  <c r="C438" i="53" s="1"/>
  <c r="C439" i="53" s="1"/>
  <c r="C440" i="53" s="1"/>
  <c r="C441" i="53" s="1"/>
  <c r="C442" i="53" s="1"/>
  <c r="C443" i="53" s="1"/>
  <c r="C444" i="53" s="1"/>
  <c r="C445" i="53" s="1"/>
  <c r="C446" i="53" s="1"/>
  <c r="C447" i="53" s="1"/>
  <c r="C448" i="53" s="1"/>
  <c r="C449" i="53" s="1"/>
  <c r="C450" i="53" s="1"/>
  <c r="C451" i="53" s="1"/>
  <c r="C452" i="53" s="1"/>
  <c r="C453" i="53" s="1"/>
  <c r="C454" i="53" s="1"/>
  <c r="C455" i="53" s="1"/>
  <c r="C456" i="53" s="1"/>
  <c r="C457" i="53" s="1"/>
  <c r="C458" i="53" s="1"/>
  <c r="C459" i="53" s="1"/>
  <c r="C460" i="53" s="1"/>
  <c r="C461" i="53" s="1"/>
  <c r="C462" i="53" s="1"/>
  <c r="C463" i="53" s="1"/>
  <c r="C464" i="53" s="1"/>
  <c r="C465" i="53" s="1"/>
  <c r="C466" i="53" s="1"/>
  <c r="C467" i="53" s="1"/>
  <c r="C468" i="53" s="1"/>
  <c r="C469" i="53" s="1"/>
  <c r="C470" i="53" s="1"/>
  <c r="C471" i="53" s="1"/>
  <c r="C472" i="53" s="1"/>
  <c r="C473" i="53" s="1"/>
  <c r="C474" i="53" s="1"/>
  <c r="C475" i="53" s="1"/>
  <c r="C476" i="53" s="1"/>
  <c r="C477" i="53" s="1"/>
  <c r="C478" i="53" s="1"/>
  <c r="C479" i="53" s="1"/>
  <c r="C480" i="53" s="1"/>
  <c r="C481" i="53" s="1"/>
  <c r="C482" i="53" s="1"/>
  <c r="C483" i="53" s="1"/>
  <c r="C484" i="53" s="1"/>
  <c r="C485" i="53" s="1"/>
  <c r="C486" i="53" s="1"/>
  <c r="C487" i="53" s="1"/>
  <c r="C488" i="53" s="1"/>
  <c r="C489" i="53" s="1"/>
  <c r="C490" i="53" s="1"/>
  <c r="C491" i="53" s="1"/>
  <c r="C492" i="53" s="1"/>
  <c r="C493" i="53" s="1"/>
  <c r="C494" i="53" s="1"/>
  <c r="C495" i="53" s="1"/>
  <c r="C496" i="53" s="1"/>
  <c r="C497" i="53" s="1"/>
  <c r="C498" i="53" s="1"/>
  <c r="C499" i="53" s="1"/>
  <c r="C500" i="53" s="1"/>
  <c r="C501" i="53" s="1"/>
  <c r="C502" i="53" s="1"/>
  <c r="C503" i="53" s="1"/>
  <c r="C504" i="53" s="1"/>
  <c r="C505" i="53" s="1"/>
  <c r="C506" i="53" s="1"/>
  <c r="C507" i="53" s="1"/>
  <c r="C508" i="53" s="1"/>
  <c r="C509" i="53" s="1"/>
  <c r="C510" i="53" s="1"/>
  <c r="C511" i="53" s="1"/>
  <c r="C512" i="53" s="1"/>
  <c r="C513" i="53" s="1"/>
  <c r="Z14" i="53"/>
  <c r="Y14" i="53"/>
  <c r="AA14" i="53" s="1"/>
  <c r="X14" i="53"/>
  <c r="R14" i="53"/>
  <c r="AB14" i="53" s="1"/>
  <c r="E14" i="53"/>
  <c r="J12" i="53" a="1"/>
  <c r="J12" i="53" s="1"/>
  <c r="I12" i="53" a="1"/>
  <c r="I12" i="53" s="1"/>
  <c r="F12" i="53" a="1"/>
  <c r="F12" i="53" s="1"/>
  <c r="P7" i="53"/>
  <c r="O7" i="53"/>
  <c r="K7" i="53"/>
  <c r="R7" i="53"/>
  <c r="I7" i="53"/>
  <c r="G12" i="53" a="1"/>
  <c r="G12" i="53" s="1"/>
  <c r="E6" i="53"/>
  <c r="AB513" i="52"/>
  <c r="AA513" i="52"/>
  <c r="Z513" i="52"/>
  <c r="Y513" i="52"/>
  <c r="X513" i="52"/>
  <c r="R513" i="52"/>
  <c r="E513" i="52"/>
  <c r="AB512" i="52"/>
  <c r="AA512" i="52"/>
  <c r="Z512" i="52"/>
  <c r="Y512" i="52"/>
  <c r="X512" i="52"/>
  <c r="R512" i="52"/>
  <c r="E512" i="52"/>
  <c r="AB511" i="52"/>
  <c r="AA511" i="52"/>
  <c r="Z511" i="52"/>
  <c r="Y511" i="52"/>
  <c r="X511" i="52"/>
  <c r="R511" i="52"/>
  <c r="E511" i="52"/>
  <c r="AB510" i="52"/>
  <c r="AA510" i="52"/>
  <c r="Z510" i="52"/>
  <c r="Y510" i="52"/>
  <c r="X510" i="52"/>
  <c r="R510" i="52"/>
  <c r="E510" i="52"/>
  <c r="AB509" i="52"/>
  <c r="AA509" i="52"/>
  <c r="Z509" i="52"/>
  <c r="Y509" i="52"/>
  <c r="X509" i="52"/>
  <c r="R509" i="52"/>
  <c r="E509" i="52"/>
  <c r="AB508" i="52"/>
  <c r="AA508" i="52"/>
  <c r="Z508" i="52"/>
  <c r="Y508" i="52"/>
  <c r="X508" i="52"/>
  <c r="R508" i="52"/>
  <c r="E508" i="52"/>
  <c r="AB507" i="52"/>
  <c r="AA507" i="52"/>
  <c r="Z507" i="52"/>
  <c r="Y507" i="52"/>
  <c r="X507" i="52"/>
  <c r="R507" i="52"/>
  <c r="E507" i="52"/>
  <c r="AB506" i="52"/>
  <c r="AA506" i="52"/>
  <c r="Z506" i="52"/>
  <c r="Y506" i="52"/>
  <c r="X506" i="52"/>
  <c r="R506" i="52"/>
  <c r="E506" i="52"/>
  <c r="AB505" i="52"/>
  <c r="AA505" i="52"/>
  <c r="Z505" i="52"/>
  <c r="Y505" i="52"/>
  <c r="X505" i="52"/>
  <c r="R505" i="52"/>
  <c r="E505" i="52"/>
  <c r="AB504" i="52"/>
  <c r="AA504" i="52"/>
  <c r="Z504" i="52"/>
  <c r="Y504" i="52"/>
  <c r="X504" i="52"/>
  <c r="R504" i="52"/>
  <c r="E504" i="52"/>
  <c r="AB503" i="52"/>
  <c r="AA503" i="52"/>
  <c r="Z503" i="52"/>
  <c r="Y503" i="52"/>
  <c r="X503" i="52"/>
  <c r="R503" i="52"/>
  <c r="E503" i="52"/>
  <c r="AB502" i="52"/>
  <c r="AA502" i="52"/>
  <c r="Z502" i="52"/>
  <c r="Y502" i="52"/>
  <c r="X502" i="52"/>
  <c r="R502" i="52"/>
  <c r="E502" i="52"/>
  <c r="AB501" i="52"/>
  <c r="AA501" i="52"/>
  <c r="Z501" i="52"/>
  <c r="Y501" i="52"/>
  <c r="X501" i="52"/>
  <c r="R501" i="52"/>
  <c r="E501" i="52"/>
  <c r="AB500" i="52"/>
  <c r="AA500" i="52"/>
  <c r="Z500" i="52"/>
  <c r="Y500" i="52"/>
  <c r="X500" i="52"/>
  <c r="R500" i="52"/>
  <c r="E500" i="52"/>
  <c r="AB499" i="52"/>
  <c r="AA499" i="52"/>
  <c r="Z499" i="52"/>
  <c r="Y499" i="52"/>
  <c r="X499" i="52"/>
  <c r="R499" i="52"/>
  <c r="E499" i="52"/>
  <c r="AB498" i="52"/>
  <c r="AA498" i="52"/>
  <c r="Z498" i="52"/>
  <c r="Y498" i="52"/>
  <c r="X498" i="52"/>
  <c r="R498" i="52"/>
  <c r="E498" i="52"/>
  <c r="AB497" i="52"/>
  <c r="AA497" i="52"/>
  <c r="Z497" i="52"/>
  <c r="Y497" i="52"/>
  <c r="X497" i="52"/>
  <c r="R497" i="52"/>
  <c r="E497" i="52"/>
  <c r="AB496" i="52"/>
  <c r="AA496" i="52"/>
  <c r="Z496" i="52"/>
  <c r="Y496" i="52"/>
  <c r="X496" i="52"/>
  <c r="R496" i="52"/>
  <c r="E496" i="52"/>
  <c r="AB495" i="52"/>
  <c r="AA495" i="52"/>
  <c r="Z495" i="52"/>
  <c r="Y495" i="52"/>
  <c r="X495" i="52"/>
  <c r="R495" i="52"/>
  <c r="E495" i="52"/>
  <c r="AB494" i="52"/>
  <c r="AA494" i="52"/>
  <c r="Z494" i="52"/>
  <c r="Y494" i="52"/>
  <c r="X494" i="52"/>
  <c r="R494" i="52"/>
  <c r="E494" i="52"/>
  <c r="AB493" i="52"/>
  <c r="AA493" i="52"/>
  <c r="Z493" i="52"/>
  <c r="Y493" i="52"/>
  <c r="X493" i="52"/>
  <c r="R493" i="52"/>
  <c r="E493" i="52"/>
  <c r="AB492" i="52"/>
  <c r="AA492" i="52"/>
  <c r="Z492" i="52"/>
  <c r="Y492" i="52"/>
  <c r="X492" i="52"/>
  <c r="R492" i="52"/>
  <c r="E492" i="52"/>
  <c r="AB491" i="52"/>
  <c r="AA491" i="52"/>
  <c r="Z491" i="52"/>
  <c r="Y491" i="52"/>
  <c r="X491" i="52"/>
  <c r="R491" i="52"/>
  <c r="E491" i="52"/>
  <c r="AB490" i="52"/>
  <c r="AA490" i="52"/>
  <c r="Z490" i="52"/>
  <c r="Y490" i="52"/>
  <c r="X490" i="52"/>
  <c r="R490" i="52"/>
  <c r="E490" i="52"/>
  <c r="AB489" i="52"/>
  <c r="AA489" i="52"/>
  <c r="Z489" i="52"/>
  <c r="Y489" i="52"/>
  <c r="X489" i="52"/>
  <c r="R489" i="52"/>
  <c r="E489" i="52"/>
  <c r="AB488" i="52"/>
  <c r="AA488" i="52"/>
  <c r="Z488" i="52"/>
  <c r="Y488" i="52"/>
  <c r="X488" i="52"/>
  <c r="R488" i="52"/>
  <c r="E488" i="52"/>
  <c r="AB487" i="52"/>
  <c r="AA487" i="52"/>
  <c r="Z487" i="52"/>
  <c r="Y487" i="52"/>
  <c r="X487" i="52"/>
  <c r="R487" i="52"/>
  <c r="E487" i="52"/>
  <c r="AB486" i="52"/>
  <c r="AA486" i="52"/>
  <c r="Z486" i="52"/>
  <c r="Y486" i="52"/>
  <c r="X486" i="52"/>
  <c r="R486" i="52"/>
  <c r="E486" i="52"/>
  <c r="AB485" i="52"/>
  <c r="AA485" i="52"/>
  <c r="Z485" i="52"/>
  <c r="Y485" i="52"/>
  <c r="X485" i="52"/>
  <c r="R485" i="52"/>
  <c r="E485" i="52"/>
  <c r="AB484" i="52"/>
  <c r="AA484" i="52"/>
  <c r="Z484" i="52"/>
  <c r="Y484" i="52"/>
  <c r="X484" i="52"/>
  <c r="R484" i="52"/>
  <c r="E484" i="52"/>
  <c r="AB483" i="52"/>
  <c r="AA483" i="52"/>
  <c r="Z483" i="52"/>
  <c r="Y483" i="52"/>
  <c r="X483" i="52"/>
  <c r="R483" i="52"/>
  <c r="E483" i="52"/>
  <c r="AB482" i="52"/>
  <c r="AA482" i="52"/>
  <c r="Z482" i="52"/>
  <c r="Y482" i="52"/>
  <c r="X482" i="52"/>
  <c r="R482" i="52"/>
  <c r="E482" i="52"/>
  <c r="AB481" i="52"/>
  <c r="AA481" i="52"/>
  <c r="Z481" i="52"/>
  <c r="Y481" i="52"/>
  <c r="X481" i="52"/>
  <c r="R481" i="52"/>
  <c r="E481" i="52"/>
  <c r="AB480" i="52"/>
  <c r="AA480" i="52"/>
  <c r="Z480" i="52"/>
  <c r="Y480" i="52"/>
  <c r="X480" i="52"/>
  <c r="R480" i="52"/>
  <c r="E480" i="52"/>
  <c r="AB479" i="52"/>
  <c r="AA479" i="52"/>
  <c r="Z479" i="52"/>
  <c r="Y479" i="52"/>
  <c r="X479" i="52"/>
  <c r="R479" i="52"/>
  <c r="E479" i="52"/>
  <c r="AB478" i="52"/>
  <c r="AA478" i="52"/>
  <c r="Z478" i="52"/>
  <c r="Y478" i="52"/>
  <c r="X478" i="52"/>
  <c r="R478" i="52"/>
  <c r="E478" i="52"/>
  <c r="AB477" i="52"/>
  <c r="AA477" i="52"/>
  <c r="Z477" i="52"/>
  <c r="Y477" i="52"/>
  <c r="X477" i="52"/>
  <c r="R477" i="52"/>
  <c r="E477" i="52"/>
  <c r="AB476" i="52"/>
  <c r="AA476" i="52"/>
  <c r="Z476" i="52"/>
  <c r="Y476" i="52"/>
  <c r="X476" i="52"/>
  <c r="R476" i="52"/>
  <c r="E476" i="52"/>
  <c r="AB475" i="52"/>
  <c r="AA475" i="52"/>
  <c r="Z475" i="52"/>
  <c r="Y475" i="52"/>
  <c r="X475" i="52"/>
  <c r="R475" i="52"/>
  <c r="E475" i="52"/>
  <c r="AB474" i="52"/>
  <c r="AA474" i="52"/>
  <c r="Z474" i="52"/>
  <c r="Y474" i="52"/>
  <c r="X474" i="52"/>
  <c r="R474" i="52"/>
  <c r="E474" i="52"/>
  <c r="AB473" i="52"/>
  <c r="AA473" i="52"/>
  <c r="Z473" i="52"/>
  <c r="Y473" i="52"/>
  <c r="X473" i="52"/>
  <c r="R473" i="52"/>
  <c r="E473" i="52"/>
  <c r="AB472" i="52"/>
  <c r="AA472" i="52"/>
  <c r="Z472" i="52"/>
  <c r="Y472" i="52"/>
  <c r="X472" i="52"/>
  <c r="R472" i="52"/>
  <c r="E472" i="52"/>
  <c r="AB471" i="52"/>
  <c r="AA471" i="52"/>
  <c r="Z471" i="52"/>
  <c r="Y471" i="52"/>
  <c r="X471" i="52"/>
  <c r="R471" i="52"/>
  <c r="E471" i="52"/>
  <c r="AB470" i="52"/>
  <c r="AA470" i="52"/>
  <c r="Z470" i="52"/>
  <c r="Y470" i="52"/>
  <c r="X470" i="52"/>
  <c r="R470" i="52"/>
  <c r="E470" i="52"/>
  <c r="AB469" i="52"/>
  <c r="AA469" i="52"/>
  <c r="Z469" i="52"/>
  <c r="Y469" i="52"/>
  <c r="X469" i="52"/>
  <c r="R469" i="52"/>
  <c r="E469" i="52"/>
  <c r="AB468" i="52"/>
  <c r="AA468" i="52"/>
  <c r="Z468" i="52"/>
  <c r="Y468" i="52"/>
  <c r="X468" i="52"/>
  <c r="R468" i="52"/>
  <c r="E468" i="52"/>
  <c r="AB467" i="52"/>
  <c r="AA467" i="52"/>
  <c r="Z467" i="52"/>
  <c r="Y467" i="52"/>
  <c r="X467" i="52"/>
  <c r="R467" i="52"/>
  <c r="E467" i="52"/>
  <c r="AB466" i="52"/>
  <c r="AA466" i="52"/>
  <c r="Z466" i="52"/>
  <c r="Y466" i="52"/>
  <c r="X466" i="52"/>
  <c r="R466" i="52"/>
  <c r="E466" i="52"/>
  <c r="AB465" i="52"/>
  <c r="AA465" i="52"/>
  <c r="Z465" i="52"/>
  <c r="Y465" i="52"/>
  <c r="X465" i="52"/>
  <c r="R465" i="52"/>
  <c r="E465" i="52"/>
  <c r="AB464" i="52"/>
  <c r="AA464" i="52"/>
  <c r="Z464" i="52"/>
  <c r="Y464" i="52"/>
  <c r="X464" i="52"/>
  <c r="R464" i="52"/>
  <c r="E464" i="52"/>
  <c r="AB463" i="52"/>
  <c r="AA463" i="52"/>
  <c r="Z463" i="52"/>
  <c r="Y463" i="52"/>
  <c r="X463" i="52"/>
  <c r="R463" i="52"/>
  <c r="E463" i="52"/>
  <c r="AB462" i="52"/>
  <c r="AA462" i="52"/>
  <c r="Z462" i="52"/>
  <c r="Y462" i="52"/>
  <c r="X462" i="52"/>
  <c r="R462" i="52"/>
  <c r="E462" i="52"/>
  <c r="AB461" i="52"/>
  <c r="AA461" i="52"/>
  <c r="Z461" i="52"/>
  <c r="Y461" i="52"/>
  <c r="X461" i="52"/>
  <c r="R461" i="52"/>
  <c r="E461" i="52"/>
  <c r="AB460" i="52"/>
  <c r="AA460" i="52"/>
  <c r="Z460" i="52"/>
  <c r="Y460" i="52"/>
  <c r="X460" i="52"/>
  <c r="R460" i="52"/>
  <c r="E460" i="52"/>
  <c r="AB459" i="52"/>
  <c r="AA459" i="52"/>
  <c r="Z459" i="52"/>
  <c r="Y459" i="52"/>
  <c r="X459" i="52"/>
  <c r="R459" i="52"/>
  <c r="E459" i="52"/>
  <c r="AB458" i="52"/>
  <c r="AA458" i="52"/>
  <c r="Z458" i="52"/>
  <c r="Y458" i="52"/>
  <c r="X458" i="52"/>
  <c r="R458" i="52"/>
  <c r="E458" i="52"/>
  <c r="AB457" i="52"/>
  <c r="AA457" i="52"/>
  <c r="Z457" i="52"/>
  <c r="Y457" i="52"/>
  <c r="X457" i="52"/>
  <c r="R457" i="52"/>
  <c r="E457" i="52"/>
  <c r="AB456" i="52"/>
  <c r="AA456" i="52"/>
  <c r="Z456" i="52"/>
  <c r="Y456" i="52"/>
  <c r="X456" i="52"/>
  <c r="R456" i="52"/>
  <c r="E456" i="52"/>
  <c r="AB455" i="52"/>
  <c r="AA455" i="52"/>
  <c r="Z455" i="52"/>
  <c r="Y455" i="52"/>
  <c r="X455" i="52"/>
  <c r="R455" i="52"/>
  <c r="E455" i="52"/>
  <c r="AB454" i="52"/>
  <c r="AA454" i="52"/>
  <c r="Z454" i="52"/>
  <c r="Y454" i="52"/>
  <c r="X454" i="52"/>
  <c r="R454" i="52"/>
  <c r="E454" i="52"/>
  <c r="AB453" i="52"/>
  <c r="AA453" i="52"/>
  <c r="Z453" i="52"/>
  <c r="Y453" i="52"/>
  <c r="X453" i="52"/>
  <c r="R453" i="52"/>
  <c r="E453" i="52"/>
  <c r="AB452" i="52"/>
  <c r="AA452" i="52"/>
  <c r="Z452" i="52"/>
  <c r="Y452" i="52"/>
  <c r="X452" i="52"/>
  <c r="R452" i="52"/>
  <c r="E452" i="52"/>
  <c r="AB451" i="52"/>
  <c r="AA451" i="52"/>
  <c r="Z451" i="52"/>
  <c r="Y451" i="52"/>
  <c r="X451" i="52"/>
  <c r="R451" i="52"/>
  <c r="E451" i="52"/>
  <c r="AB450" i="52"/>
  <c r="AA450" i="52"/>
  <c r="Z450" i="52"/>
  <c r="Y450" i="52"/>
  <c r="X450" i="52"/>
  <c r="R450" i="52"/>
  <c r="E450" i="52"/>
  <c r="AB449" i="52"/>
  <c r="AA449" i="52"/>
  <c r="Z449" i="52"/>
  <c r="Y449" i="52"/>
  <c r="X449" i="52"/>
  <c r="R449" i="52"/>
  <c r="E449" i="52"/>
  <c r="AB448" i="52"/>
  <c r="AA448" i="52"/>
  <c r="Z448" i="52"/>
  <c r="Y448" i="52"/>
  <c r="X448" i="52"/>
  <c r="R448" i="52"/>
  <c r="E448" i="52"/>
  <c r="AB447" i="52"/>
  <c r="AA447" i="52"/>
  <c r="Z447" i="52"/>
  <c r="Y447" i="52"/>
  <c r="X447" i="52"/>
  <c r="R447" i="52"/>
  <c r="E447" i="52"/>
  <c r="AB446" i="52"/>
  <c r="AA446" i="52"/>
  <c r="Z446" i="52"/>
  <c r="Y446" i="52"/>
  <c r="X446" i="52"/>
  <c r="R446" i="52"/>
  <c r="E446" i="52"/>
  <c r="AB445" i="52"/>
  <c r="AA445" i="52"/>
  <c r="Z445" i="52"/>
  <c r="Y445" i="52"/>
  <c r="X445" i="52"/>
  <c r="R445" i="52"/>
  <c r="E445" i="52"/>
  <c r="AB444" i="52"/>
  <c r="AA444" i="52"/>
  <c r="Z444" i="52"/>
  <c r="Y444" i="52"/>
  <c r="X444" i="52"/>
  <c r="R444" i="52"/>
  <c r="E444" i="52"/>
  <c r="AB443" i="52"/>
  <c r="AA443" i="52"/>
  <c r="Z443" i="52"/>
  <c r="Y443" i="52"/>
  <c r="X443" i="52"/>
  <c r="R443" i="52"/>
  <c r="E443" i="52"/>
  <c r="AB442" i="52"/>
  <c r="AA442" i="52"/>
  <c r="Z442" i="52"/>
  <c r="Y442" i="52"/>
  <c r="X442" i="52"/>
  <c r="R442" i="52"/>
  <c r="E442" i="52"/>
  <c r="AB441" i="52"/>
  <c r="AA441" i="52"/>
  <c r="Z441" i="52"/>
  <c r="Y441" i="52"/>
  <c r="X441" i="52"/>
  <c r="R441" i="52"/>
  <c r="E441" i="52"/>
  <c r="AB440" i="52"/>
  <c r="AA440" i="52"/>
  <c r="Z440" i="52"/>
  <c r="Y440" i="52"/>
  <c r="X440" i="52"/>
  <c r="R440" i="52"/>
  <c r="E440" i="52"/>
  <c r="AB439" i="52"/>
  <c r="AA439" i="52"/>
  <c r="Z439" i="52"/>
  <c r="Y439" i="52"/>
  <c r="X439" i="52"/>
  <c r="R439" i="52"/>
  <c r="E439" i="52"/>
  <c r="AB438" i="52"/>
  <c r="AA438" i="52"/>
  <c r="Z438" i="52"/>
  <c r="Y438" i="52"/>
  <c r="X438" i="52"/>
  <c r="R438" i="52"/>
  <c r="E438" i="52"/>
  <c r="AB437" i="52"/>
  <c r="AA437" i="52"/>
  <c r="Z437" i="52"/>
  <c r="Y437" i="52"/>
  <c r="X437" i="52"/>
  <c r="R437" i="52"/>
  <c r="E437" i="52"/>
  <c r="AB436" i="52"/>
  <c r="AA436" i="52"/>
  <c r="Z436" i="52"/>
  <c r="Y436" i="52"/>
  <c r="X436" i="52"/>
  <c r="R436" i="52"/>
  <c r="E436" i="52"/>
  <c r="AB435" i="52"/>
  <c r="AA435" i="52"/>
  <c r="Z435" i="52"/>
  <c r="Y435" i="52"/>
  <c r="X435" i="52"/>
  <c r="R435" i="52"/>
  <c r="E435" i="52"/>
  <c r="AB434" i="52"/>
  <c r="AA434" i="52"/>
  <c r="Z434" i="52"/>
  <c r="Y434" i="52"/>
  <c r="X434" i="52"/>
  <c r="R434" i="52"/>
  <c r="E434" i="52"/>
  <c r="AB433" i="52"/>
  <c r="AA433" i="52"/>
  <c r="Z433" i="52"/>
  <c r="Y433" i="52"/>
  <c r="X433" i="52"/>
  <c r="R433" i="52"/>
  <c r="E433" i="52"/>
  <c r="AB432" i="52"/>
  <c r="AA432" i="52"/>
  <c r="Z432" i="52"/>
  <c r="Y432" i="52"/>
  <c r="X432" i="52"/>
  <c r="R432" i="52"/>
  <c r="E432" i="52"/>
  <c r="AB431" i="52"/>
  <c r="AA431" i="52"/>
  <c r="Z431" i="52"/>
  <c r="Y431" i="52"/>
  <c r="X431" i="52"/>
  <c r="R431" i="52"/>
  <c r="E431" i="52"/>
  <c r="AB430" i="52"/>
  <c r="AA430" i="52"/>
  <c r="Z430" i="52"/>
  <c r="Y430" i="52"/>
  <c r="X430" i="52"/>
  <c r="R430" i="52"/>
  <c r="E430" i="52"/>
  <c r="AB429" i="52"/>
  <c r="AA429" i="52"/>
  <c r="Z429" i="52"/>
  <c r="Y429" i="52"/>
  <c r="X429" i="52"/>
  <c r="R429" i="52"/>
  <c r="E429" i="52"/>
  <c r="AB428" i="52"/>
  <c r="AA428" i="52"/>
  <c r="Z428" i="52"/>
  <c r="Y428" i="52"/>
  <c r="X428" i="52"/>
  <c r="R428" i="52"/>
  <c r="E428" i="52"/>
  <c r="AB427" i="52"/>
  <c r="AA427" i="52"/>
  <c r="Z427" i="52"/>
  <c r="Y427" i="52"/>
  <c r="X427" i="52"/>
  <c r="R427" i="52"/>
  <c r="E427" i="52"/>
  <c r="AB426" i="52"/>
  <c r="AA426" i="52"/>
  <c r="Z426" i="52"/>
  <c r="Y426" i="52"/>
  <c r="X426" i="52"/>
  <c r="R426" i="52"/>
  <c r="E426" i="52"/>
  <c r="AB425" i="52"/>
  <c r="AA425" i="52"/>
  <c r="Z425" i="52"/>
  <c r="Y425" i="52"/>
  <c r="X425" i="52"/>
  <c r="R425" i="52"/>
  <c r="E425" i="52"/>
  <c r="AB424" i="52"/>
  <c r="AA424" i="52"/>
  <c r="Z424" i="52"/>
  <c r="Y424" i="52"/>
  <c r="X424" i="52"/>
  <c r="R424" i="52"/>
  <c r="E424" i="52"/>
  <c r="AB423" i="52"/>
  <c r="AA423" i="52"/>
  <c r="Z423" i="52"/>
  <c r="Y423" i="52"/>
  <c r="X423" i="52"/>
  <c r="R423" i="52"/>
  <c r="E423" i="52"/>
  <c r="AB422" i="52"/>
  <c r="AA422" i="52"/>
  <c r="Z422" i="52"/>
  <c r="Y422" i="52"/>
  <c r="X422" i="52"/>
  <c r="R422" i="52"/>
  <c r="E422" i="52"/>
  <c r="AB421" i="52"/>
  <c r="AA421" i="52"/>
  <c r="Z421" i="52"/>
  <c r="Y421" i="52"/>
  <c r="X421" i="52"/>
  <c r="R421" i="52"/>
  <c r="E421" i="52"/>
  <c r="AB420" i="52"/>
  <c r="AA420" i="52"/>
  <c r="Z420" i="52"/>
  <c r="Y420" i="52"/>
  <c r="X420" i="52"/>
  <c r="R420" i="52"/>
  <c r="E420" i="52"/>
  <c r="AB419" i="52"/>
  <c r="AA419" i="52"/>
  <c r="Z419" i="52"/>
  <c r="Y419" i="52"/>
  <c r="X419" i="52"/>
  <c r="R419" i="52"/>
  <c r="E419" i="52"/>
  <c r="AB418" i="52"/>
  <c r="AA418" i="52"/>
  <c r="Z418" i="52"/>
  <c r="Y418" i="52"/>
  <c r="X418" i="52"/>
  <c r="R418" i="52"/>
  <c r="E418" i="52"/>
  <c r="AB417" i="52"/>
  <c r="AA417" i="52"/>
  <c r="Z417" i="52"/>
  <c r="Y417" i="52"/>
  <c r="X417" i="52"/>
  <c r="R417" i="52"/>
  <c r="E417" i="52"/>
  <c r="AB416" i="52"/>
  <c r="AA416" i="52"/>
  <c r="Z416" i="52"/>
  <c r="Y416" i="52"/>
  <c r="X416" i="52"/>
  <c r="R416" i="52"/>
  <c r="E416" i="52"/>
  <c r="AB415" i="52"/>
  <c r="AA415" i="52"/>
  <c r="Z415" i="52"/>
  <c r="Y415" i="52"/>
  <c r="X415" i="52"/>
  <c r="R415" i="52"/>
  <c r="E415" i="52"/>
  <c r="AB414" i="52"/>
  <c r="AA414" i="52"/>
  <c r="Z414" i="52"/>
  <c r="Y414" i="52"/>
  <c r="X414" i="52"/>
  <c r="R414" i="52"/>
  <c r="E414" i="52"/>
  <c r="AB413" i="52"/>
  <c r="AA413" i="52"/>
  <c r="Z413" i="52"/>
  <c r="Y413" i="52"/>
  <c r="X413" i="52"/>
  <c r="R413" i="52"/>
  <c r="E413" i="52"/>
  <c r="AB412" i="52"/>
  <c r="AA412" i="52"/>
  <c r="Z412" i="52"/>
  <c r="Y412" i="52"/>
  <c r="X412" i="52"/>
  <c r="R412" i="52"/>
  <c r="E412" i="52"/>
  <c r="AB411" i="52"/>
  <c r="AA411" i="52"/>
  <c r="Z411" i="52"/>
  <c r="Y411" i="52"/>
  <c r="X411" i="52"/>
  <c r="R411" i="52"/>
  <c r="E411" i="52"/>
  <c r="AB410" i="52"/>
  <c r="AA410" i="52"/>
  <c r="Z410" i="52"/>
  <c r="Y410" i="52"/>
  <c r="X410" i="52"/>
  <c r="R410" i="52"/>
  <c r="E410" i="52"/>
  <c r="AB409" i="52"/>
  <c r="AA409" i="52"/>
  <c r="Z409" i="52"/>
  <c r="Y409" i="52"/>
  <c r="X409" i="52"/>
  <c r="R409" i="52"/>
  <c r="E409" i="52"/>
  <c r="AB408" i="52"/>
  <c r="AA408" i="52"/>
  <c r="Z408" i="52"/>
  <c r="Y408" i="52"/>
  <c r="X408" i="52"/>
  <c r="R408" i="52"/>
  <c r="E408" i="52"/>
  <c r="AB407" i="52"/>
  <c r="AA407" i="52"/>
  <c r="Z407" i="52"/>
  <c r="Y407" i="52"/>
  <c r="X407" i="52"/>
  <c r="R407" i="52"/>
  <c r="E407" i="52"/>
  <c r="AB406" i="52"/>
  <c r="AA406" i="52"/>
  <c r="Z406" i="52"/>
  <c r="Y406" i="52"/>
  <c r="X406" i="52"/>
  <c r="R406" i="52"/>
  <c r="E406" i="52"/>
  <c r="AB405" i="52"/>
  <c r="AA405" i="52"/>
  <c r="Z405" i="52"/>
  <c r="Y405" i="52"/>
  <c r="X405" i="52"/>
  <c r="R405" i="52"/>
  <c r="E405" i="52"/>
  <c r="AB404" i="52"/>
  <c r="AA404" i="52"/>
  <c r="Z404" i="52"/>
  <c r="Y404" i="52"/>
  <c r="X404" i="52"/>
  <c r="R404" i="52"/>
  <c r="E404" i="52"/>
  <c r="AB403" i="52"/>
  <c r="AA403" i="52"/>
  <c r="Z403" i="52"/>
  <c r="Y403" i="52"/>
  <c r="X403" i="52"/>
  <c r="R403" i="52"/>
  <c r="E403" i="52"/>
  <c r="AB402" i="52"/>
  <c r="AA402" i="52"/>
  <c r="Z402" i="52"/>
  <c r="Y402" i="52"/>
  <c r="X402" i="52"/>
  <c r="R402" i="52"/>
  <c r="E402" i="52"/>
  <c r="AB401" i="52"/>
  <c r="AA401" i="52"/>
  <c r="Z401" i="52"/>
  <c r="Y401" i="52"/>
  <c r="X401" i="52"/>
  <c r="R401" i="52"/>
  <c r="E401" i="52"/>
  <c r="AB400" i="52"/>
  <c r="AA400" i="52"/>
  <c r="Z400" i="52"/>
  <c r="Y400" i="52"/>
  <c r="X400" i="52"/>
  <c r="R400" i="52"/>
  <c r="E400" i="52"/>
  <c r="AB399" i="52"/>
  <c r="AA399" i="52"/>
  <c r="Z399" i="52"/>
  <c r="Y399" i="52"/>
  <c r="X399" i="52"/>
  <c r="R399" i="52"/>
  <c r="E399" i="52"/>
  <c r="AB398" i="52"/>
  <c r="AA398" i="52"/>
  <c r="Z398" i="52"/>
  <c r="Y398" i="52"/>
  <c r="X398" i="52"/>
  <c r="R398" i="52"/>
  <c r="E398" i="52"/>
  <c r="AB397" i="52"/>
  <c r="AA397" i="52"/>
  <c r="Z397" i="52"/>
  <c r="Y397" i="52"/>
  <c r="X397" i="52"/>
  <c r="R397" i="52"/>
  <c r="E397" i="52"/>
  <c r="AB396" i="52"/>
  <c r="AA396" i="52"/>
  <c r="Z396" i="52"/>
  <c r="Y396" i="52"/>
  <c r="X396" i="52"/>
  <c r="R396" i="52"/>
  <c r="E396" i="52"/>
  <c r="AB395" i="52"/>
  <c r="AA395" i="52"/>
  <c r="Z395" i="52"/>
  <c r="Y395" i="52"/>
  <c r="X395" i="52"/>
  <c r="R395" i="52"/>
  <c r="E395" i="52"/>
  <c r="AB394" i="52"/>
  <c r="AA394" i="52"/>
  <c r="Z394" i="52"/>
  <c r="Y394" i="52"/>
  <c r="X394" i="52"/>
  <c r="R394" i="52"/>
  <c r="E394" i="52"/>
  <c r="AB393" i="52"/>
  <c r="AA393" i="52"/>
  <c r="Z393" i="52"/>
  <c r="Y393" i="52"/>
  <c r="X393" i="52"/>
  <c r="R393" i="52"/>
  <c r="E393" i="52"/>
  <c r="AB392" i="52"/>
  <c r="AA392" i="52"/>
  <c r="Z392" i="52"/>
  <c r="Y392" i="52"/>
  <c r="X392" i="52"/>
  <c r="R392" i="52"/>
  <c r="E392" i="52"/>
  <c r="AB391" i="52"/>
  <c r="AA391" i="52"/>
  <c r="Z391" i="52"/>
  <c r="Y391" i="52"/>
  <c r="X391" i="52"/>
  <c r="R391" i="52"/>
  <c r="E391" i="52"/>
  <c r="AB390" i="52"/>
  <c r="AA390" i="52"/>
  <c r="Z390" i="52"/>
  <c r="Y390" i="52"/>
  <c r="X390" i="52"/>
  <c r="R390" i="52"/>
  <c r="E390" i="52"/>
  <c r="AB389" i="52"/>
  <c r="AA389" i="52"/>
  <c r="Z389" i="52"/>
  <c r="Y389" i="52"/>
  <c r="X389" i="52"/>
  <c r="R389" i="52"/>
  <c r="E389" i="52"/>
  <c r="AB388" i="52"/>
  <c r="AA388" i="52"/>
  <c r="Z388" i="52"/>
  <c r="Y388" i="52"/>
  <c r="X388" i="52"/>
  <c r="R388" i="52"/>
  <c r="E388" i="52"/>
  <c r="AB387" i="52"/>
  <c r="AA387" i="52"/>
  <c r="Z387" i="52"/>
  <c r="Y387" i="52"/>
  <c r="X387" i="52"/>
  <c r="R387" i="52"/>
  <c r="E387" i="52"/>
  <c r="AB386" i="52"/>
  <c r="AA386" i="52"/>
  <c r="Z386" i="52"/>
  <c r="Y386" i="52"/>
  <c r="X386" i="52"/>
  <c r="R386" i="52"/>
  <c r="E386" i="52"/>
  <c r="AB385" i="52"/>
  <c r="AA385" i="52"/>
  <c r="Z385" i="52"/>
  <c r="Y385" i="52"/>
  <c r="X385" i="52"/>
  <c r="R385" i="52"/>
  <c r="E385" i="52"/>
  <c r="AB384" i="52"/>
  <c r="AA384" i="52"/>
  <c r="Z384" i="52"/>
  <c r="Y384" i="52"/>
  <c r="X384" i="52"/>
  <c r="R384" i="52"/>
  <c r="E384" i="52"/>
  <c r="AB383" i="52"/>
  <c r="AA383" i="52"/>
  <c r="Z383" i="52"/>
  <c r="Y383" i="52"/>
  <c r="X383" i="52"/>
  <c r="R383" i="52"/>
  <c r="E383" i="52"/>
  <c r="AB382" i="52"/>
  <c r="AA382" i="52"/>
  <c r="Z382" i="52"/>
  <c r="Y382" i="52"/>
  <c r="X382" i="52"/>
  <c r="R382" i="52"/>
  <c r="E382" i="52"/>
  <c r="AB381" i="52"/>
  <c r="AA381" i="52"/>
  <c r="Z381" i="52"/>
  <c r="Y381" i="52"/>
  <c r="X381" i="52"/>
  <c r="R381" i="52"/>
  <c r="E381" i="52"/>
  <c r="AB380" i="52"/>
  <c r="AA380" i="52"/>
  <c r="Z380" i="52"/>
  <c r="Y380" i="52"/>
  <c r="X380" i="52"/>
  <c r="R380" i="52"/>
  <c r="E380" i="52"/>
  <c r="AB379" i="52"/>
  <c r="AA379" i="52"/>
  <c r="Z379" i="52"/>
  <c r="Y379" i="52"/>
  <c r="X379" i="52"/>
  <c r="R379" i="52"/>
  <c r="E379" i="52"/>
  <c r="AB378" i="52"/>
  <c r="AA378" i="52"/>
  <c r="Z378" i="52"/>
  <c r="Y378" i="52"/>
  <c r="X378" i="52"/>
  <c r="R378" i="52"/>
  <c r="E378" i="52"/>
  <c r="AB377" i="52"/>
  <c r="AA377" i="52"/>
  <c r="Z377" i="52"/>
  <c r="Y377" i="52"/>
  <c r="X377" i="52"/>
  <c r="R377" i="52"/>
  <c r="E377" i="52"/>
  <c r="AB376" i="52"/>
  <c r="AA376" i="52"/>
  <c r="Z376" i="52"/>
  <c r="Y376" i="52"/>
  <c r="X376" i="52"/>
  <c r="R376" i="52"/>
  <c r="E376" i="52"/>
  <c r="AB375" i="52"/>
  <c r="AA375" i="52"/>
  <c r="Z375" i="52"/>
  <c r="Y375" i="52"/>
  <c r="X375" i="52"/>
  <c r="R375" i="52"/>
  <c r="E375" i="52"/>
  <c r="AB374" i="52"/>
  <c r="AA374" i="52"/>
  <c r="Z374" i="52"/>
  <c r="Y374" i="52"/>
  <c r="X374" i="52"/>
  <c r="R374" i="52"/>
  <c r="E374" i="52"/>
  <c r="AB373" i="52"/>
  <c r="AA373" i="52"/>
  <c r="Z373" i="52"/>
  <c r="Y373" i="52"/>
  <c r="X373" i="52"/>
  <c r="R373" i="52"/>
  <c r="E373" i="52"/>
  <c r="AB372" i="52"/>
  <c r="AA372" i="52"/>
  <c r="Z372" i="52"/>
  <c r="Y372" i="52"/>
  <c r="X372" i="52"/>
  <c r="R372" i="52"/>
  <c r="E372" i="52"/>
  <c r="AB371" i="52"/>
  <c r="AA371" i="52"/>
  <c r="Z371" i="52"/>
  <c r="Y371" i="52"/>
  <c r="X371" i="52"/>
  <c r="R371" i="52"/>
  <c r="E371" i="52"/>
  <c r="AB370" i="52"/>
  <c r="AA370" i="52"/>
  <c r="Z370" i="52"/>
  <c r="Y370" i="52"/>
  <c r="X370" i="52"/>
  <c r="R370" i="52"/>
  <c r="E370" i="52"/>
  <c r="AB369" i="52"/>
  <c r="AA369" i="52"/>
  <c r="Z369" i="52"/>
  <c r="Y369" i="52"/>
  <c r="X369" i="52"/>
  <c r="R369" i="52"/>
  <c r="E369" i="52"/>
  <c r="AB368" i="52"/>
  <c r="AA368" i="52"/>
  <c r="Z368" i="52"/>
  <c r="Y368" i="52"/>
  <c r="X368" i="52"/>
  <c r="R368" i="52"/>
  <c r="E368" i="52"/>
  <c r="AB367" i="52"/>
  <c r="AA367" i="52"/>
  <c r="Z367" i="52"/>
  <c r="Y367" i="52"/>
  <c r="X367" i="52"/>
  <c r="R367" i="52"/>
  <c r="E367" i="52"/>
  <c r="AB366" i="52"/>
  <c r="AA366" i="52"/>
  <c r="Z366" i="52"/>
  <c r="Y366" i="52"/>
  <c r="X366" i="52"/>
  <c r="R366" i="52"/>
  <c r="E366" i="52"/>
  <c r="AB365" i="52"/>
  <c r="AA365" i="52"/>
  <c r="Z365" i="52"/>
  <c r="Y365" i="52"/>
  <c r="X365" i="52"/>
  <c r="R365" i="52"/>
  <c r="E365" i="52"/>
  <c r="AB364" i="52"/>
  <c r="AA364" i="52"/>
  <c r="Z364" i="52"/>
  <c r="Y364" i="52"/>
  <c r="X364" i="52"/>
  <c r="R364" i="52"/>
  <c r="E364" i="52"/>
  <c r="AB363" i="52"/>
  <c r="AA363" i="52"/>
  <c r="Z363" i="52"/>
  <c r="Y363" i="52"/>
  <c r="X363" i="52"/>
  <c r="R363" i="52"/>
  <c r="E363" i="52"/>
  <c r="AB362" i="52"/>
  <c r="AA362" i="52"/>
  <c r="Z362" i="52"/>
  <c r="Y362" i="52"/>
  <c r="X362" i="52"/>
  <c r="R362" i="52"/>
  <c r="E362" i="52"/>
  <c r="AB361" i="52"/>
  <c r="AA361" i="52"/>
  <c r="Z361" i="52"/>
  <c r="Y361" i="52"/>
  <c r="X361" i="52"/>
  <c r="R361" i="52"/>
  <c r="E361" i="52"/>
  <c r="AB360" i="52"/>
  <c r="AA360" i="52"/>
  <c r="Z360" i="52"/>
  <c r="Y360" i="52"/>
  <c r="X360" i="52"/>
  <c r="R360" i="52"/>
  <c r="E360" i="52"/>
  <c r="AB359" i="52"/>
  <c r="AA359" i="52"/>
  <c r="Z359" i="52"/>
  <c r="Y359" i="52"/>
  <c r="X359" i="52"/>
  <c r="R359" i="52"/>
  <c r="E359" i="52"/>
  <c r="AB358" i="52"/>
  <c r="AA358" i="52"/>
  <c r="Z358" i="52"/>
  <c r="Y358" i="52"/>
  <c r="X358" i="52"/>
  <c r="R358" i="52"/>
  <c r="E358" i="52"/>
  <c r="AB357" i="52"/>
  <c r="AA357" i="52"/>
  <c r="Z357" i="52"/>
  <c r="Y357" i="52"/>
  <c r="X357" i="52"/>
  <c r="R357" i="52"/>
  <c r="E357" i="52"/>
  <c r="AB356" i="52"/>
  <c r="AA356" i="52"/>
  <c r="Z356" i="52"/>
  <c r="Y356" i="52"/>
  <c r="X356" i="52"/>
  <c r="R356" i="52"/>
  <c r="E356" i="52"/>
  <c r="AB355" i="52"/>
  <c r="AA355" i="52"/>
  <c r="Z355" i="52"/>
  <c r="Y355" i="52"/>
  <c r="X355" i="52"/>
  <c r="R355" i="52"/>
  <c r="E355" i="52"/>
  <c r="AB354" i="52"/>
  <c r="AA354" i="52"/>
  <c r="Z354" i="52"/>
  <c r="Y354" i="52"/>
  <c r="X354" i="52"/>
  <c r="R354" i="52"/>
  <c r="E354" i="52"/>
  <c r="AB353" i="52"/>
  <c r="AA353" i="52"/>
  <c r="Z353" i="52"/>
  <c r="Y353" i="52"/>
  <c r="X353" i="52"/>
  <c r="R353" i="52"/>
  <c r="E353" i="52"/>
  <c r="AB352" i="52"/>
  <c r="AA352" i="52"/>
  <c r="Z352" i="52"/>
  <c r="Y352" i="52"/>
  <c r="X352" i="52"/>
  <c r="R352" i="52"/>
  <c r="E352" i="52"/>
  <c r="AB351" i="52"/>
  <c r="AA351" i="52"/>
  <c r="Z351" i="52"/>
  <c r="Y351" i="52"/>
  <c r="X351" i="52"/>
  <c r="R351" i="52"/>
  <c r="E351" i="52"/>
  <c r="AB350" i="52"/>
  <c r="AA350" i="52"/>
  <c r="Z350" i="52"/>
  <c r="Y350" i="52"/>
  <c r="X350" i="52"/>
  <c r="R350" i="52"/>
  <c r="E350" i="52"/>
  <c r="AB349" i="52"/>
  <c r="AA349" i="52"/>
  <c r="Z349" i="52"/>
  <c r="Y349" i="52"/>
  <c r="X349" i="52"/>
  <c r="R349" i="52"/>
  <c r="E349" i="52"/>
  <c r="AB348" i="52"/>
  <c r="AA348" i="52"/>
  <c r="Z348" i="52"/>
  <c r="Y348" i="52"/>
  <c r="X348" i="52"/>
  <c r="R348" i="52"/>
  <c r="E348" i="52"/>
  <c r="AB347" i="52"/>
  <c r="AA347" i="52"/>
  <c r="Z347" i="52"/>
  <c r="Y347" i="52"/>
  <c r="X347" i="52"/>
  <c r="R347" i="52"/>
  <c r="E347" i="52"/>
  <c r="AB346" i="52"/>
  <c r="AA346" i="52"/>
  <c r="Z346" i="52"/>
  <c r="Y346" i="52"/>
  <c r="X346" i="52"/>
  <c r="R346" i="52"/>
  <c r="E346" i="52"/>
  <c r="AB345" i="52"/>
  <c r="AA345" i="52"/>
  <c r="Z345" i="52"/>
  <c r="Y345" i="52"/>
  <c r="X345" i="52"/>
  <c r="R345" i="52"/>
  <c r="E345" i="52"/>
  <c r="AB344" i="52"/>
  <c r="AA344" i="52"/>
  <c r="Z344" i="52"/>
  <c r="Y344" i="52"/>
  <c r="X344" i="52"/>
  <c r="R344" i="52"/>
  <c r="E344" i="52"/>
  <c r="AB343" i="52"/>
  <c r="AA343" i="52"/>
  <c r="Z343" i="52"/>
  <c r="Y343" i="52"/>
  <c r="X343" i="52"/>
  <c r="R343" i="52"/>
  <c r="E343" i="52"/>
  <c r="AB342" i="52"/>
  <c r="AA342" i="52"/>
  <c r="Z342" i="52"/>
  <c r="Y342" i="52"/>
  <c r="X342" i="52"/>
  <c r="R342" i="52"/>
  <c r="E342" i="52"/>
  <c r="AB341" i="52"/>
  <c r="AA341" i="52"/>
  <c r="Z341" i="52"/>
  <c r="Y341" i="52"/>
  <c r="X341" i="52"/>
  <c r="R341" i="52"/>
  <c r="E341" i="52"/>
  <c r="AB340" i="52"/>
  <c r="AA340" i="52"/>
  <c r="Z340" i="52"/>
  <c r="Y340" i="52"/>
  <c r="X340" i="52"/>
  <c r="R340" i="52"/>
  <c r="E340" i="52"/>
  <c r="AB339" i="52"/>
  <c r="AA339" i="52"/>
  <c r="Z339" i="52"/>
  <c r="Y339" i="52"/>
  <c r="X339" i="52"/>
  <c r="R339" i="52"/>
  <c r="E339" i="52"/>
  <c r="AB338" i="52"/>
  <c r="AA338" i="52"/>
  <c r="Z338" i="52"/>
  <c r="Y338" i="52"/>
  <c r="X338" i="52"/>
  <c r="R338" i="52"/>
  <c r="E338" i="52"/>
  <c r="AB337" i="52"/>
  <c r="AA337" i="52"/>
  <c r="Z337" i="52"/>
  <c r="Y337" i="52"/>
  <c r="X337" i="52"/>
  <c r="R337" i="52"/>
  <c r="E337" i="52"/>
  <c r="AB336" i="52"/>
  <c r="AA336" i="52"/>
  <c r="Z336" i="52"/>
  <c r="Y336" i="52"/>
  <c r="X336" i="52"/>
  <c r="R336" i="52"/>
  <c r="E336" i="52"/>
  <c r="AB335" i="52"/>
  <c r="AA335" i="52"/>
  <c r="Z335" i="52"/>
  <c r="Y335" i="52"/>
  <c r="X335" i="52"/>
  <c r="R335" i="52"/>
  <c r="E335" i="52"/>
  <c r="AB334" i="52"/>
  <c r="AA334" i="52"/>
  <c r="Z334" i="52"/>
  <c r="Y334" i="52"/>
  <c r="X334" i="52"/>
  <c r="R334" i="52"/>
  <c r="E334" i="52"/>
  <c r="AB333" i="52"/>
  <c r="AA333" i="52"/>
  <c r="Z333" i="52"/>
  <c r="Y333" i="52"/>
  <c r="X333" i="52"/>
  <c r="R333" i="52"/>
  <c r="E333" i="52"/>
  <c r="AB332" i="52"/>
  <c r="AA332" i="52"/>
  <c r="Z332" i="52"/>
  <c r="Y332" i="52"/>
  <c r="X332" i="52"/>
  <c r="R332" i="52"/>
  <c r="E332" i="52"/>
  <c r="AB331" i="52"/>
  <c r="AA331" i="52"/>
  <c r="Z331" i="52"/>
  <c r="Y331" i="52"/>
  <c r="X331" i="52"/>
  <c r="R331" i="52"/>
  <c r="E331" i="52"/>
  <c r="AB330" i="52"/>
  <c r="AA330" i="52"/>
  <c r="Z330" i="52"/>
  <c r="Y330" i="52"/>
  <c r="X330" i="52"/>
  <c r="R330" i="52"/>
  <c r="E330" i="52"/>
  <c r="AB329" i="52"/>
  <c r="AA329" i="52"/>
  <c r="Z329" i="52"/>
  <c r="Y329" i="52"/>
  <c r="X329" i="52"/>
  <c r="R329" i="52"/>
  <c r="E329" i="52"/>
  <c r="AB328" i="52"/>
  <c r="AA328" i="52"/>
  <c r="Z328" i="52"/>
  <c r="Y328" i="52"/>
  <c r="X328" i="52"/>
  <c r="R328" i="52"/>
  <c r="E328" i="52"/>
  <c r="AB327" i="52"/>
  <c r="AA327" i="52"/>
  <c r="Z327" i="52"/>
  <c r="Y327" i="52"/>
  <c r="X327" i="52"/>
  <c r="R327" i="52"/>
  <c r="E327" i="52"/>
  <c r="AB326" i="52"/>
  <c r="AA326" i="52"/>
  <c r="Z326" i="52"/>
  <c r="Y326" i="52"/>
  <c r="X326" i="52"/>
  <c r="R326" i="52"/>
  <c r="E326" i="52"/>
  <c r="AB325" i="52"/>
  <c r="AA325" i="52"/>
  <c r="Z325" i="52"/>
  <c r="Y325" i="52"/>
  <c r="X325" i="52"/>
  <c r="R325" i="52"/>
  <c r="E325" i="52"/>
  <c r="AB324" i="52"/>
  <c r="AA324" i="52"/>
  <c r="Z324" i="52"/>
  <c r="Y324" i="52"/>
  <c r="X324" i="52"/>
  <c r="R324" i="52"/>
  <c r="E324" i="52"/>
  <c r="AB323" i="52"/>
  <c r="AA323" i="52"/>
  <c r="Z323" i="52"/>
  <c r="Y323" i="52"/>
  <c r="X323" i="52"/>
  <c r="R323" i="52"/>
  <c r="E323" i="52"/>
  <c r="AB322" i="52"/>
  <c r="AA322" i="52"/>
  <c r="Z322" i="52"/>
  <c r="Y322" i="52"/>
  <c r="X322" i="52"/>
  <c r="R322" i="52"/>
  <c r="E322" i="52"/>
  <c r="AB321" i="52"/>
  <c r="AA321" i="52"/>
  <c r="Z321" i="52"/>
  <c r="Y321" i="52"/>
  <c r="X321" i="52"/>
  <c r="R321" i="52"/>
  <c r="E321" i="52"/>
  <c r="AB320" i="52"/>
  <c r="AA320" i="52"/>
  <c r="Z320" i="52"/>
  <c r="Y320" i="52"/>
  <c r="X320" i="52"/>
  <c r="R320" i="52"/>
  <c r="E320" i="52"/>
  <c r="AB319" i="52"/>
  <c r="AA319" i="52"/>
  <c r="Z319" i="52"/>
  <c r="Y319" i="52"/>
  <c r="X319" i="52"/>
  <c r="R319" i="52"/>
  <c r="E319" i="52"/>
  <c r="AB318" i="52"/>
  <c r="AA318" i="52"/>
  <c r="Z318" i="52"/>
  <c r="Y318" i="52"/>
  <c r="X318" i="52"/>
  <c r="R318" i="52"/>
  <c r="E318" i="52"/>
  <c r="AB317" i="52"/>
  <c r="AA317" i="52"/>
  <c r="Z317" i="52"/>
  <c r="Y317" i="52"/>
  <c r="X317" i="52"/>
  <c r="R317" i="52"/>
  <c r="E317" i="52"/>
  <c r="AB316" i="52"/>
  <c r="AA316" i="52"/>
  <c r="Z316" i="52"/>
  <c r="Y316" i="52"/>
  <c r="X316" i="52"/>
  <c r="R316" i="52"/>
  <c r="E316" i="52"/>
  <c r="AB315" i="52"/>
  <c r="AA315" i="52"/>
  <c r="Z315" i="52"/>
  <c r="Y315" i="52"/>
  <c r="X315" i="52"/>
  <c r="R315" i="52"/>
  <c r="E315" i="52"/>
  <c r="AB314" i="52"/>
  <c r="AA314" i="52"/>
  <c r="Z314" i="52"/>
  <c r="Y314" i="52"/>
  <c r="X314" i="52"/>
  <c r="R314" i="52"/>
  <c r="E314" i="52"/>
  <c r="AB313" i="52"/>
  <c r="AA313" i="52"/>
  <c r="Z313" i="52"/>
  <c r="Y313" i="52"/>
  <c r="X313" i="52"/>
  <c r="R313" i="52"/>
  <c r="E313" i="52"/>
  <c r="AB312" i="52"/>
  <c r="AA312" i="52"/>
  <c r="Z312" i="52"/>
  <c r="Y312" i="52"/>
  <c r="X312" i="52"/>
  <c r="R312" i="52"/>
  <c r="E312" i="52"/>
  <c r="AB311" i="52"/>
  <c r="AA311" i="52"/>
  <c r="Z311" i="52"/>
  <c r="Y311" i="52"/>
  <c r="X311" i="52"/>
  <c r="R311" i="52"/>
  <c r="E311" i="52"/>
  <c r="AB310" i="52"/>
  <c r="AA310" i="52"/>
  <c r="Z310" i="52"/>
  <c r="Y310" i="52"/>
  <c r="X310" i="52"/>
  <c r="R310" i="52"/>
  <c r="E310" i="52"/>
  <c r="AB309" i="52"/>
  <c r="AA309" i="52"/>
  <c r="Z309" i="52"/>
  <c r="Y309" i="52"/>
  <c r="X309" i="52"/>
  <c r="R309" i="52"/>
  <c r="E309" i="52"/>
  <c r="AB308" i="52"/>
  <c r="AA308" i="52"/>
  <c r="Z308" i="52"/>
  <c r="Y308" i="52"/>
  <c r="X308" i="52"/>
  <c r="R308" i="52"/>
  <c r="E308" i="52"/>
  <c r="AB307" i="52"/>
  <c r="AA307" i="52"/>
  <c r="Z307" i="52"/>
  <c r="Y307" i="52"/>
  <c r="X307" i="52"/>
  <c r="R307" i="52"/>
  <c r="E307" i="52"/>
  <c r="AB306" i="52"/>
  <c r="AA306" i="52"/>
  <c r="Z306" i="52"/>
  <c r="Y306" i="52"/>
  <c r="X306" i="52"/>
  <c r="R306" i="52"/>
  <c r="E306" i="52"/>
  <c r="AB305" i="52"/>
  <c r="AA305" i="52"/>
  <c r="Z305" i="52"/>
  <c r="Y305" i="52"/>
  <c r="X305" i="52"/>
  <c r="R305" i="52"/>
  <c r="E305" i="52"/>
  <c r="AB304" i="52"/>
  <c r="AA304" i="52"/>
  <c r="Z304" i="52"/>
  <c r="Y304" i="52"/>
  <c r="X304" i="52"/>
  <c r="R304" i="52"/>
  <c r="E304" i="52"/>
  <c r="AB303" i="52"/>
  <c r="AA303" i="52"/>
  <c r="Z303" i="52"/>
  <c r="Y303" i="52"/>
  <c r="X303" i="52"/>
  <c r="R303" i="52"/>
  <c r="E303" i="52"/>
  <c r="AB302" i="52"/>
  <c r="AA302" i="52"/>
  <c r="Z302" i="52"/>
  <c r="Y302" i="52"/>
  <c r="X302" i="52"/>
  <c r="R302" i="52"/>
  <c r="E302" i="52"/>
  <c r="AB301" i="52"/>
  <c r="AA301" i="52"/>
  <c r="Z301" i="52"/>
  <c r="Y301" i="52"/>
  <c r="X301" i="52"/>
  <c r="R301" i="52"/>
  <c r="E301" i="52"/>
  <c r="AB300" i="52"/>
  <c r="AA300" i="52"/>
  <c r="Z300" i="52"/>
  <c r="Y300" i="52"/>
  <c r="X300" i="52"/>
  <c r="R300" i="52"/>
  <c r="E300" i="52"/>
  <c r="AB299" i="52"/>
  <c r="AA299" i="52"/>
  <c r="Z299" i="52"/>
  <c r="Y299" i="52"/>
  <c r="X299" i="52"/>
  <c r="R299" i="52"/>
  <c r="E299" i="52"/>
  <c r="AB298" i="52"/>
  <c r="AA298" i="52"/>
  <c r="Z298" i="52"/>
  <c r="Y298" i="52"/>
  <c r="X298" i="52"/>
  <c r="R298" i="52"/>
  <c r="E298" i="52"/>
  <c r="AB297" i="52"/>
  <c r="AA297" i="52"/>
  <c r="Z297" i="52"/>
  <c r="Y297" i="52"/>
  <c r="X297" i="52"/>
  <c r="R297" i="52"/>
  <c r="E297" i="52"/>
  <c r="AB296" i="52"/>
  <c r="AA296" i="52"/>
  <c r="Z296" i="52"/>
  <c r="Y296" i="52"/>
  <c r="X296" i="52"/>
  <c r="R296" i="52"/>
  <c r="E296" i="52"/>
  <c r="AB295" i="52"/>
  <c r="AA295" i="52"/>
  <c r="Z295" i="52"/>
  <c r="Y295" i="52"/>
  <c r="X295" i="52"/>
  <c r="R295" i="52"/>
  <c r="E295" i="52"/>
  <c r="AB294" i="52"/>
  <c r="AA294" i="52"/>
  <c r="Z294" i="52"/>
  <c r="Y294" i="52"/>
  <c r="X294" i="52"/>
  <c r="R294" i="52"/>
  <c r="E294" i="52"/>
  <c r="AB293" i="52"/>
  <c r="AA293" i="52"/>
  <c r="Z293" i="52"/>
  <c r="Y293" i="52"/>
  <c r="X293" i="52"/>
  <c r="R293" i="52"/>
  <c r="E293" i="52"/>
  <c r="AB292" i="52"/>
  <c r="AA292" i="52"/>
  <c r="Z292" i="52"/>
  <c r="Y292" i="52"/>
  <c r="X292" i="52"/>
  <c r="R292" i="52"/>
  <c r="E292" i="52"/>
  <c r="AB291" i="52"/>
  <c r="AA291" i="52"/>
  <c r="Z291" i="52"/>
  <c r="Y291" i="52"/>
  <c r="X291" i="52"/>
  <c r="R291" i="52"/>
  <c r="E291" i="52"/>
  <c r="AB290" i="52"/>
  <c r="AA290" i="52"/>
  <c r="Z290" i="52"/>
  <c r="Y290" i="52"/>
  <c r="X290" i="52"/>
  <c r="R290" i="52"/>
  <c r="E290" i="52"/>
  <c r="AB289" i="52"/>
  <c r="AA289" i="52"/>
  <c r="Z289" i="52"/>
  <c r="Y289" i="52"/>
  <c r="X289" i="52"/>
  <c r="R289" i="52"/>
  <c r="E289" i="52"/>
  <c r="AB288" i="52"/>
  <c r="AA288" i="52"/>
  <c r="Z288" i="52"/>
  <c r="Y288" i="52"/>
  <c r="X288" i="52"/>
  <c r="R288" i="52"/>
  <c r="E288" i="52"/>
  <c r="AB287" i="52"/>
  <c r="AA287" i="52"/>
  <c r="Z287" i="52"/>
  <c r="Y287" i="52"/>
  <c r="X287" i="52"/>
  <c r="R287" i="52"/>
  <c r="E287" i="52"/>
  <c r="AB286" i="52"/>
  <c r="AA286" i="52"/>
  <c r="Z286" i="52"/>
  <c r="Y286" i="52"/>
  <c r="X286" i="52"/>
  <c r="R286" i="52"/>
  <c r="E286" i="52"/>
  <c r="AB285" i="52"/>
  <c r="AA285" i="52"/>
  <c r="Z285" i="52"/>
  <c r="Y285" i="52"/>
  <c r="X285" i="52"/>
  <c r="R285" i="52"/>
  <c r="E285" i="52"/>
  <c r="AB284" i="52"/>
  <c r="AA284" i="52"/>
  <c r="Z284" i="52"/>
  <c r="Y284" i="52"/>
  <c r="X284" i="52"/>
  <c r="R284" i="52"/>
  <c r="E284" i="52"/>
  <c r="AB283" i="52"/>
  <c r="AA283" i="52"/>
  <c r="Z283" i="52"/>
  <c r="Y283" i="52"/>
  <c r="X283" i="52"/>
  <c r="R283" i="52"/>
  <c r="E283" i="52"/>
  <c r="AB282" i="52"/>
  <c r="AA282" i="52"/>
  <c r="Z282" i="52"/>
  <c r="Y282" i="52"/>
  <c r="X282" i="52"/>
  <c r="R282" i="52"/>
  <c r="E282" i="52"/>
  <c r="AB281" i="52"/>
  <c r="AA281" i="52"/>
  <c r="Z281" i="52"/>
  <c r="Y281" i="52"/>
  <c r="X281" i="52"/>
  <c r="R281" i="52"/>
  <c r="E281" i="52"/>
  <c r="AB280" i="52"/>
  <c r="AA280" i="52"/>
  <c r="Z280" i="52"/>
  <c r="Y280" i="52"/>
  <c r="X280" i="52"/>
  <c r="R280" i="52"/>
  <c r="E280" i="52"/>
  <c r="AB279" i="52"/>
  <c r="AA279" i="52"/>
  <c r="Z279" i="52"/>
  <c r="Y279" i="52"/>
  <c r="X279" i="52"/>
  <c r="R279" i="52"/>
  <c r="E279" i="52"/>
  <c r="AB278" i="52"/>
  <c r="AA278" i="52"/>
  <c r="Z278" i="52"/>
  <c r="Y278" i="52"/>
  <c r="X278" i="52"/>
  <c r="R278" i="52"/>
  <c r="E278" i="52"/>
  <c r="AB277" i="52"/>
  <c r="AA277" i="52"/>
  <c r="Z277" i="52"/>
  <c r="Y277" i="52"/>
  <c r="X277" i="52"/>
  <c r="R277" i="52"/>
  <c r="E277" i="52"/>
  <c r="AB276" i="52"/>
  <c r="AA276" i="52"/>
  <c r="Z276" i="52"/>
  <c r="Y276" i="52"/>
  <c r="X276" i="52"/>
  <c r="R276" i="52"/>
  <c r="E276" i="52"/>
  <c r="AB275" i="52"/>
  <c r="AA275" i="52"/>
  <c r="Z275" i="52"/>
  <c r="Y275" i="52"/>
  <c r="X275" i="52"/>
  <c r="R275" i="52"/>
  <c r="E275" i="52"/>
  <c r="AB274" i="52"/>
  <c r="AA274" i="52"/>
  <c r="Z274" i="52"/>
  <c r="Y274" i="52"/>
  <c r="X274" i="52"/>
  <c r="R274" i="52"/>
  <c r="E274" i="52"/>
  <c r="AB273" i="52"/>
  <c r="AA273" i="52"/>
  <c r="Z273" i="52"/>
  <c r="Y273" i="52"/>
  <c r="X273" i="52"/>
  <c r="R273" i="52"/>
  <c r="E273" i="52"/>
  <c r="AB272" i="52"/>
  <c r="AA272" i="52"/>
  <c r="Z272" i="52"/>
  <c r="Y272" i="52"/>
  <c r="X272" i="52"/>
  <c r="R272" i="52"/>
  <c r="E272" i="52"/>
  <c r="AB271" i="52"/>
  <c r="AA271" i="52"/>
  <c r="Z271" i="52"/>
  <c r="Y271" i="52"/>
  <c r="X271" i="52"/>
  <c r="R271" i="52"/>
  <c r="E271" i="52"/>
  <c r="AB270" i="52"/>
  <c r="AA270" i="52"/>
  <c r="Z270" i="52"/>
  <c r="Y270" i="52"/>
  <c r="X270" i="52"/>
  <c r="R270" i="52"/>
  <c r="E270" i="52"/>
  <c r="AB269" i="52"/>
  <c r="AA269" i="52"/>
  <c r="Z269" i="52"/>
  <c r="Y269" i="52"/>
  <c r="X269" i="52"/>
  <c r="R269" i="52"/>
  <c r="E269" i="52"/>
  <c r="AB268" i="52"/>
  <c r="AA268" i="52"/>
  <c r="Z268" i="52"/>
  <c r="Y268" i="52"/>
  <c r="X268" i="52"/>
  <c r="R268" i="52"/>
  <c r="E268" i="52"/>
  <c r="AB267" i="52"/>
  <c r="AA267" i="52"/>
  <c r="Z267" i="52"/>
  <c r="Y267" i="52"/>
  <c r="X267" i="52"/>
  <c r="R267" i="52"/>
  <c r="E267" i="52"/>
  <c r="AB266" i="52"/>
  <c r="AA266" i="52"/>
  <c r="Z266" i="52"/>
  <c r="Y266" i="52"/>
  <c r="X266" i="52"/>
  <c r="R266" i="52"/>
  <c r="E266" i="52"/>
  <c r="AB265" i="52"/>
  <c r="AA265" i="52"/>
  <c r="Z265" i="52"/>
  <c r="Y265" i="52"/>
  <c r="X265" i="52"/>
  <c r="R265" i="52"/>
  <c r="E265" i="52"/>
  <c r="AB264" i="52"/>
  <c r="AA264" i="52"/>
  <c r="Z264" i="52"/>
  <c r="Y264" i="52"/>
  <c r="X264" i="52"/>
  <c r="R264" i="52"/>
  <c r="E264" i="52"/>
  <c r="AB263" i="52"/>
  <c r="AA263" i="52"/>
  <c r="Z263" i="52"/>
  <c r="Y263" i="52"/>
  <c r="X263" i="52"/>
  <c r="R263" i="52"/>
  <c r="E263" i="52"/>
  <c r="AB262" i="52"/>
  <c r="AA262" i="52"/>
  <c r="Z262" i="52"/>
  <c r="Y262" i="52"/>
  <c r="X262" i="52"/>
  <c r="R262" i="52"/>
  <c r="E262" i="52"/>
  <c r="AB261" i="52"/>
  <c r="AA261" i="52"/>
  <c r="Z261" i="52"/>
  <c r="Y261" i="52"/>
  <c r="X261" i="52"/>
  <c r="R261" i="52"/>
  <c r="E261" i="52"/>
  <c r="AB260" i="52"/>
  <c r="AA260" i="52"/>
  <c r="Z260" i="52"/>
  <c r="Y260" i="52"/>
  <c r="X260" i="52"/>
  <c r="R260" i="52"/>
  <c r="E260" i="52"/>
  <c r="AB259" i="52"/>
  <c r="AA259" i="52"/>
  <c r="Z259" i="52"/>
  <c r="Y259" i="52"/>
  <c r="X259" i="52"/>
  <c r="R259" i="52"/>
  <c r="E259" i="52"/>
  <c r="AB258" i="52"/>
  <c r="AA258" i="52"/>
  <c r="Z258" i="52"/>
  <c r="Y258" i="52"/>
  <c r="X258" i="52"/>
  <c r="R258" i="52"/>
  <c r="E258" i="52"/>
  <c r="AB257" i="52"/>
  <c r="AA257" i="52"/>
  <c r="Z257" i="52"/>
  <c r="Y257" i="52"/>
  <c r="X257" i="52"/>
  <c r="R257" i="52"/>
  <c r="E257" i="52"/>
  <c r="AB256" i="52"/>
  <c r="AA256" i="52"/>
  <c r="Z256" i="52"/>
  <c r="Y256" i="52"/>
  <c r="X256" i="52"/>
  <c r="R256" i="52"/>
  <c r="E256" i="52"/>
  <c r="AB255" i="52"/>
  <c r="AA255" i="52"/>
  <c r="Z255" i="52"/>
  <c r="Y255" i="52"/>
  <c r="X255" i="52"/>
  <c r="R255" i="52"/>
  <c r="E255" i="52"/>
  <c r="AB254" i="52"/>
  <c r="AA254" i="52"/>
  <c r="Z254" i="52"/>
  <c r="Y254" i="52"/>
  <c r="X254" i="52"/>
  <c r="R254" i="52"/>
  <c r="E254" i="52"/>
  <c r="AB253" i="52"/>
  <c r="AA253" i="52"/>
  <c r="Z253" i="52"/>
  <c r="Y253" i="52"/>
  <c r="X253" i="52"/>
  <c r="R253" i="52"/>
  <c r="E253" i="52"/>
  <c r="AB252" i="52"/>
  <c r="AA252" i="52"/>
  <c r="Z252" i="52"/>
  <c r="Y252" i="52"/>
  <c r="X252" i="52"/>
  <c r="R252" i="52"/>
  <c r="E252" i="52"/>
  <c r="AB251" i="52"/>
  <c r="AA251" i="52"/>
  <c r="Z251" i="52"/>
  <c r="Y251" i="52"/>
  <c r="X251" i="52"/>
  <c r="R251" i="52"/>
  <c r="E251" i="52"/>
  <c r="AB250" i="52"/>
  <c r="AA250" i="52"/>
  <c r="Z250" i="52"/>
  <c r="Y250" i="52"/>
  <c r="X250" i="52"/>
  <c r="R250" i="52"/>
  <c r="E250" i="52"/>
  <c r="AB249" i="52"/>
  <c r="AA249" i="52"/>
  <c r="Z249" i="52"/>
  <c r="Y249" i="52"/>
  <c r="X249" i="52"/>
  <c r="R249" i="52"/>
  <c r="E249" i="52"/>
  <c r="AB248" i="52"/>
  <c r="AA248" i="52"/>
  <c r="Z248" i="52"/>
  <c r="Y248" i="52"/>
  <c r="X248" i="52"/>
  <c r="R248" i="52"/>
  <c r="E248" i="52"/>
  <c r="AB247" i="52"/>
  <c r="AA247" i="52"/>
  <c r="Z247" i="52"/>
  <c r="Y247" i="52"/>
  <c r="X247" i="52"/>
  <c r="R247" i="52"/>
  <c r="E247" i="52"/>
  <c r="AB246" i="52"/>
  <c r="AA246" i="52"/>
  <c r="Z246" i="52"/>
  <c r="Y246" i="52"/>
  <c r="X246" i="52"/>
  <c r="R246" i="52"/>
  <c r="E246" i="52"/>
  <c r="AB245" i="52"/>
  <c r="AA245" i="52"/>
  <c r="Z245" i="52"/>
  <c r="Y245" i="52"/>
  <c r="X245" i="52"/>
  <c r="R245" i="52"/>
  <c r="E245" i="52"/>
  <c r="AB244" i="52"/>
  <c r="AA244" i="52"/>
  <c r="Z244" i="52"/>
  <c r="Y244" i="52"/>
  <c r="X244" i="52"/>
  <c r="R244" i="52"/>
  <c r="E244" i="52"/>
  <c r="AB243" i="52"/>
  <c r="AA243" i="52"/>
  <c r="Z243" i="52"/>
  <c r="Y243" i="52"/>
  <c r="X243" i="52"/>
  <c r="R243" i="52"/>
  <c r="E243" i="52"/>
  <c r="AB242" i="52"/>
  <c r="AA242" i="52"/>
  <c r="Z242" i="52"/>
  <c r="Y242" i="52"/>
  <c r="X242" i="52"/>
  <c r="R242" i="52"/>
  <c r="E242" i="52"/>
  <c r="AB241" i="52"/>
  <c r="AA241" i="52"/>
  <c r="Z241" i="52"/>
  <c r="Y241" i="52"/>
  <c r="X241" i="52"/>
  <c r="R241" i="52"/>
  <c r="E241" i="52"/>
  <c r="AB240" i="52"/>
  <c r="AA240" i="52"/>
  <c r="Z240" i="52"/>
  <c r="Y240" i="52"/>
  <c r="X240" i="52"/>
  <c r="R240" i="52"/>
  <c r="E240" i="52"/>
  <c r="AB239" i="52"/>
  <c r="AA239" i="52"/>
  <c r="Z239" i="52"/>
  <c r="Y239" i="52"/>
  <c r="X239" i="52"/>
  <c r="R239" i="52"/>
  <c r="E239" i="52"/>
  <c r="AB238" i="52"/>
  <c r="AA238" i="52"/>
  <c r="Z238" i="52"/>
  <c r="Y238" i="52"/>
  <c r="X238" i="52"/>
  <c r="R238" i="52"/>
  <c r="E238" i="52"/>
  <c r="AB237" i="52"/>
  <c r="AA237" i="52"/>
  <c r="Z237" i="52"/>
  <c r="Y237" i="52"/>
  <c r="X237" i="52"/>
  <c r="R237" i="52"/>
  <c r="E237" i="52"/>
  <c r="AB236" i="52"/>
  <c r="AA236" i="52"/>
  <c r="Z236" i="52"/>
  <c r="Y236" i="52"/>
  <c r="X236" i="52"/>
  <c r="R236" i="52"/>
  <c r="E236" i="52"/>
  <c r="AB235" i="52"/>
  <c r="AA235" i="52"/>
  <c r="Z235" i="52"/>
  <c r="Y235" i="52"/>
  <c r="X235" i="52"/>
  <c r="R235" i="52"/>
  <c r="E235" i="52"/>
  <c r="AB234" i="52"/>
  <c r="AA234" i="52"/>
  <c r="Z234" i="52"/>
  <c r="Y234" i="52"/>
  <c r="X234" i="52"/>
  <c r="R234" i="52"/>
  <c r="E234" i="52"/>
  <c r="AB233" i="52"/>
  <c r="AA233" i="52"/>
  <c r="Z233" i="52"/>
  <c r="Y233" i="52"/>
  <c r="X233" i="52"/>
  <c r="R233" i="52"/>
  <c r="E233" i="52"/>
  <c r="AB232" i="52"/>
  <c r="AA232" i="52"/>
  <c r="Z232" i="52"/>
  <c r="Y232" i="52"/>
  <c r="X232" i="52"/>
  <c r="R232" i="52"/>
  <c r="E232" i="52"/>
  <c r="AB231" i="52"/>
  <c r="AA231" i="52"/>
  <c r="Z231" i="52"/>
  <c r="Y231" i="52"/>
  <c r="X231" i="52"/>
  <c r="R231" i="52"/>
  <c r="E231" i="52"/>
  <c r="AB230" i="52"/>
  <c r="AA230" i="52"/>
  <c r="Z230" i="52"/>
  <c r="Y230" i="52"/>
  <c r="X230" i="52"/>
  <c r="R230" i="52"/>
  <c r="E230" i="52"/>
  <c r="AB229" i="52"/>
  <c r="AA229" i="52"/>
  <c r="Z229" i="52"/>
  <c r="Y229" i="52"/>
  <c r="X229" i="52"/>
  <c r="R229" i="52"/>
  <c r="E229" i="52"/>
  <c r="AB228" i="52"/>
  <c r="AA228" i="52"/>
  <c r="Z228" i="52"/>
  <c r="Y228" i="52"/>
  <c r="X228" i="52"/>
  <c r="R228" i="52"/>
  <c r="E228" i="52"/>
  <c r="AB227" i="52"/>
  <c r="AA227" i="52"/>
  <c r="Z227" i="52"/>
  <c r="Y227" i="52"/>
  <c r="X227" i="52"/>
  <c r="R227" i="52"/>
  <c r="E227" i="52"/>
  <c r="AB226" i="52"/>
  <c r="AA226" i="52"/>
  <c r="Z226" i="52"/>
  <c r="Y226" i="52"/>
  <c r="X226" i="52"/>
  <c r="R226" i="52"/>
  <c r="E226" i="52"/>
  <c r="AB225" i="52"/>
  <c r="AA225" i="52"/>
  <c r="Z225" i="52"/>
  <c r="Y225" i="52"/>
  <c r="X225" i="52"/>
  <c r="R225" i="52"/>
  <c r="E225" i="52"/>
  <c r="AB224" i="52"/>
  <c r="AA224" i="52"/>
  <c r="Z224" i="52"/>
  <c r="Y224" i="52"/>
  <c r="X224" i="52"/>
  <c r="R224" i="52"/>
  <c r="E224" i="52"/>
  <c r="AB223" i="52"/>
  <c r="AA223" i="52"/>
  <c r="Z223" i="52"/>
  <c r="Y223" i="52"/>
  <c r="X223" i="52"/>
  <c r="R223" i="52"/>
  <c r="E223" i="52"/>
  <c r="AB222" i="52"/>
  <c r="AA222" i="52"/>
  <c r="Z222" i="52"/>
  <c r="Y222" i="52"/>
  <c r="X222" i="52"/>
  <c r="R222" i="52"/>
  <c r="E222" i="52"/>
  <c r="AB221" i="52"/>
  <c r="AA221" i="52"/>
  <c r="Z221" i="52"/>
  <c r="Y221" i="52"/>
  <c r="X221" i="52"/>
  <c r="R221" i="52"/>
  <c r="E221" i="52"/>
  <c r="AB220" i="52"/>
  <c r="AA220" i="52"/>
  <c r="Z220" i="52"/>
  <c r="Y220" i="52"/>
  <c r="X220" i="52"/>
  <c r="R220" i="52"/>
  <c r="E220" i="52"/>
  <c r="AB219" i="52"/>
  <c r="AA219" i="52"/>
  <c r="Z219" i="52"/>
  <c r="Y219" i="52"/>
  <c r="X219" i="52"/>
  <c r="R219" i="52"/>
  <c r="E219" i="52"/>
  <c r="AB218" i="52"/>
  <c r="AA218" i="52"/>
  <c r="Z218" i="52"/>
  <c r="Y218" i="52"/>
  <c r="X218" i="52"/>
  <c r="R218" i="52"/>
  <c r="E218" i="52"/>
  <c r="AB217" i="52"/>
  <c r="AA217" i="52"/>
  <c r="Z217" i="52"/>
  <c r="Y217" i="52"/>
  <c r="X217" i="52"/>
  <c r="R217" i="52"/>
  <c r="E217" i="52"/>
  <c r="AB216" i="52"/>
  <c r="AA216" i="52"/>
  <c r="Z216" i="52"/>
  <c r="Y216" i="52"/>
  <c r="X216" i="52"/>
  <c r="R216" i="52"/>
  <c r="E216" i="52"/>
  <c r="AB215" i="52"/>
  <c r="AA215" i="52"/>
  <c r="Z215" i="52"/>
  <c r="Y215" i="52"/>
  <c r="X215" i="52"/>
  <c r="R215" i="52"/>
  <c r="E215" i="52"/>
  <c r="AB214" i="52"/>
  <c r="AA214" i="52"/>
  <c r="Z214" i="52"/>
  <c r="Y214" i="52"/>
  <c r="X214" i="52"/>
  <c r="R214" i="52"/>
  <c r="E214" i="52"/>
  <c r="AB213" i="52"/>
  <c r="AA213" i="52"/>
  <c r="Z213" i="52"/>
  <c r="Y213" i="52"/>
  <c r="X213" i="52"/>
  <c r="R213" i="52"/>
  <c r="E213" i="52"/>
  <c r="AB212" i="52"/>
  <c r="AA212" i="52"/>
  <c r="Z212" i="52"/>
  <c r="Y212" i="52"/>
  <c r="X212" i="52"/>
  <c r="R212" i="52"/>
  <c r="E212" i="52"/>
  <c r="AB211" i="52"/>
  <c r="AA211" i="52"/>
  <c r="Z211" i="52"/>
  <c r="Y211" i="52"/>
  <c r="X211" i="52"/>
  <c r="R211" i="52"/>
  <c r="E211" i="52"/>
  <c r="AB210" i="52"/>
  <c r="AA210" i="52"/>
  <c r="Z210" i="52"/>
  <c r="Y210" i="52"/>
  <c r="X210" i="52"/>
  <c r="R210" i="52"/>
  <c r="E210" i="52"/>
  <c r="AB209" i="52"/>
  <c r="AA209" i="52"/>
  <c r="Z209" i="52"/>
  <c r="Y209" i="52"/>
  <c r="X209" i="52"/>
  <c r="R209" i="52"/>
  <c r="E209" i="52"/>
  <c r="AB208" i="52"/>
  <c r="AA208" i="52"/>
  <c r="Z208" i="52"/>
  <c r="Y208" i="52"/>
  <c r="X208" i="52"/>
  <c r="R208" i="52"/>
  <c r="E208" i="52"/>
  <c r="AB207" i="52"/>
  <c r="AA207" i="52"/>
  <c r="Z207" i="52"/>
  <c r="Y207" i="52"/>
  <c r="X207" i="52"/>
  <c r="R207" i="52"/>
  <c r="E207" i="52"/>
  <c r="AB206" i="52"/>
  <c r="AA206" i="52"/>
  <c r="Z206" i="52"/>
  <c r="Y206" i="52"/>
  <c r="X206" i="52"/>
  <c r="R206" i="52"/>
  <c r="E206" i="52"/>
  <c r="AB205" i="52"/>
  <c r="AA205" i="52"/>
  <c r="Z205" i="52"/>
  <c r="Y205" i="52"/>
  <c r="X205" i="52"/>
  <c r="R205" i="52"/>
  <c r="E205" i="52"/>
  <c r="AB204" i="52"/>
  <c r="AA204" i="52"/>
  <c r="Z204" i="52"/>
  <c r="Y204" i="52"/>
  <c r="X204" i="52"/>
  <c r="R204" i="52"/>
  <c r="E204" i="52"/>
  <c r="AB203" i="52"/>
  <c r="AA203" i="52"/>
  <c r="Z203" i="52"/>
  <c r="Y203" i="52"/>
  <c r="X203" i="52"/>
  <c r="R203" i="52"/>
  <c r="E203" i="52"/>
  <c r="AB202" i="52"/>
  <c r="AA202" i="52"/>
  <c r="Z202" i="52"/>
  <c r="Y202" i="52"/>
  <c r="X202" i="52"/>
  <c r="R202" i="52"/>
  <c r="E202" i="52"/>
  <c r="AB201" i="52"/>
  <c r="AA201" i="52"/>
  <c r="Z201" i="52"/>
  <c r="Y201" i="52"/>
  <c r="X201" i="52"/>
  <c r="R201" i="52"/>
  <c r="E201" i="52"/>
  <c r="AB200" i="52"/>
  <c r="AA200" i="52"/>
  <c r="Z200" i="52"/>
  <c r="Y200" i="52"/>
  <c r="X200" i="52"/>
  <c r="R200" i="52"/>
  <c r="E200" i="52"/>
  <c r="AB199" i="52"/>
  <c r="AA199" i="52"/>
  <c r="Z199" i="52"/>
  <c r="Y199" i="52"/>
  <c r="X199" i="52"/>
  <c r="R199" i="52"/>
  <c r="E199" i="52"/>
  <c r="AB198" i="52"/>
  <c r="AA198" i="52"/>
  <c r="Z198" i="52"/>
  <c r="Y198" i="52"/>
  <c r="X198" i="52"/>
  <c r="R198" i="52"/>
  <c r="E198" i="52"/>
  <c r="AB197" i="52"/>
  <c r="AA197" i="52"/>
  <c r="Z197" i="52"/>
  <c r="Y197" i="52"/>
  <c r="X197" i="52"/>
  <c r="R197" i="52"/>
  <c r="E197" i="52"/>
  <c r="AB196" i="52"/>
  <c r="AA196" i="52"/>
  <c r="Z196" i="52"/>
  <c r="Y196" i="52"/>
  <c r="X196" i="52"/>
  <c r="R196" i="52"/>
  <c r="E196" i="52"/>
  <c r="AB195" i="52"/>
  <c r="AA195" i="52"/>
  <c r="Z195" i="52"/>
  <c r="Y195" i="52"/>
  <c r="X195" i="52"/>
  <c r="R195" i="52"/>
  <c r="E195" i="52"/>
  <c r="AB194" i="52"/>
  <c r="AA194" i="52"/>
  <c r="Z194" i="52"/>
  <c r="Y194" i="52"/>
  <c r="X194" i="52"/>
  <c r="R194" i="52"/>
  <c r="E194" i="52"/>
  <c r="AB193" i="52"/>
  <c r="AA193" i="52"/>
  <c r="Z193" i="52"/>
  <c r="Y193" i="52"/>
  <c r="X193" i="52"/>
  <c r="R193" i="52"/>
  <c r="E193" i="52"/>
  <c r="AB192" i="52"/>
  <c r="AA192" i="52"/>
  <c r="Z192" i="52"/>
  <c r="Y192" i="52"/>
  <c r="X192" i="52"/>
  <c r="R192" i="52"/>
  <c r="E192" i="52"/>
  <c r="AB191" i="52"/>
  <c r="AA191" i="52"/>
  <c r="Z191" i="52"/>
  <c r="Y191" i="52"/>
  <c r="X191" i="52"/>
  <c r="R191" i="52"/>
  <c r="E191" i="52"/>
  <c r="AB190" i="52"/>
  <c r="AA190" i="52"/>
  <c r="Z190" i="52"/>
  <c r="Y190" i="52"/>
  <c r="X190" i="52"/>
  <c r="R190" i="52"/>
  <c r="E190" i="52"/>
  <c r="AB189" i="52"/>
  <c r="AA189" i="52"/>
  <c r="Z189" i="52"/>
  <c r="Y189" i="52"/>
  <c r="X189" i="52"/>
  <c r="R189" i="52"/>
  <c r="E189" i="52"/>
  <c r="AB188" i="52"/>
  <c r="AA188" i="52"/>
  <c r="Z188" i="52"/>
  <c r="Y188" i="52"/>
  <c r="X188" i="52"/>
  <c r="R188" i="52"/>
  <c r="E188" i="52"/>
  <c r="AB187" i="52"/>
  <c r="AA187" i="52"/>
  <c r="Z187" i="52"/>
  <c r="Y187" i="52"/>
  <c r="X187" i="52"/>
  <c r="R187" i="52"/>
  <c r="E187" i="52"/>
  <c r="AB186" i="52"/>
  <c r="AA186" i="52"/>
  <c r="Z186" i="52"/>
  <c r="Y186" i="52"/>
  <c r="X186" i="52"/>
  <c r="R186" i="52"/>
  <c r="E186" i="52"/>
  <c r="AB185" i="52"/>
  <c r="AA185" i="52"/>
  <c r="Z185" i="52"/>
  <c r="Y185" i="52"/>
  <c r="X185" i="52"/>
  <c r="R185" i="52"/>
  <c r="E185" i="52"/>
  <c r="AB184" i="52"/>
  <c r="AA184" i="52"/>
  <c r="Z184" i="52"/>
  <c r="Y184" i="52"/>
  <c r="X184" i="52"/>
  <c r="R184" i="52"/>
  <c r="E184" i="52"/>
  <c r="AB183" i="52"/>
  <c r="AA183" i="52"/>
  <c r="Z183" i="52"/>
  <c r="Y183" i="52"/>
  <c r="X183" i="52"/>
  <c r="R183" i="52"/>
  <c r="E183" i="52"/>
  <c r="AB182" i="52"/>
  <c r="AA182" i="52"/>
  <c r="Z182" i="52"/>
  <c r="Y182" i="52"/>
  <c r="X182" i="52"/>
  <c r="R182" i="52"/>
  <c r="E182" i="52"/>
  <c r="AB181" i="52"/>
  <c r="AA181" i="52"/>
  <c r="Z181" i="52"/>
  <c r="Y181" i="52"/>
  <c r="X181" i="52"/>
  <c r="R181" i="52"/>
  <c r="E181" i="52"/>
  <c r="AB180" i="52"/>
  <c r="AA180" i="52"/>
  <c r="Z180" i="52"/>
  <c r="Y180" i="52"/>
  <c r="X180" i="52"/>
  <c r="R180" i="52"/>
  <c r="E180" i="52"/>
  <c r="AB179" i="52"/>
  <c r="AA179" i="52"/>
  <c r="Z179" i="52"/>
  <c r="Y179" i="52"/>
  <c r="X179" i="52"/>
  <c r="R179" i="52"/>
  <c r="E179" i="52"/>
  <c r="AB178" i="52"/>
  <c r="AA178" i="52"/>
  <c r="Z178" i="52"/>
  <c r="Y178" i="52"/>
  <c r="X178" i="52"/>
  <c r="R178" i="52"/>
  <c r="E178" i="52"/>
  <c r="AB177" i="52"/>
  <c r="AA177" i="52"/>
  <c r="Z177" i="52"/>
  <c r="Y177" i="52"/>
  <c r="X177" i="52"/>
  <c r="R177" i="52"/>
  <c r="E177" i="52"/>
  <c r="AB176" i="52"/>
  <c r="AA176" i="52"/>
  <c r="Z176" i="52"/>
  <c r="Y176" i="52"/>
  <c r="X176" i="52"/>
  <c r="R176" i="52"/>
  <c r="E176" i="52"/>
  <c r="AB175" i="52"/>
  <c r="AA175" i="52"/>
  <c r="Z175" i="52"/>
  <c r="Y175" i="52"/>
  <c r="X175" i="52"/>
  <c r="R175" i="52"/>
  <c r="E175" i="52"/>
  <c r="AB174" i="52"/>
  <c r="AA174" i="52"/>
  <c r="Z174" i="52"/>
  <c r="Y174" i="52"/>
  <c r="X174" i="52"/>
  <c r="R174" i="52"/>
  <c r="E174" i="52"/>
  <c r="AB173" i="52"/>
  <c r="AA173" i="52"/>
  <c r="Z173" i="52"/>
  <c r="Y173" i="52"/>
  <c r="X173" i="52"/>
  <c r="R173" i="52"/>
  <c r="E173" i="52"/>
  <c r="AB172" i="52"/>
  <c r="AA172" i="52"/>
  <c r="Z172" i="52"/>
  <c r="Y172" i="52"/>
  <c r="X172" i="52"/>
  <c r="R172" i="52"/>
  <c r="E172" i="52"/>
  <c r="AB171" i="52"/>
  <c r="AA171" i="52"/>
  <c r="Z171" i="52"/>
  <c r="Y171" i="52"/>
  <c r="X171" i="52"/>
  <c r="R171" i="52"/>
  <c r="E171" i="52"/>
  <c r="AB170" i="52"/>
  <c r="AA170" i="52"/>
  <c r="Z170" i="52"/>
  <c r="Y170" i="52"/>
  <c r="X170" i="52"/>
  <c r="R170" i="52"/>
  <c r="E170" i="52"/>
  <c r="AB169" i="52"/>
  <c r="AA169" i="52"/>
  <c r="Z169" i="52"/>
  <c r="Y169" i="52"/>
  <c r="X169" i="52"/>
  <c r="R169" i="52"/>
  <c r="E169" i="52"/>
  <c r="AB168" i="52"/>
  <c r="AA168" i="52"/>
  <c r="Z168" i="52"/>
  <c r="Y168" i="52"/>
  <c r="X168" i="52"/>
  <c r="R168" i="52"/>
  <c r="E168" i="52"/>
  <c r="AB167" i="52"/>
  <c r="AA167" i="52"/>
  <c r="Z167" i="52"/>
  <c r="Y167" i="52"/>
  <c r="X167" i="52"/>
  <c r="R167" i="52"/>
  <c r="E167" i="52"/>
  <c r="AB166" i="52"/>
  <c r="AA166" i="52"/>
  <c r="Z166" i="52"/>
  <c r="Y166" i="52"/>
  <c r="X166" i="52"/>
  <c r="R166" i="52"/>
  <c r="E166" i="52"/>
  <c r="AB165" i="52"/>
  <c r="AA165" i="52"/>
  <c r="Z165" i="52"/>
  <c r="Y165" i="52"/>
  <c r="X165" i="52"/>
  <c r="R165" i="52"/>
  <c r="E165" i="52"/>
  <c r="AB164" i="52"/>
  <c r="AA164" i="52"/>
  <c r="Z164" i="52"/>
  <c r="Y164" i="52"/>
  <c r="X164" i="52"/>
  <c r="R164" i="52"/>
  <c r="E164" i="52"/>
  <c r="AB163" i="52"/>
  <c r="AA163" i="52"/>
  <c r="Z163" i="52"/>
  <c r="Y163" i="52"/>
  <c r="X163" i="52"/>
  <c r="R163" i="52"/>
  <c r="E163" i="52"/>
  <c r="AB162" i="52"/>
  <c r="AA162" i="52"/>
  <c r="Z162" i="52"/>
  <c r="Y162" i="52"/>
  <c r="X162" i="52"/>
  <c r="R162" i="52"/>
  <c r="E162" i="52"/>
  <c r="AB161" i="52"/>
  <c r="AA161" i="52"/>
  <c r="Z161" i="52"/>
  <c r="Y161" i="52"/>
  <c r="X161" i="52"/>
  <c r="R161" i="52"/>
  <c r="E161" i="52"/>
  <c r="AB160" i="52"/>
  <c r="AA160" i="52"/>
  <c r="Z160" i="52"/>
  <c r="Y160" i="52"/>
  <c r="X160" i="52"/>
  <c r="R160" i="52"/>
  <c r="E160" i="52"/>
  <c r="AB159" i="52"/>
  <c r="AA159" i="52"/>
  <c r="Z159" i="52"/>
  <c r="Y159" i="52"/>
  <c r="X159" i="52"/>
  <c r="R159" i="52"/>
  <c r="E159" i="52"/>
  <c r="AB158" i="52"/>
  <c r="AA158" i="52"/>
  <c r="Z158" i="52"/>
  <c r="Y158" i="52"/>
  <c r="X158" i="52"/>
  <c r="R158" i="52"/>
  <c r="E158" i="52"/>
  <c r="AB157" i="52"/>
  <c r="AA157" i="52"/>
  <c r="Z157" i="52"/>
  <c r="Y157" i="52"/>
  <c r="X157" i="52"/>
  <c r="R157" i="52"/>
  <c r="E157" i="52"/>
  <c r="AB156" i="52"/>
  <c r="AA156" i="52"/>
  <c r="Z156" i="52"/>
  <c r="Y156" i="52"/>
  <c r="X156" i="52"/>
  <c r="R156" i="52"/>
  <c r="E156" i="52"/>
  <c r="AB155" i="52"/>
  <c r="AA155" i="52"/>
  <c r="Z155" i="52"/>
  <c r="Y155" i="52"/>
  <c r="X155" i="52"/>
  <c r="R155" i="52"/>
  <c r="E155" i="52"/>
  <c r="AB154" i="52"/>
  <c r="AA154" i="52"/>
  <c r="Z154" i="52"/>
  <c r="Y154" i="52"/>
  <c r="X154" i="52"/>
  <c r="R154" i="52"/>
  <c r="E154" i="52"/>
  <c r="AB153" i="52"/>
  <c r="AA153" i="52"/>
  <c r="Z153" i="52"/>
  <c r="Y153" i="52"/>
  <c r="X153" i="52"/>
  <c r="R153" i="52"/>
  <c r="E153" i="52"/>
  <c r="AB152" i="52"/>
  <c r="AA152" i="52"/>
  <c r="Z152" i="52"/>
  <c r="Y152" i="52"/>
  <c r="X152" i="52"/>
  <c r="R152" i="52"/>
  <c r="E152" i="52"/>
  <c r="AB151" i="52"/>
  <c r="AA151" i="52"/>
  <c r="Z151" i="52"/>
  <c r="Y151" i="52"/>
  <c r="X151" i="52"/>
  <c r="R151" i="52"/>
  <c r="E151" i="52"/>
  <c r="AB150" i="52"/>
  <c r="AA150" i="52"/>
  <c r="Z150" i="52"/>
  <c r="Y150" i="52"/>
  <c r="X150" i="52"/>
  <c r="R150" i="52"/>
  <c r="E150" i="52"/>
  <c r="AB149" i="52"/>
  <c r="AA149" i="52"/>
  <c r="Z149" i="52"/>
  <c r="Y149" i="52"/>
  <c r="X149" i="52"/>
  <c r="R149" i="52"/>
  <c r="E149" i="52"/>
  <c r="AB148" i="52"/>
  <c r="AA148" i="52"/>
  <c r="Z148" i="52"/>
  <c r="Y148" i="52"/>
  <c r="X148" i="52"/>
  <c r="R148" i="52"/>
  <c r="E148" i="52"/>
  <c r="AB147" i="52"/>
  <c r="AA147" i="52"/>
  <c r="Z147" i="52"/>
  <c r="Y147" i="52"/>
  <c r="X147" i="52"/>
  <c r="R147" i="52"/>
  <c r="E147" i="52"/>
  <c r="AB146" i="52"/>
  <c r="AA146" i="52"/>
  <c r="Z146" i="52"/>
  <c r="Y146" i="52"/>
  <c r="X146" i="52"/>
  <c r="R146" i="52"/>
  <c r="E146" i="52"/>
  <c r="AB145" i="52"/>
  <c r="AA145" i="52"/>
  <c r="Z145" i="52"/>
  <c r="Y145" i="52"/>
  <c r="X145" i="52"/>
  <c r="R145" i="52"/>
  <c r="E145" i="52"/>
  <c r="AB144" i="52"/>
  <c r="AA144" i="52"/>
  <c r="Z144" i="52"/>
  <c r="Y144" i="52"/>
  <c r="X144" i="52"/>
  <c r="R144" i="52"/>
  <c r="E144" i="52"/>
  <c r="AB143" i="52"/>
  <c r="AA143" i="52"/>
  <c r="Z143" i="52"/>
  <c r="Y143" i="52"/>
  <c r="X143" i="52"/>
  <c r="R143" i="52"/>
  <c r="E143" i="52"/>
  <c r="AB142" i="52"/>
  <c r="AA142" i="52"/>
  <c r="Z142" i="52"/>
  <c r="Y142" i="52"/>
  <c r="X142" i="52"/>
  <c r="R142" i="52"/>
  <c r="E142" i="52"/>
  <c r="AB141" i="52"/>
  <c r="AA141" i="52"/>
  <c r="Z141" i="52"/>
  <c r="Y141" i="52"/>
  <c r="X141" i="52"/>
  <c r="R141" i="52"/>
  <c r="E141" i="52"/>
  <c r="AB140" i="52"/>
  <c r="AA140" i="52"/>
  <c r="Z140" i="52"/>
  <c r="Y140" i="52"/>
  <c r="X140" i="52"/>
  <c r="R140" i="52"/>
  <c r="E140" i="52"/>
  <c r="AB139" i="52"/>
  <c r="AA139" i="52"/>
  <c r="Z139" i="52"/>
  <c r="Y139" i="52"/>
  <c r="X139" i="52"/>
  <c r="R139" i="52"/>
  <c r="E139" i="52"/>
  <c r="AB138" i="52"/>
  <c r="AA138" i="52"/>
  <c r="Z138" i="52"/>
  <c r="Y138" i="52"/>
  <c r="X138" i="52"/>
  <c r="R138" i="52"/>
  <c r="E138" i="52"/>
  <c r="AB137" i="52"/>
  <c r="AA137" i="52"/>
  <c r="Z137" i="52"/>
  <c r="Y137" i="52"/>
  <c r="X137" i="52"/>
  <c r="R137" i="52"/>
  <c r="E137" i="52"/>
  <c r="AB136" i="52"/>
  <c r="AA136" i="52"/>
  <c r="Z136" i="52"/>
  <c r="Y136" i="52"/>
  <c r="X136" i="52"/>
  <c r="R136" i="52"/>
  <c r="E136" i="52"/>
  <c r="AB135" i="52"/>
  <c r="AA135" i="52"/>
  <c r="Z135" i="52"/>
  <c r="Y135" i="52"/>
  <c r="X135" i="52"/>
  <c r="R135" i="52"/>
  <c r="E135" i="52"/>
  <c r="AB134" i="52"/>
  <c r="AA134" i="52"/>
  <c r="Z134" i="52"/>
  <c r="Y134" i="52"/>
  <c r="X134" i="52"/>
  <c r="R134" i="52"/>
  <c r="E134" i="52"/>
  <c r="AB133" i="52"/>
  <c r="AA133" i="52"/>
  <c r="Z133" i="52"/>
  <c r="Y133" i="52"/>
  <c r="X133" i="52"/>
  <c r="R133" i="52"/>
  <c r="E133" i="52"/>
  <c r="AB132" i="52"/>
  <c r="AA132" i="52"/>
  <c r="Z132" i="52"/>
  <c r="Y132" i="52"/>
  <c r="X132" i="52"/>
  <c r="R132" i="52"/>
  <c r="E132" i="52"/>
  <c r="AB131" i="52"/>
  <c r="AA131" i="52"/>
  <c r="Z131" i="52"/>
  <c r="Y131" i="52"/>
  <c r="X131" i="52"/>
  <c r="R131" i="52"/>
  <c r="E131" i="52"/>
  <c r="AB130" i="52"/>
  <c r="AA130" i="52"/>
  <c r="Z130" i="52"/>
  <c r="Y130" i="52"/>
  <c r="X130" i="52"/>
  <c r="R130" i="52"/>
  <c r="E130" i="52"/>
  <c r="AB129" i="52"/>
  <c r="AA129" i="52"/>
  <c r="Z129" i="52"/>
  <c r="Y129" i="52"/>
  <c r="X129" i="52"/>
  <c r="R129" i="52"/>
  <c r="E129" i="52"/>
  <c r="AB128" i="52"/>
  <c r="AA128" i="52"/>
  <c r="Z128" i="52"/>
  <c r="Y128" i="52"/>
  <c r="X128" i="52"/>
  <c r="R128" i="52"/>
  <c r="E128" i="52"/>
  <c r="AB127" i="52"/>
  <c r="AA127" i="52"/>
  <c r="Z127" i="52"/>
  <c r="Y127" i="52"/>
  <c r="X127" i="52"/>
  <c r="R127" i="52"/>
  <c r="E127" i="52"/>
  <c r="AB126" i="52"/>
  <c r="AA126" i="52"/>
  <c r="Z126" i="52"/>
  <c r="Y126" i="52"/>
  <c r="X126" i="52"/>
  <c r="R126" i="52"/>
  <c r="E126" i="52"/>
  <c r="AB125" i="52"/>
  <c r="AA125" i="52"/>
  <c r="Z125" i="52"/>
  <c r="Y125" i="52"/>
  <c r="X125" i="52"/>
  <c r="R125" i="52"/>
  <c r="E125" i="52"/>
  <c r="AB124" i="52"/>
  <c r="AA124" i="52"/>
  <c r="Z124" i="52"/>
  <c r="Y124" i="52"/>
  <c r="X124" i="52"/>
  <c r="R124" i="52"/>
  <c r="E124" i="52"/>
  <c r="AB123" i="52"/>
  <c r="AA123" i="52"/>
  <c r="Z123" i="52"/>
  <c r="Y123" i="52"/>
  <c r="X123" i="52"/>
  <c r="R123" i="52"/>
  <c r="E123" i="52"/>
  <c r="AB122" i="52"/>
  <c r="AA122" i="52"/>
  <c r="Z122" i="52"/>
  <c r="Y122" i="52"/>
  <c r="X122" i="52"/>
  <c r="R122" i="52"/>
  <c r="E122" i="52"/>
  <c r="AB121" i="52"/>
  <c r="AA121" i="52"/>
  <c r="Z121" i="52"/>
  <c r="Y121" i="52"/>
  <c r="X121" i="52"/>
  <c r="R121" i="52"/>
  <c r="E121" i="52"/>
  <c r="AB120" i="52"/>
  <c r="AA120" i="52"/>
  <c r="Z120" i="52"/>
  <c r="Y120" i="52"/>
  <c r="X120" i="52"/>
  <c r="R120" i="52"/>
  <c r="E120" i="52"/>
  <c r="AB119" i="52"/>
  <c r="AA119" i="52"/>
  <c r="Z119" i="52"/>
  <c r="Y119" i="52"/>
  <c r="X119" i="52"/>
  <c r="R119" i="52"/>
  <c r="E119" i="52"/>
  <c r="AB118" i="52"/>
  <c r="AA118" i="52"/>
  <c r="Z118" i="52"/>
  <c r="Y118" i="52"/>
  <c r="X118" i="52"/>
  <c r="R118" i="52"/>
  <c r="E118" i="52"/>
  <c r="AB117" i="52"/>
  <c r="AA117" i="52"/>
  <c r="Z117" i="52"/>
  <c r="Y117" i="52"/>
  <c r="X117" i="52"/>
  <c r="R117" i="52"/>
  <c r="E117" i="52"/>
  <c r="AB116" i="52"/>
  <c r="AA116" i="52"/>
  <c r="Z116" i="52"/>
  <c r="Y116" i="52"/>
  <c r="X116" i="52"/>
  <c r="R116" i="52"/>
  <c r="E116" i="52"/>
  <c r="AB115" i="52"/>
  <c r="AA115" i="52"/>
  <c r="Z115" i="52"/>
  <c r="Y115" i="52"/>
  <c r="X115" i="52"/>
  <c r="R115" i="52"/>
  <c r="E115" i="52"/>
  <c r="AB114" i="52"/>
  <c r="AA114" i="52"/>
  <c r="Z114" i="52"/>
  <c r="Y114" i="52"/>
  <c r="X114" i="52"/>
  <c r="R114" i="52"/>
  <c r="E114" i="52"/>
  <c r="AB113" i="52"/>
  <c r="AA113" i="52"/>
  <c r="Z113" i="52"/>
  <c r="Y113" i="52"/>
  <c r="X113" i="52"/>
  <c r="R113" i="52"/>
  <c r="E113" i="52"/>
  <c r="AB112" i="52"/>
  <c r="AA112" i="52"/>
  <c r="Z112" i="52"/>
  <c r="Y112" i="52"/>
  <c r="X112" i="52"/>
  <c r="R112" i="52"/>
  <c r="E112" i="52"/>
  <c r="AB111" i="52"/>
  <c r="AA111" i="52"/>
  <c r="Z111" i="52"/>
  <c r="Y111" i="52"/>
  <c r="X111" i="52"/>
  <c r="R111" i="52"/>
  <c r="E111" i="52"/>
  <c r="AB110" i="52"/>
  <c r="AA110" i="52"/>
  <c r="Z110" i="52"/>
  <c r="Y110" i="52"/>
  <c r="X110" i="52"/>
  <c r="R110" i="52"/>
  <c r="E110" i="52"/>
  <c r="AB109" i="52"/>
  <c r="AA109" i="52"/>
  <c r="Z109" i="52"/>
  <c r="Y109" i="52"/>
  <c r="X109" i="52"/>
  <c r="R109" i="52"/>
  <c r="E109" i="52"/>
  <c r="AB108" i="52"/>
  <c r="AA108" i="52"/>
  <c r="Z108" i="52"/>
  <c r="Y108" i="52"/>
  <c r="X108" i="52"/>
  <c r="R108" i="52"/>
  <c r="E108" i="52"/>
  <c r="AB107" i="52"/>
  <c r="AA107" i="52"/>
  <c r="Z107" i="52"/>
  <c r="Y107" i="52"/>
  <c r="X107" i="52"/>
  <c r="R107" i="52"/>
  <c r="E107" i="52"/>
  <c r="AB106" i="52"/>
  <c r="AA106" i="52"/>
  <c r="Z106" i="52"/>
  <c r="Y106" i="52"/>
  <c r="X106" i="52"/>
  <c r="R106" i="52"/>
  <c r="E106" i="52"/>
  <c r="AB105" i="52"/>
  <c r="AA105" i="52"/>
  <c r="Z105" i="52"/>
  <c r="Y105" i="52"/>
  <c r="X105" i="52"/>
  <c r="R105" i="52"/>
  <c r="E105" i="52"/>
  <c r="AB104" i="52"/>
  <c r="AA104" i="52"/>
  <c r="Z104" i="52"/>
  <c r="Y104" i="52"/>
  <c r="X104" i="52"/>
  <c r="R104" i="52"/>
  <c r="E104" i="52"/>
  <c r="AB103" i="52"/>
  <c r="AA103" i="52"/>
  <c r="Z103" i="52"/>
  <c r="Y103" i="52"/>
  <c r="X103" i="52"/>
  <c r="R103" i="52"/>
  <c r="E103" i="52"/>
  <c r="AB102" i="52"/>
  <c r="AA102" i="52"/>
  <c r="Z102" i="52"/>
  <c r="Y102" i="52"/>
  <c r="X102" i="52"/>
  <c r="R102" i="52"/>
  <c r="E102" i="52"/>
  <c r="AB101" i="52"/>
  <c r="AA101" i="52"/>
  <c r="Z101" i="52"/>
  <c r="Y101" i="52"/>
  <c r="X101" i="52"/>
  <c r="R101" i="52"/>
  <c r="E101" i="52"/>
  <c r="Z100" i="52"/>
  <c r="Y100" i="52"/>
  <c r="X100" i="52"/>
  <c r="R100" i="52"/>
  <c r="E100" i="52"/>
  <c r="Z99" i="52"/>
  <c r="Y99" i="52"/>
  <c r="X99" i="52"/>
  <c r="R99" i="52"/>
  <c r="E99" i="52"/>
  <c r="Z98" i="52"/>
  <c r="Y98" i="52"/>
  <c r="X98" i="52"/>
  <c r="R98" i="52"/>
  <c r="E98" i="52"/>
  <c r="Z97" i="52"/>
  <c r="Y97" i="52"/>
  <c r="X97" i="52"/>
  <c r="R97" i="52"/>
  <c r="E97" i="52"/>
  <c r="Z96" i="52"/>
  <c r="Y96" i="52"/>
  <c r="X96" i="52"/>
  <c r="R96" i="52"/>
  <c r="E96" i="52"/>
  <c r="Z95" i="52"/>
  <c r="Y95" i="52"/>
  <c r="X95" i="52"/>
  <c r="R95" i="52"/>
  <c r="E95" i="52"/>
  <c r="Z94" i="52"/>
  <c r="Y94" i="52"/>
  <c r="X94" i="52"/>
  <c r="R94" i="52"/>
  <c r="E94" i="52"/>
  <c r="Z93" i="52"/>
  <c r="Y93" i="52"/>
  <c r="X93" i="52"/>
  <c r="R93" i="52"/>
  <c r="E93" i="52"/>
  <c r="Z92" i="52"/>
  <c r="Y92" i="52"/>
  <c r="X92" i="52"/>
  <c r="R92" i="52"/>
  <c r="E92" i="52"/>
  <c r="Z91" i="52"/>
  <c r="Y91" i="52"/>
  <c r="X91" i="52"/>
  <c r="R91" i="52"/>
  <c r="E91" i="52"/>
  <c r="Z90" i="52"/>
  <c r="Y90" i="52"/>
  <c r="X90" i="52"/>
  <c r="R90" i="52"/>
  <c r="E90" i="52"/>
  <c r="Z89" i="52"/>
  <c r="Y89" i="52"/>
  <c r="X89" i="52"/>
  <c r="R89" i="52"/>
  <c r="E89" i="52"/>
  <c r="Z88" i="52"/>
  <c r="Y88" i="52"/>
  <c r="X88" i="52"/>
  <c r="R88" i="52"/>
  <c r="E88" i="52"/>
  <c r="Z87" i="52"/>
  <c r="Y87" i="52"/>
  <c r="X87" i="52"/>
  <c r="R87" i="52"/>
  <c r="E87" i="52"/>
  <c r="Z86" i="52"/>
  <c r="Y86" i="52"/>
  <c r="X86" i="52"/>
  <c r="R86" i="52"/>
  <c r="E86" i="52"/>
  <c r="Z85" i="52"/>
  <c r="Y85" i="52"/>
  <c r="X85" i="52"/>
  <c r="R85" i="52"/>
  <c r="E85" i="52"/>
  <c r="Z84" i="52"/>
  <c r="Y84" i="52"/>
  <c r="X84" i="52"/>
  <c r="R84" i="52"/>
  <c r="E84" i="52"/>
  <c r="Z83" i="52"/>
  <c r="Y83" i="52"/>
  <c r="X83" i="52"/>
  <c r="R83" i="52"/>
  <c r="E83" i="52"/>
  <c r="Z82" i="52"/>
  <c r="Y82" i="52"/>
  <c r="X82" i="52"/>
  <c r="R82" i="52"/>
  <c r="E82" i="52"/>
  <c r="Z81" i="52"/>
  <c r="Y81" i="52"/>
  <c r="X81" i="52"/>
  <c r="R81" i="52"/>
  <c r="E81" i="52"/>
  <c r="Z80" i="52"/>
  <c r="Y80" i="52"/>
  <c r="X80" i="52"/>
  <c r="R80" i="52"/>
  <c r="E80" i="52"/>
  <c r="Z79" i="52"/>
  <c r="Y79" i="52"/>
  <c r="X79" i="52"/>
  <c r="R79" i="52"/>
  <c r="E79" i="52"/>
  <c r="Z78" i="52"/>
  <c r="Y78" i="52"/>
  <c r="X78" i="52"/>
  <c r="R78" i="52"/>
  <c r="E78" i="52"/>
  <c r="Z77" i="52"/>
  <c r="Y77" i="52"/>
  <c r="X77" i="52"/>
  <c r="R77" i="52"/>
  <c r="E77" i="52"/>
  <c r="Z76" i="52"/>
  <c r="Y76" i="52"/>
  <c r="X76" i="52"/>
  <c r="R76" i="52"/>
  <c r="E76" i="52"/>
  <c r="Z75" i="52"/>
  <c r="Y75" i="52"/>
  <c r="X75" i="52"/>
  <c r="R75" i="52"/>
  <c r="E75" i="52"/>
  <c r="Z74" i="52"/>
  <c r="Y74" i="52"/>
  <c r="X74" i="52"/>
  <c r="R74" i="52"/>
  <c r="E74" i="52"/>
  <c r="Z73" i="52"/>
  <c r="Y73" i="52"/>
  <c r="X73" i="52"/>
  <c r="R73" i="52"/>
  <c r="E73" i="52"/>
  <c r="Z72" i="52"/>
  <c r="Y72" i="52"/>
  <c r="X72" i="52"/>
  <c r="R72" i="52"/>
  <c r="E72" i="52"/>
  <c r="Z71" i="52"/>
  <c r="Y71" i="52"/>
  <c r="X71" i="52"/>
  <c r="R71" i="52"/>
  <c r="E71" i="52"/>
  <c r="Z70" i="52"/>
  <c r="Y70" i="52"/>
  <c r="X70" i="52"/>
  <c r="R70" i="52"/>
  <c r="E70" i="52"/>
  <c r="Z69" i="52"/>
  <c r="Y69" i="52"/>
  <c r="X69" i="52"/>
  <c r="R69" i="52"/>
  <c r="E69" i="52"/>
  <c r="Z68" i="52"/>
  <c r="Y68" i="52"/>
  <c r="X68" i="52"/>
  <c r="R68" i="52"/>
  <c r="E68" i="52"/>
  <c r="Z67" i="52"/>
  <c r="Y67" i="52"/>
  <c r="X67" i="52"/>
  <c r="R67" i="52"/>
  <c r="E67" i="52"/>
  <c r="Z66" i="52"/>
  <c r="Y66" i="52"/>
  <c r="X66" i="52"/>
  <c r="R66" i="52"/>
  <c r="E66" i="52"/>
  <c r="Z65" i="52"/>
  <c r="Y65" i="52"/>
  <c r="X65" i="52"/>
  <c r="R65" i="52"/>
  <c r="E65" i="52"/>
  <c r="Z64" i="52"/>
  <c r="Y64" i="52"/>
  <c r="X64" i="52"/>
  <c r="R64" i="52"/>
  <c r="E64" i="52"/>
  <c r="Z63" i="52"/>
  <c r="Y63" i="52"/>
  <c r="X63" i="52"/>
  <c r="R63" i="52"/>
  <c r="E63" i="52"/>
  <c r="Z62" i="52"/>
  <c r="Y62" i="52"/>
  <c r="X62" i="52"/>
  <c r="R62" i="52"/>
  <c r="E62" i="52"/>
  <c r="Z61" i="52"/>
  <c r="Y61" i="52"/>
  <c r="X61" i="52"/>
  <c r="R61" i="52"/>
  <c r="E61" i="52"/>
  <c r="Z60" i="52"/>
  <c r="Y60" i="52"/>
  <c r="X60" i="52"/>
  <c r="R60" i="52"/>
  <c r="E60" i="52"/>
  <c r="Z59" i="52"/>
  <c r="Y59" i="52"/>
  <c r="X59" i="52"/>
  <c r="R59" i="52"/>
  <c r="E59" i="52"/>
  <c r="Z58" i="52"/>
  <c r="Y58" i="52"/>
  <c r="X58" i="52"/>
  <c r="R58" i="52"/>
  <c r="E58" i="52"/>
  <c r="Z57" i="52"/>
  <c r="Y57" i="52"/>
  <c r="X57" i="52"/>
  <c r="R57" i="52"/>
  <c r="E57" i="52"/>
  <c r="Z56" i="52"/>
  <c r="Y56" i="52"/>
  <c r="X56" i="52"/>
  <c r="R56" i="52"/>
  <c r="E56" i="52"/>
  <c r="Z55" i="52"/>
  <c r="Y55" i="52"/>
  <c r="X55" i="52"/>
  <c r="R55" i="52"/>
  <c r="E55" i="52"/>
  <c r="Z54" i="52"/>
  <c r="Y54" i="52"/>
  <c r="X54" i="52"/>
  <c r="R54" i="52"/>
  <c r="E54" i="52"/>
  <c r="Z53" i="52"/>
  <c r="Y53" i="52"/>
  <c r="X53" i="52"/>
  <c r="R53" i="52"/>
  <c r="E53" i="52"/>
  <c r="Z52" i="52"/>
  <c r="Y52" i="52"/>
  <c r="X52" i="52"/>
  <c r="R52" i="52"/>
  <c r="E52" i="52"/>
  <c r="Z51" i="52"/>
  <c r="Y51" i="52"/>
  <c r="X51" i="52"/>
  <c r="R51" i="52"/>
  <c r="E51" i="52"/>
  <c r="Z50" i="52"/>
  <c r="Y50" i="52"/>
  <c r="X50" i="52"/>
  <c r="R50" i="52"/>
  <c r="E50" i="52"/>
  <c r="Z49" i="52"/>
  <c r="Y49" i="52"/>
  <c r="X49" i="52"/>
  <c r="R49" i="52"/>
  <c r="E49" i="52"/>
  <c r="Z48" i="52"/>
  <c r="Y48" i="52"/>
  <c r="X48" i="52"/>
  <c r="R48" i="52"/>
  <c r="E48" i="52"/>
  <c r="Z47" i="52"/>
  <c r="Y47" i="52"/>
  <c r="X47" i="52"/>
  <c r="R47" i="52"/>
  <c r="E47" i="52"/>
  <c r="Z46" i="52"/>
  <c r="Y46" i="52"/>
  <c r="X46" i="52"/>
  <c r="R46" i="52"/>
  <c r="E46" i="52"/>
  <c r="Z45" i="52"/>
  <c r="Y45" i="52"/>
  <c r="X45" i="52"/>
  <c r="R45" i="52"/>
  <c r="E45" i="52"/>
  <c r="Z44" i="52"/>
  <c r="Y44" i="52"/>
  <c r="X44" i="52"/>
  <c r="R44" i="52"/>
  <c r="E44" i="52"/>
  <c r="Z43" i="52"/>
  <c r="Y43" i="52"/>
  <c r="X43" i="52"/>
  <c r="R43" i="52"/>
  <c r="E43" i="52"/>
  <c r="Z42" i="52"/>
  <c r="Y42" i="52"/>
  <c r="X42" i="52"/>
  <c r="R42" i="52"/>
  <c r="E42" i="52"/>
  <c r="Z41" i="52"/>
  <c r="Y41" i="52"/>
  <c r="X41" i="52"/>
  <c r="R41" i="52"/>
  <c r="E41" i="52"/>
  <c r="Z40" i="52"/>
  <c r="Y40" i="52"/>
  <c r="X40" i="52"/>
  <c r="R40" i="52"/>
  <c r="E40" i="52"/>
  <c r="Z39" i="52"/>
  <c r="Y39" i="52"/>
  <c r="X39" i="52"/>
  <c r="R39" i="52"/>
  <c r="E39" i="52"/>
  <c r="Z38" i="52"/>
  <c r="Y38" i="52"/>
  <c r="X38" i="52"/>
  <c r="R38" i="52"/>
  <c r="E38" i="52"/>
  <c r="Z37" i="52"/>
  <c r="Y37" i="52"/>
  <c r="X37" i="52"/>
  <c r="R37" i="52"/>
  <c r="E37" i="52"/>
  <c r="Z36" i="52"/>
  <c r="Y36" i="52"/>
  <c r="X36" i="52"/>
  <c r="R36" i="52"/>
  <c r="E36" i="52"/>
  <c r="Z35" i="52"/>
  <c r="Y35" i="52"/>
  <c r="X35" i="52"/>
  <c r="R35" i="52"/>
  <c r="E35" i="52"/>
  <c r="Z34" i="52"/>
  <c r="Y34" i="52"/>
  <c r="X34" i="52"/>
  <c r="R34" i="52"/>
  <c r="E34" i="52"/>
  <c r="Z33" i="52"/>
  <c r="Y33" i="52"/>
  <c r="X33" i="52"/>
  <c r="R33" i="52"/>
  <c r="E33" i="52"/>
  <c r="Z32" i="52"/>
  <c r="Y32" i="52"/>
  <c r="X32" i="52"/>
  <c r="R32" i="52"/>
  <c r="E32" i="52"/>
  <c r="Z31" i="52"/>
  <c r="Y31" i="52"/>
  <c r="X31" i="52"/>
  <c r="R31" i="52"/>
  <c r="E31" i="52"/>
  <c r="Z30" i="52"/>
  <c r="Y30" i="52"/>
  <c r="X30" i="52"/>
  <c r="R30" i="52"/>
  <c r="E30" i="52"/>
  <c r="Z29" i="52"/>
  <c r="Y29" i="52"/>
  <c r="X29" i="52"/>
  <c r="R29" i="52"/>
  <c r="E29" i="52"/>
  <c r="Z28" i="52"/>
  <c r="Y28" i="52"/>
  <c r="X28" i="52"/>
  <c r="R28" i="52"/>
  <c r="E28" i="52"/>
  <c r="Z27" i="52"/>
  <c r="Y27" i="52"/>
  <c r="X27" i="52"/>
  <c r="R27" i="52"/>
  <c r="E27" i="52"/>
  <c r="Z26" i="52"/>
  <c r="Y26" i="52"/>
  <c r="X26" i="52"/>
  <c r="R26" i="52"/>
  <c r="E26" i="52"/>
  <c r="Z25" i="52"/>
  <c r="Y25" i="52"/>
  <c r="X25" i="52"/>
  <c r="R25" i="52"/>
  <c r="E25" i="52"/>
  <c r="Z24" i="52"/>
  <c r="Y24" i="52"/>
  <c r="X24" i="52"/>
  <c r="R24" i="52"/>
  <c r="E24" i="52"/>
  <c r="Z23" i="52"/>
  <c r="Y23" i="52"/>
  <c r="X23" i="52"/>
  <c r="R23" i="52"/>
  <c r="E23" i="52"/>
  <c r="Z22" i="52"/>
  <c r="Y22" i="52"/>
  <c r="X22" i="52"/>
  <c r="R22" i="52"/>
  <c r="E22" i="52"/>
  <c r="Z21" i="52"/>
  <c r="Y21" i="52"/>
  <c r="X21" i="52"/>
  <c r="R21" i="52"/>
  <c r="E21" i="52"/>
  <c r="Z20" i="52"/>
  <c r="Y20" i="52"/>
  <c r="X20" i="52"/>
  <c r="R20" i="52"/>
  <c r="E20" i="52"/>
  <c r="Z19" i="52"/>
  <c r="Y19" i="52"/>
  <c r="X19" i="52"/>
  <c r="R19" i="52"/>
  <c r="E19" i="52"/>
  <c r="Z18" i="52"/>
  <c r="Y18" i="52"/>
  <c r="X18" i="52"/>
  <c r="R18" i="52"/>
  <c r="E18" i="52"/>
  <c r="Z17" i="52"/>
  <c r="Y17" i="52"/>
  <c r="X17" i="52"/>
  <c r="R17" i="52"/>
  <c r="E17" i="52"/>
  <c r="Z16" i="52"/>
  <c r="Y16" i="52"/>
  <c r="X16" i="52"/>
  <c r="R16" i="52"/>
  <c r="E16" i="52"/>
  <c r="Z15" i="52"/>
  <c r="Y15" i="52"/>
  <c r="X15" i="52"/>
  <c r="R15" i="52"/>
  <c r="E15" i="52"/>
  <c r="C15" i="52"/>
  <c r="C16" i="52" s="1"/>
  <c r="C17" i="52" s="1"/>
  <c r="C18" i="52" s="1"/>
  <c r="C19" i="52" s="1"/>
  <c r="C20" i="52" s="1"/>
  <c r="C21" i="52" s="1"/>
  <c r="C22" i="52" s="1"/>
  <c r="C23" i="52" s="1"/>
  <c r="C24" i="52" s="1"/>
  <c r="C25" i="52" s="1"/>
  <c r="C26" i="52" s="1"/>
  <c r="C27" i="52" s="1"/>
  <c r="C28" i="52" s="1"/>
  <c r="C29" i="52" s="1"/>
  <c r="C30" i="52" s="1"/>
  <c r="C31" i="52" s="1"/>
  <c r="C32" i="52" s="1"/>
  <c r="C33" i="52" s="1"/>
  <c r="C34" i="52" s="1"/>
  <c r="C35" i="52" s="1"/>
  <c r="C36" i="52" s="1"/>
  <c r="C37" i="52" s="1"/>
  <c r="C38" i="52" s="1"/>
  <c r="C39" i="52" s="1"/>
  <c r="C40" i="52" s="1"/>
  <c r="C41" i="52" s="1"/>
  <c r="C42" i="52" s="1"/>
  <c r="C43" i="52" s="1"/>
  <c r="C44" i="52" s="1"/>
  <c r="C45" i="52" s="1"/>
  <c r="C46" i="52" s="1"/>
  <c r="C47" i="52" s="1"/>
  <c r="C48" i="52" s="1"/>
  <c r="C49" i="52" s="1"/>
  <c r="C50" i="52" s="1"/>
  <c r="C51" i="52" s="1"/>
  <c r="C52" i="52" s="1"/>
  <c r="C53" i="52" s="1"/>
  <c r="C54" i="52" s="1"/>
  <c r="C55" i="52" s="1"/>
  <c r="C56" i="52" s="1"/>
  <c r="C57" i="52" s="1"/>
  <c r="C58" i="52" s="1"/>
  <c r="C59" i="52" s="1"/>
  <c r="C60" i="52" s="1"/>
  <c r="C61" i="52" s="1"/>
  <c r="C62" i="52" s="1"/>
  <c r="C63" i="52" s="1"/>
  <c r="C64" i="52" s="1"/>
  <c r="C65" i="52" s="1"/>
  <c r="C66" i="52" s="1"/>
  <c r="C67" i="52" s="1"/>
  <c r="C68" i="52" s="1"/>
  <c r="C69" i="52" s="1"/>
  <c r="C70" i="52" s="1"/>
  <c r="C71" i="52" s="1"/>
  <c r="C72" i="52" s="1"/>
  <c r="C73" i="52" s="1"/>
  <c r="C74" i="52" s="1"/>
  <c r="C75" i="52" s="1"/>
  <c r="C76" i="52" s="1"/>
  <c r="C77" i="52" s="1"/>
  <c r="C78" i="52" s="1"/>
  <c r="C79" i="52" s="1"/>
  <c r="C80" i="52" s="1"/>
  <c r="C81" i="52" s="1"/>
  <c r="C82" i="52" s="1"/>
  <c r="C83" i="52" s="1"/>
  <c r="C84" i="52" s="1"/>
  <c r="C85" i="52" s="1"/>
  <c r="C86" i="52" s="1"/>
  <c r="C87" i="52" s="1"/>
  <c r="C88" i="52" s="1"/>
  <c r="C89" i="52" s="1"/>
  <c r="C90" i="52" s="1"/>
  <c r="C91" i="52" s="1"/>
  <c r="C92" i="52" s="1"/>
  <c r="C93" i="52" s="1"/>
  <c r="C94" i="52" s="1"/>
  <c r="C95" i="52" s="1"/>
  <c r="C96" i="52" s="1"/>
  <c r="C97" i="52" s="1"/>
  <c r="C98" i="52" s="1"/>
  <c r="C99" i="52" s="1"/>
  <c r="C100" i="52" s="1"/>
  <c r="C101" i="52" s="1"/>
  <c r="C102" i="52" s="1"/>
  <c r="C103" i="52" s="1"/>
  <c r="C104" i="52" s="1"/>
  <c r="C105" i="52" s="1"/>
  <c r="C106" i="52" s="1"/>
  <c r="C107" i="52" s="1"/>
  <c r="C108" i="52" s="1"/>
  <c r="C109" i="52" s="1"/>
  <c r="C110" i="52" s="1"/>
  <c r="C111" i="52" s="1"/>
  <c r="C112" i="52" s="1"/>
  <c r="C113" i="52" s="1"/>
  <c r="C114" i="52" s="1"/>
  <c r="C115" i="52" s="1"/>
  <c r="C116" i="52" s="1"/>
  <c r="C117" i="52" s="1"/>
  <c r="C118" i="52" s="1"/>
  <c r="C119" i="52" s="1"/>
  <c r="C120" i="52" s="1"/>
  <c r="C121" i="52" s="1"/>
  <c r="C122" i="52" s="1"/>
  <c r="C123" i="52" s="1"/>
  <c r="C124" i="52" s="1"/>
  <c r="C125" i="52" s="1"/>
  <c r="C126" i="52" s="1"/>
  <c r="C127" i="52" s="1"/>
  <c r="C128" i="52" s="1"/>
  <c r="C129" i="52" s="1"/>
  <c r="C130" i="52" s="1"/>
  <c r="C131" i="52" s="1"/>
  <c r="C132" i="52" s="1"/>
  <c r="C133" i="52" s="1"/>
  <c r="C134" i="52" s="1"/>
  <c r="C135" i="52" s="1"/>
  <c r="C136" i="52" s="1"/>
  <c r="C137" i="52" s="1"/>
  <c r="C138" i="52" s="1"/>
  <c r="C139" i="52" s="1"/>
  <c r="C140" i="52" s="1"/>
  <c r="C141" i="52" s="1"/>
  <c r="C142" i="52" s="1"/>
  <c r="C143" i="52" s="1"/>
  <c r="C144" i="52" s="1"/>
  <c r="C145" i="52" s="1"/>
  <c r="C146" i="52" s="1"/>
  <c r="C147" i="52" s="1"/>
  <c r="C148" i="52" s="1"/>
  <c r="C149" i="52" s="1"/>
  <c r="C150" i="52" s="1"/>
  <c r="C151" i="52" s="1"/>
  <c r="C152" i="52" s="1"/>
  <c r="C153" i="52" s="1"/>
  <c r="C154" i="52" s="1"/>
  <c r="C155" i="52" s="1"/>
  <c r="C156" i="52" s="1"/>
  <c r="C157" i="52" s="1"/>
  <c r="C158" i="52" s="1"/>
  <c r="C159" i="52" s="1"/>
  <c r="C160" i="52" s="1"/>
  <c r="C161" i="52" s="1"/>
  <c r="C162" i="52" s="1"/>
  <c r="C163" i="52" s="1"/>
  <c r="C164" i="52" s="1"/>
  <c r="C165" i="52" s="1"/>
  <c r="C166" i="52" s="1"/>
  <c r="C167" i="52" s="1"/>
  <c r="C168" i="52" s="1"/>
  <c r="C169" i="52" s="1"/>
  <c r="C170" i="52" s="1"/>
  <c r="C171" i="52" s="1"/>
  <c r="C172" i="52" s="1"/>
  <c r="C173" i="52" s="1"/>
  <c r="C174" i="52" s="1"/>
  <c r="C175" i="52" s="1"/>
  <c r="C176" i="52" s="1"/>
  <c r="C177" i="52" s="1"/>
  <c r="C178" i="52" s="1"/>
  <c r="C179" i="52" s="1"/>
  <c r="C180" i="52" s="1"/>
  <c r="C181" i="52" s="1"/>
  <c r="C182" i="52" s="1"/>
  <c r="C183" i="52" s="1"/>
  <c r="C184" i="52" s="1"/>
  <c r="C185" i="52" s="1"/>
  <c r="C186" i="52" s="1"/>
  <c r="C187" i="52" s="1"/>
  <c r="C188" i="52" s="1"/>
  <c r="C189" i="52" s="1"/>
  <c r="C190" i="52" s="1"/>
  <c r="C191" i="52" s="1"/>
  <c r="C192" i="52" s="1"/>
  <c r="C193" i="52" s="1"/>
  <c r="C194" i="52" s="1"/>
  <c r="C195" i="52" s="1"/>
  <c r="C196" i="52" s="1"/>
  <c r="C197" i="52" s="1"/>
  <c r="C198" i="52" s="1"/>
  <c r="C199" i="52" s="1"/>
  <c r="C200" i="52" s="1"/>
  <c r="C201" i="52" s="1"/>
  <c r="C202" i="52" s="1"/>
  <c r="C203" i="52" s="1"/>
  <c r="C204" i="52" s="1"/>
  <c r="C205" i="52" s="1"/>
  <c r="C206" i="52" s="1"/>
  <c r="C207" i="52" s="1"/>
  <c r="C208" i="52" s="1"/>
  <c r="C209" i="52" s="1"/>
  <c r="C210" i="52" s="1"/>
  <c r="C211" i="52" s="1"/>
  <c r="C212" i="52" s="1"/>
  <c r="C213" i="52" s="1"/>
  <c r="C214" i="52" s="1"/>
  <c r="C215" i="52" s="1"/>
  <c r="C216" i="52" s="1"/>
  <c r="C217" i="52" s="1"/>
  <c r="C218" i="52" s="1"/>
  <c r="C219" i="52" s="1"/>
  <c r="C220" i="52" s="1"/>
  <c r="C221" i="52" s="1"/>
  <c r="C222" i="52" s="1"/>
  <c r="C223" i="52" s="1"/>
  <c r="C224" i="52" s="1"/>
  <c r="C225" i="52" s="1"/>
  <c r="C226" i="52" s="1"/>
  <c r="C227" i="52" s="1"/>
  <c r="C228" i="52" s="1"/>
  <c r="C229" i="52" s="1"/>
  <c r="C230" i="52" s="1"/>
  <c r="C231" i="52" s="1"/>
  <c r="C232" i="52" s="1"/>
  <c r="C233" i="52" s="1"/>
  <c r="C234" i="52" s="1"/>
  <c r="C235" i="52" s="1"/>
  <c r="C236" i="52" s="1"/>
  <c r="C237" i="52" s="1"/>
  <c r="C238" i="52" s="1"/>
  <c r="C239" i="52" s="1"/>
  <c r="C240" i="52" s="1"/>
  <c r="C241" i="52" s="1"/>
  <c r="C242" i="52" s="1"/>
  <c r="C243" i="52" s="1"/>
  <c r="C244" i="52" s="1"/>
  <c r="C245" i="52" s="1"/>
  <c r="C246" i="52" s="1"/>
  <c r="C247" i="52" s="1"/>
  <c r="C248" i="52" s="1"/>
  <c r="C249" i="52" s="1"/>
  <c r="C250" i="52" s="1"/>
  <c r="C251" i="52" s="1"/>
  <c r="C252" i="52" s="1"/>
  <c r="C253" i="52" s="1"/>
  <c r="C254" i="52" s="1"/>
  <c r="C255" i="52" s="1"/>
  <c r="C256" i="52" s="1"/>
  <c r="C257" i="52" s="1"/>
  <c r="C258" i="52" s="1"/>
  <c r="C259" i="52" s="1"/>
  <c r="C260" i="52" s="1"/>
  <c r="C261" i="52" s="1"/>
  <c r="C262" i="52" s="1"/>
  <c r="C263" i="52" s="1"/>
  <c r="C264" i="52" s="1"/>
  <c r="C265" i="52" s="1"/>
  <c r="C266" i="52" s="1"/>
  <c r="C267" i="52" s="1"/>
  <c r="C268" i="52" s="1"/>
  <c r="C269" i="52" s="1"/>
  <c r="C270" i="52" s="1"/>
  <c r="C271" i="52" s="1"/>
  <c r="C272" i="52" s="1"/>
  <c r="C273" i="52" s="1"/>
  <c r="C274" i="52" s="1"/>
  <c r="C275" i="52" s="1"/>
  <c r="C276" i="52" s="1"/>
  <c r="C277" i="52" s="1"/>
  <c r="C278" i="52" s="1"/>
  <c r="C279" i="52" s="1"/>
  <c r="C280" i="52" s="1"/>
  <c r="C281" i="52" s="1"/>
  <c r="C282" i="52" s="1"/>
  <c r="C283" i="52" s="1"/>
  <c r="C284" i="52" s="1"/>
  <c r="C285" i="52" s="1"/>
  <c r="C286" i="52" s="1"/>
  <c r="C287" i="52" s="1"/>
  <c r="C288" i="52" s="1"/>
  <c r="C289" i="52" s="1"/>
  <c r="C290" i="52" s="1"/>
  <c r="C291" i="52" s="1"/>
  <c r="C292" i="52" s="1"/>
  <c r="C293" i="52" s="1"/>
  <c r="C294" i="52" s="1"/>
  <c r="C295" i="52" s="1"/>
  <c r="C296" i="52" s="1"/>
  <c r="C297" i="52" s="1"/>
  <c r="C298" i="52" s="1"/>
  <c r="C299" i="52" s="1"/>
  <c r="C300" i="52" s="1"/>
  <c r="C301" i="52" s="1"/>
  <c r="C302" i="52" s="1"/>
  <c r="C303" i="52" s="1"/>
  <c r="C304" i="52" s="1"/>
  <c r="C305" i="52" s="1"/>
  <c r="C306" i="52" s="1"/>
  <c r="C307" i="52" s="1"/>
  <c r="C308" i="52" s="1"/>
  <c r="C309" i="52" s="1"/>
  <c r="C310" i="52" s="1"/>
  <c r="C311" i="52" s="1"/>
  <c r="C312" i="52" s="1"/>
  <c r="C313" i="52" s="1"/>
  <c r="C314" i="52" s="1"/>
  <c r="C315" i="52" s="1"/>
  <c r="C316" i="52" s="1"/>
  <c r="C317" i="52" s="1"/>
  <c r="C318" i="52" s="1"/>
  <c r="C319" i="52" s="1"/>
  <c r="C320" i="52" s="1"/>
  <c r="C321" i="52" s="1"/>
  <c r="C322" i="52" s="1"/>
  <c r="C323" i="52" s="1"/>
  <c r="C324" i="52" s="1"/>
  <c r="C325" i="52" s="1"/>
  <c r="C326" i="52" s="1"/>
  <c r="C327" i="52" s="1"/>
  <c r="C328" i="52" s="1"/>
  <c r="C329" i="52" s="1"/>
  <c r="C330" i="52" s="1"/>
  <c r="C331" i="52" s="1"/>
  <c r="C332" i="52" s="1"/>
  <c r="C333" i="52" s="1"/>
  <c r="C334" i="52" s="1"/>
  <c r="C335" i="52" s="1"/>
  <c r="C336" i="52" s="1"/>
  <c r="C337" i="52" s="1"/>
  <c r="C338" i="52" s="1"/>
  <c r="C339" i="52" s="1"/>
  <c r="C340" i="52" s="1"/>
  <c r="C341" i="52" s="1"/>
  <c r="C342" i="52" s="1"/>
  <c r="C343" i="52" s="1"/>
  <c r="C344" i="52" s="1"/>
  <c r="C345" i="52" s="1"/>
  <c r="C346" i="52" s="1"/>
  <c r="C347" i="52" s="1"/>
  <c r="C348" i="52" s="1"/>
  <c r="C349" i="52" s="1"/>
  <c r="C350" i="52" s="1"/>
  <c r="C351" i="52" s="1"/>
  <c r="C352" i="52" s="1"/>
  <c r="C353" i="52" s="1"/>
  <c r="C354" i="52" s="1"/>
  <c r="C355" i="52" s="1"/>
  <c r="C356" i="52" s="1"/>
  <c r="C357" i="52" s="1"/>
  <c r="C358" i="52" s="1"/>
  <c r="C359" i="52" s="1"/>
  <c r="C360" i="52" s="1"/>
  <c r="C361" i="52" s="1"/>
  <c r="C362" i="52" s="1"/>
  <c r="C363" i="52" s="1"/>
  <c r="C364" i="52" s="1"/>
  <c r="C365" i="52" s="1"/>
  <c r="C366" i="52" s="1"/>
  <c r="C367" i="52" s="1"/>
  <c r="C368" i="52" s="1"/>
  <c r="C369" i="52" s="1"/>
  <c r="C370" i="52" s="1"/>
  <c r="C371" i="52" s="1"/>
  <c r="C372" i="52" s="1"/>
  <c r="C373" i="52" s="1"/>
  <c r="C374" i="52" s="1"/>
  <c r="C375" i="52" s="1"/>
  <c r="C376" i="52" s="1"/>
  <c r="C377" i="52" s="1"/>
  <c r="C378" i="52" s="1"/>
  <c r="C379" i="52" s="1"/>
  <c r="C380" i="52" s="1"/>
  <c r="C381" i="52" s="1"/>
  <c r="C382" i="52" s="1"/>
  <c r="C383" i="52" s="1"/>
  <c r="C384" i="52" s="1"/>
  <c r="C385" i="52" s="1"/>
  <c r="C386" i="52" s="1"/>
  <c r="C387" i="52" s="1"/>
  <c r="C388" i="52" s="1"/>
  <c r="C389" i="52" s="1"/>
  <c r="C390" i="52" s="1"/>
  <c r="C391" i="52" s="1"/>
  <c r="C392" i="52" s="1"/>
  <c r="C393" i="52" s="1"/>
  <c r="C394" i="52" s="1"/>
  <c r="C395" i="52" s="1"/>
  <c r="C396" i="52" s="1"/>
  <c r="C397" i="52" s="1"/>
  <c r="C398" i="52" s="1"/>
  <c r="C399" i="52" s="1"/>
  <c r="C400" i="52" s="1"/>
  <c r="C401" i="52" s="1"/>
  <c r="C402" i="52" s="1"/>
  <c r="C403" i="52" s="1"/>
  <c r="C404" i="52" s="1"/>
  <c r="C405" i="52" s="1"/>
  <c r="C406" i="52" s="1"/>
  <c r="C407" i="52" s="1"/>
  <c r="C408" i="52" s="1"/>
  <c r="C409" i="52" s="1"/>
  <c r="C410" i="52" s="1"/>
  <c r="C411" i="52" s="1"/>
  <c r="C412" i="52" s="1"/>
  <c r="C413" i="52" s="1"/>
  <c r="C414" i="52" s="1"/>
  <c r="C415" i="52" s="1"/>
  <c r="C416" i="52" s="1"/>
  <c r="C417" i="52" s="1"/>
  <c r="C418" i="52" s="1"/>
  <c r="C419" i="52" s="1"/>
  <c r="C420" i="52" s="1"/>
  <c r="C421" i="52" s="1"/>
  <c r="C422" i="52" s="1"/>
  <c r="C423" i="52" s="1"/>
  <c r="C424" i="52" s="1"/>
  <c r="C425" i="52" s="1"/>
  <c r="C426" i="52" s="1"/>
  <c r="C427" i="52" s="1"/>
  <c r="C428" i="52" s="1"/>
  <c r="C429" i="52" s="1"/>
  <c r="C430" i="52" s="1"/>
  <c r="C431" i="52" s="1"/>
  <c r="C432" i="52" s="1"/>
  <c r="C433" i="52" s="1"/>
  <c r="C434" i="52" s="1"/>
  <c r="C435" i="52" s="1"/>
  <c r="C436" i="52" s="1"/>
  <c r="C437" i="52" s="1"/>
  <c r="C438" i="52" s="1"/>
  <c r="C439" i="52" s="1"/>
  <c r="C440" i="52" s="1"/>
  <c r="C441" i="52" s="1"/>
  <c r="C442" i="52" s="1"/>
  <c r="C443" i="52" s="1"/>
  <c r="C444" i="52" s="1"/>
  <c r="C445" i="52" s="1"/>
  <c r="C446" i="52" s="1"/>
  <c r="C447" i="52" s="1"/>
  <c r="C448" i="52" s="1"/>
  <c r="C449" i="52" s="1"/>
  <c r="C450" i="52" s="1"/>
  <c r="C451" i="52" s="1"/>
  <c r="C452" i="52" s="1"/>
  <c r="C453" i="52" s="1"/>
  <c r="C454" i="52" s="1"/>
  <c r="C455" i="52" s="1"/>
  <c r="C456" i="52" s="1"/>
  <c r="C457" i="52" s="1"/>
  <c r="C458" i="52" s="1"/>
  <c r="C459" i="52" s="1"/>
  <c r="C460" i="52" s="1"/>
  <c r="C461" i="52" s="1"/>
  <c r="C462" i="52" s="1"/>
  <c r="C463" i="52" s="1"/>
  <c r="C464" i="52" s="1"/>
  <c r="C465" i="52" s="1"/>
  <c r="C466" i="52" s="1"/>
  <c r="C467" i="52" s="1"/>
  <c r="C468" i="52" s="1"/>
  <c r="C469" i="52" s="1"/>
  <c r="C470" i="52" s="1"/>
  <c r="C471" i="52" s="1"/>
  <c r="C472" i="52" s="1"/>
  <c r="C473" i="52" s="1"/>
  <c r="C474" i="52" s="1"/>
  <c r="C475" i="52" s="1"/>
  <c r="C476" i="52" s="1"/>
  <c r="C477" i="52" s="1"/>
  <c r="C478" i="52" s="1"/>
  <c r="C479" i="52" s="1"/>
  <c r="C480" i="52" s="1"/>
  <c r="C481" i="52" s="1"/>
  <c r="C482" i="52" s="1"/>
  <c r="C483" i="52" s="1"/>
  <c r="C484" i="52" s="1"/>
  <c r="C485" i="52" s="1"/>
  <c r="C486" i="52" s="1"/>
  <c r="C487" i="52" s="1"/>
  <c r="C488" i="52" s="1"/>
  <c r="C489" i="52" s="1"/>
  <c r="C490" i="52" s="1"/>
  <c r="C491" i="52" s="1"/>
  <c r="C492" i="52" s="1"/>
  <c r="C493" i="52" s="1"/>
  <c r="C494" i="52" s="1"/>
  <c r="C495" i="52" s="1"/>
  <c r="C496" i="52" s="1"/>
  <c r="C497" i="52" s="1"/>
  <c r="C498" i="52" s="1"/>
  <c r="C499" i="52" s="1"/>
  <c r="C500" i="52" s="1"/>
  <c r="C501" i="52" s="1"/>
  <c r="C502" i="52" s="1"/>
  <c r="C503" i="52" s="1"/>
  <c r="C504" i="52" s="1"/>
  <c r="C505" i="52" s="1"/>
  <c r="C506" i="52" s="1"/>
  <c r="C507" i="52" s="1"/>
  <c r="C508" i="52" s="1"/>
  <c r="C509" i="52" s="1"/>
  <c r="C510" i="52" s="1"/>
  <c r="C511" i="52" s="1"/>
  <c r="C512" i="52" s="1"/>
  <c r="C513" i="52" s="1"/>
  <c r="Z14" i="52"/>
  <c r="Y14" i="52"/>
  <c r="X14" i="52"/>
  <c r="R14" i="52"/>
  <c r="E14" i="52"/>
  <c r="J12" i="52" a="1"/>
  <c r="J12" i="52" s="1"/>
  <c r="I12" i="52" a="1"/>
  <c r="I12" i="52" s="1"/>
  <c r="F12" i="52" a="1"/>
  <c r="F12" i="52" s="1"/>
  <c r="P7" i="52"/>
  <c r="R7" i="52"/>
  <c r="I7" i="52"/>
  <c r="G12" i="52" a="1"/>
  <c r="G12" i="52" s="1"/>
  <c r="E6" i="52"/>
  <c r="AB513" i="51"/>
  <c r="AA513" i="51"/>
  <c r="Z513" i="51"/>
  <c r="Y513" i="51"/>
  <c r="X513" i="51"/>
  <c r="R513" i="51"/>
  <c r="E513" i="51"/>
  <c r="AB512" i="51"/>
  <c r="AA512" i="51"/>
  <c r="Z512" i="51"/>
  <c r="Y512" i="51"/>
  <c r="X512" i="51"/>
  <c r="R512" i="51"/>
  <c r="E512" i="51"/>
  <c r="AB511" i="51"/>
  <c r="AA511" i="51"/>
  <c r="Z511" i="51"/>
  <c r="Y511" i="51"/>
  <c r="X511" i="51"/>
  <c r="R511" i="51"/>
  <c r="E511" i="51"/>
  <c r="AB510" i="51"/>
  <c r="AA510" i="51"/>
  <c r="Z510" i="51"/>
  <c r="Y510" i="51"/>
  <c r="X510" i="51"/>
  <c r="R510" i="51"/>
  <c r="E510" i="51"/>
  <c r="AB509" i="51"/>
  <c r="AA509" i="51"/>
  <c r="Z509" i="51"/>
  <c r="Y509" i="51"/>
  <c r="X509" i="51"/>
  <c r="R509" i="51"/>
  <c r="E509" i="51"/>
  <c r="AB508" i="51"/>
  <c r="AA508" i="51"/>
  <c r="Z508" i="51"/>
  <c r="Y508" i="51"/>
  <c r="X508" i="51"/>
  <c r="R508" i="51"/>
  <c r="E508" i="51"/>
  <c r="AB507" i="51"/>
  <c r="AA507" i="51"/>
  <c r="Z507" i="51"/>
  <c r="Y507" i="51"/>
  <c r="X507" i="51"/>
  <c r="R507" i="51"/>
  <c r="E507" i="51"/>
  <c r="AB506" i="51"/>
  <c r="AA506" i="51"/>
  <c r="Z506" i="51"/>
  <c r="Y506" i="51"/>
  <c r="X506" i="51"/>
  <c r="R506" i="51"/>
  <c r="E506" i="51"/>
  <c r="AB505" i="51"/>
  <c r="AA505" i="51"/>
  <c r="Z505" i="51"/>
  <c r="Y505" i="51"/>
  <c r="X505" i="51"/>
  <c r="R505" i="51"/>
  <c r="E505" i="51"/>
  <c r="AB504" i="51"/>
  <c r="AA504" i="51"/>
  <c r="Z504" i="51"/>
  <c r="Y504" i="51"/>
  <c r="X504" i="51"/>
  <c r="R504" i="51"/>
  <c r="E504" i="51"/>
  <c r="AB503" i="51"/>
  <c r="AA503" i="51"/>
  <c r="Z503" i="51"/>
  <c r="Y503" i="51"/>
  <c r="X503" i="51"/>
  <c r="R503" i="51"/>
  <c r="E503" i="51"/>
  <c r="AB502" i="51"/>
  <c r="AA502" i="51"/>
  <c r="Z502" i="51"/>
  <c r="Y502" i="51"/>
  <c r="X502" i="51"/>
  <c r="R502" i="51"/>
  <c r="E502" i="51"/>
  <c r="AB501" i="51"/>
  <c r="AA501" i="51"/>
  <c r="Z501" i="51"/>
  <c r="Y501" i="51"/>
  <c r="X501" i="51"/>
  <c r="R501" i="51"/>
  <c r="E501" i="51"/>
  <c r="AB500" i="51"/>
  <c r="AA500" i="51"/>
  <c r="Z500" i="51"/>
  <c r="Y500" i="51"/>
  <c r="X500" i="51"/>
  <c r="R500" i="51"/>
  <c r="E500" i="51"/>
  <c r="AB499" i="51"/>
  <c r="AA499" i="51"/>
  <c r="Z499" i="51"/>
  <c r="Y499" i="51"/>
  <c r="X499" i="51"/>
  <c r="R499" i="51"/>
  <c r="E499" i="51"/>
  <c r="AB498" i="51"/>
  <c r="AA498" i="51"/>
  <c r="Z498" i="51"/>
  <c r="Y498" i="51"/>
  <c r="X498" i="51"/>
  <c r="R498" i="51"/>
  <c r="E498" i="51"/>
  <c r="AB497" i="51"/>
  <c r="AA497" i="51"/>
  <c r="Z497" i="51"/>
  <c r="Y497" i="51"/>
  <c r="X497" i="51"/>
  <c r="R497" i="51"/>
  <c r="E497" i="51"/>
  <c r="AB496" i="51"/>
  <c r="AA496" i="51"/>
  <c r="Z496" i="51"/>
  <c r="Y496" i="51"/>
  <c r="X496" i="51"/>
  <c r="R496" i="51"/>
  <c r="E496" i="51"/>
  <c r="AB495" i="51"/>
  <c r="AA495" i="51"/>
  <c r="Z495" i="51"/>
  <c r="Y495" i="51"/>
  <c r="X495" i="51"/>
  <c r="R495" i="51"/>
  <c r="E495" i="51"/>
  <c r="AB494" i="51"/>
  <c r="AA494" i="51"/>
  <c r="Z494" i="51"/>
  <c r="Y494" i="51"/>
  <c r="X494" i="51"/>
  <c r="R494" i="51"/>
  <c r="E494" i="51"/>
  <c r="AB493" i="51"/>
  <c r="AA493" i="51"/>
  <c r="Z493" i="51"/>
  <c r="Y493" i="51"/>
  <c r="X493" i="51"/>
  <c r="R493" i="51"/>
  <c r="E493" i="51"/>
  <c r="AB492" i="51"/>
  <c r="AA492" i="51"/>
  <c r="Z492" i="51"/>
  <c r="Y492" i="51"/>
  <c r="X492" i="51"/>
  <c r="R492" i="51"/>
  <c r="E492" i="51"/>
  <c r="AB491" i="51"/>
  <c r="AA491" i="51"/>
  <c r="Z491" i="51"/>
  <c r="Y491" i="51"/>
  <c r="X491" i="51"/>
  <c r="R491" i="51"/>
  <c r="E491" i="51"/>
  <c r="AB490" i="51"/>
  <c r="AA490" i="51"/>
  <c r="Z490" i="51"/>
  <c r="Y490" i="51"/>
  <c r="X490" i="51"/>
  <c r="R490" i="51"/>
  <c r="E490" i="51"/>
  <c r="AB489" i="51"/>
  <c r="AA489" i="51"/>
  <c r="Z489" i="51"/>
  <c r="Y489" i="51"/>
  <c r="X489" i="51"/>
  <c r="R489" i="51"/>
  <c r="E489" i="51"/>
  <c r="AB488" i="51"/>
  <c r="AA488" i="51"/>
  <c r="Z488" i="51"/>
  <c r="Y488" i="51"/>
  <c r="X488" i="51"/>
  <c r="R488" i="51"/>
  <c r="E488" i="51"/>
  <c r="AB487" i="51"/>
  <c r="AA487" i="51"/>
  <c r="Z487" i="51"/>
  <c r="Y487" i="51"/>
  <c r="X487" i="51"/>
  <c r="R487" i="51"/>
  <c r="E487" i="51"/>
  <c r="AB486" i="51"/>
  <c r="AA486" i="51"/>
  <c r="Z486" i="51"/>
  <c r="Y486" i="51"/>
  <c r="X486" i="51"/>
  <c r="R486" i="51"/>
  <c r="E486" i="51"/>
  <c r="AB485" i="51"/>
  <c r="AA485" i="51"/>
  <c r="Z485" i="51"/>
  <c r="Y485" i="51"/>
  <c r="X485" i="51"/>
  <c r="R485" i="51"/>
  <c r="E485" i="51"/>
  <c r="AB484" i="51"/>
  <c r="AA484" i="51"/>
  <c r="Z484" i="51"/>
  <c r="Y484" i="51"/>
  <c r="X484" i="51"/>
  <c r="R484" i="51"/>
  <c r="E484" i="51"/>
  <c r="AB483" i="51"/>
  <c r="AA483" i="51"/>
  <c r="Z483" i="51"/>
  <c r="Y483" i="51"/>
  <c r="X483" i="51"/>
  <c r="R483" i="51"/>
  <c r="E483" i="51"/>
  <c r="AB482" i="51"/>
  <c r="AA482" i="51"/>
  <c r="Z482" i="51"/>
  <c r="Y482" i="51"/>
  <c r="X482" i="51"/>
  <c r="R482" i="51"/>
  <c r="E482" i="51"/>
  <c r="AB481" i="51"/>
  <c r="AA481" i="51"/>
  <c r="Z481" i="51"/>
  <c r="Y481" i="51"/>
  <c r="X481" i="51"/>
  <c r="R481" i="51"/>
  <c r="E481" i="51"/>
  <c r="AB480" i="51"/>
  <c r="AA480" i="51"/>
  <c r="Z480" i="51"/>
  <c r="Y480" i="51"/>
  <c r="X480" i="51"/>
  <c r="R480" i="51"/>
  <c r="E480" i="51"/>
  <c r="AB479" i="51"/>
  <c r="AA479" i="51"/>
  <c r="Z479" i="51"/>
  <c r="Y479" i="51"/>
  <c r="X479" i="51"/>
  <c r="R479" i="51"/>
  <c r="E479" i="51"/>
  <c r="AB478" i="51"/>
  <c r="AA478" i="51"/>
  <c r="Z478" i="51"/>
  <c r="Y478" i="51"/>
  <c r="X478" i="51"/>
  <c r="R478" i="51"/>
  <c r="E478" i="51"/>
  <c r="AB477" i="51"/>
  <c r="AA477" i="51"/>
  <c r="Z477" i="51"/>
  <c r="Y477" i="51"/>
  <c r="X477" i="51"/>
  <c r="R477" i="51"/>
  <c r="E477" i="51"/>
  <c r="AB476" i="51"/>
  <c r="AA476" i="51"/>
  <c r="Z476" i="51"/>
  <c r="Y476" i="51"/>
  <c r="X476" i="51"/>
  <c r="R476" i="51"/>
  <c r="E476" i="51"/>
  <c r="AB475" i="51"/>
  <c r="AA475" i="51"/>
  <c r="Z475" i="51"/>
  <c r="Y475" i="51"/>
  <c r="X475" i="51"/>
  <c r="R475" i="51"/>
  <c r="E475" i="51"/>
  <c r="AB474" i="51"/>
  <c r="AA474" i="51"/>
  <c r="Z474" i="51"/>
  <c r="Y474" i="51"/>
  <c r="X474" i="51"/>
  <c r="R474" i="51"/>
  <c r="E474" i="51"/>
  <c r="AB473" i="51"/>
  <c r="AA473" i="51"/>
  <c r="Z473" i="51"/>
  <c r="Y473" i="51"/>
  <c r="X473" i="51"/>
  <c r="R473" i="51"/>
  <c r="E473" i="51"/>
  <c r="AB472" i="51"/>
  <c r="AA472" i="51"/>
  <c r="Z472" i="51"/>
  <c r="Y472" i="51"/>
  <c r="X472" i="51"/>
  <c r="R472" i="51"/>
  <c r="E472" i="51"/>
  <c r="AB471" i="51"/>
  <c r="AA471" i="51"/>
  <c r="Z471" i="51"/>
  <c r="Y471" i="51"/>
  <c r="X471" i="51"/>
  <c r="R471" i="51"/>
  <c r="E471" i="51"/>
  <c r="AB470" i="51"/>
  <c r="AA470" i="51"/>
  <c r="Z470" i="51"/>
  <c r="Y470" i="51"/>
  <c r="X470" i="51"/>
  <c r="R470" i="51"/>
  <c r="E470" i="51"/>
  <c r="AB469" i="51"/>
  <c r="AA469" i="51"/>
  <c r="Z469" i="51"/>
  <c r="Y469" i="51"/>
  <c r="X469" i="51"/>
  <c r="R469" i="51"/>
  <c r="E469" i="51"/>
  <c r="AB468" i="51"/>
  <c r="AA468" i="51"/>
  <c r="Z468" i="51"/>
  <c r="Y468" i="51"/>
  <c r="X468" i="51"/>
  <c r="R468" i="51"/>
  <c r="E468" i="51"/>
  <c r="AB467" i="51"/>
  <c r="AA467" i="51"/>
  <c r="Z467" i="51"/>
  <c r="Y467" i="51"/>
  <c r="X467" i="51"/>
  <c r="R467" i="51"/>
  <c r="E467" i="51"/>
  <c r="AB466" i="51"/>
  <c r="AA466" i="51"/>
  <c r="Z466" i="51"/>
  <c r="Y466" i="51"/>
  <c r="X466" i="51"/>
  <c r="R466" i="51"/>
  <c r="E466" i="51"/>
  <c r="AB465" i="51"/>
  <c r="AA465" i="51"/>
  <c r="Z465" i="51"/>
  <c r="Y465" i="51"/>
  <c r="X465" i="51"/>
  <c r="R465" i="51"/>
  <c r="E465" i="51"/>
  <c r="AB464" i="51"/>
  <c r="AA464" i="51"/>
  <c r="Z464" i="51"/>
  <c r="Y464" i="51"/>
  <c r="X464" i="51"/>
  <c r="R464" i="51"/>
  <c r="E464" i="51"/>
  <c r="AB463" i="51"/>
  <c r="AA463" i="51"/>
  <c r="Z463" i="51"/>
  <c r="Y463" i="51"/>
  <c r="X463" i="51"/>
  <c r="R463" i="51"/>
  <c r="E463" i="51"/>
  <c r="AB462" i="51"/>
  <c r="AA462" i="51"/>
  <c r="Z462" i="51"/>
  <c r="Y462" i="51"/>
  <c r="X462" i="51"/>
  <c r="R462" i="51"/>
  <c r="E462" i="51"/>
  <c r="AB461" i="51"/>
  <c r="AA461" i="51"/>
  <c r="Z461" i="51"/>
  <c r="Y461" i="51"/>
  <c r="X461" i="51"/>
  <c r="R461" i="51"/>
  <c r="E461" i="51"/>
  <c r="AB460" i="51"/>
  <c r="AA460" i="51"/>
  <c r="Z460" i="51"/>
  <c r="Y460" i="51"/>
  <c r="X460" i="51"/>
  <c r="R460" i="51"/>
  <c r="E460" i="51"/>
  <c r="AB459" i="51"/>
  <c r="AA459" i="51"/>
  <c r="Z459" i="51"/>
  <c r="Y459" i="51"/>
  <c r="X459" i="51"/>
  <c r="R459" i="51"/>
  <c r="E459" i="51"/>
  <c r="AB458" i="51"/>
  <c r="AA458" i="51"/>
  <c r="Z458" i="51"/>
  <c r="Y458" i="51"/>
  <c r="X458" i="51"/>
  <c r="R458" i="51"/>
  <c r="E458" i="51"/>
  <c r="AB457" i="51"/>
  <c r="AA457" i="51"/>
  <c r="Z457" i="51"/>
  <c r="Y457" i="51"/>
  <c r="X457" i="51"/>
  <c r="R457" i="51"/>
  <c r="E457" i="51"/>
  <c r="AB456" i="51"/>
  <c r="AA456" i="51"/>
  <c r="Z456" i="51"/>
  <c r="Y456" i="51"/>
  <c r="X456" i="51"/>
  <c r="R456" i="51"/>
  <c r="E456" i="51"/>
  <c r="AB455" i="51"/>
  <c r="AA455" i="51"/>
  <c r="Z455" i="51"/>
  <c r="Y455" i="51"/>
  <c r="X455" i="51"/>
  <c r="R455" i="51"/>
  <c r="E455" i="51"/>
  <c r="AB454" i="51"/>
  <c r="AA454" i="51"/>
  <c r="Z454" i="51"/>
  <c r="Y454" i="51"/>
  <c r="X454" i="51"/>
  <c r="R454" i="51"/>
  <c r="E454" i="51"/>
  <c r="AB453" i="51"/>
  <c r="AA453" i="51"/>
  <c r="Z453" i="51"/>
  <c r="Y453" i="51"/>
  <c r="X453" i="51"/>
  <c r="R453" i="51"/>
  <c r="E453" i="51"/>
  <c r="AB452" i="51"/>
  <c r="AA452" i="51"/>
  <c r="Z452" i="51"/>
  <c r="Y452" i="51"/>
  <c r="X452" i="51"/>
  <c r="R452" i="51"/>
  <c r="E452" i="51"/>
  <c r="AB451" i="51"/>
  <c r="AA451" i="51"/>
  <c r="Z451" i="51"/>
  <c r="Y451" i="51"/>
  <c r="X451" i="51"/>
  <c r="R451" i="51"/>
  <c r="E451" i="51"/>
  <c r="AB450" i="51"/>
  <c r="AA450" i="51"/>
  <c r="Z450" i="51"/>
  <c r="Y450" i="51"/>
  <c r="X450" i="51"/>
  <c r="R450" i="51"/>
  <c r="E450" i="51"/>
  <c r="AB449" i="51"/>
  <c r="AA449" i="51"/>
  <c r="Z449" i="51"/>
  <c r="Y449" i="51"/>
  <c r="X449" i="51"/>
  <c r="R449" i="51"/>
  <c r="E449" i="51"/>
  <c r="AB448" i="51"/>
  <c r="AA448" i="51"/>
  <c r="Z448" i="51"/>
  <c r="Y448" i="51"/>
  <c r="X448" i="51"/>
  <c r="R448" i="51"/>
  <c r="E448" i="51"/>
  <c r="AB447" i="51"/>
  <c r="AA447" i="51"/>
  <c r="Z447" i="51"/>
  <c r="Y447" i="51"/>
  <c r="X447" i="51"/>
  <c r="R447" i="51"/>
  <c r="E447" i="51"/>
  <c r="AB446" i="51"/>
  <c r="AA446" i="51"/>
  <c r="Z446" i="51"/>
  <c r="Y446" i="51"/>
  <c r="X446" i="51"/>
  <c r="R446" i="51"/>
  <c r="E446" i="51"/>
  <c r="AB445" i="51"/>
  <c r="AA445" i="51"/>
  <c r="Z445" i="51"/>
  <c r="Y445" i="51"/>
  <c r="X445" i="51"/>
  <c r="R445" i="51"/>
  <c r="E445" i="51"/>
  <c r="AB444" i="51"/>
  <c r="AA444" i="51"/>
  <c r="Z444" i="51"/>
  <c r="Y444" i="51"/>
  <c r="X444" i="51"/>
  <c r="R444" i="51"/>
  <c r="E444" i="51"/>
  <c r="AB443" i="51"/>
  <c r="AA443" i="51"/>
  <c r="Z443" i="51"/>
  <c r="Y443" i="51"/>
  <c r="X443" i="51"/>
  <c r="R443" i="51"/>
  <c r="E443" i="51"/>
  <c r="AB442" i="51"/>
  <c r="AA442" i="51"/>
  <c r="Z442" i="51"/>
  <c r="Y442" i="51"/>
  <c r="X442" i="51"/>
  <c r="R442" i="51"/>
  <c r="E442" i="51"/>
  <c r="AB441" i="51"/>
  <c r="AA441" i="51"/>
  <c r="Z441" i="51"/>
  <c r="Y441" i="51"/>
  <c r="X441" i="51"/>
  <c r="R441" i="51"/>
  <c r="E441" i="51"/>
  <c r="AB440" i="51"/>
  <c r="AA440" i="51"/>
  <c r="Z440" i="51"/>
  <c r="Y440" i="51"/>
  <c r="X440" i="51"/>
  <c r="R440" i="51"/>
  <c r="E440" i="51"/>
  <c r="AB439" i="51"/>
  <c r="AA439" i="51"/>
  <c r="Z439" i="51"/>
  <c r="Y439" i="51"/>
  <c r="X439" i="51"/>
  <c r="R439" i="51"/>
  <c r="E439" i="51"/>
  <c r="AB438" i="51"/>
  <c r="AA438" i="51"/>
  <c r="Z438" i="51"/>
  <c r="Y438" i="51"/>
  <c r="X438" i="51"/>
  <c r="R438" i="51"/>
  <c r="E438" i="51"/>
  <c r="AB437" i="51"/>
  <c r="AA437" i="51"/>
  <c r="Z437" i="51"/>
  <c r="Y437" i="51"/>
  <c r="X437" i="51"/>
  <c r="R437" i="51"/>
  <c r="E437" i="51"/>
  <c r="AB436" i="51"/>
  <c r="AA436" i="51"/>
  <c r="Z436" i="51"/>
  <c r="Y436" i="51"/>
  <c r="X436" i="51"/>
  <c r="R436" i="51"/>
  <c r="E436" i="51"/>
  <c r="AB435" i="51"/>
  <c r="AA435" i="51"/>
  <c r="Z435" i="51"/>
  <c r="Y435" i="51"/>
  <c r="X435" i="51"/>
  <c r="R435" i="51"/>
  <c r="E435" i="51"/>
  <c r="AB434" i="51"/>
  <c r="AA434" i="51"/>
  <c r="Z434" i="51"/>
  <c r="Y434" i="51"/>
  <c r="X434" i="51"/>
  <c r="R434" i="51"/>
  <c r="E434" i="51"/>
  <c r="AB433" i="51"/>
  <c r="AA433" i="51"/>
  <c r="Z433" i="51"/>
  <c r="Y433" i="51"/>
  <c r="X433" i="51"/>
  <c r="R433" i="51"/>
  <c r="E433" i="51"/>
  <c r="AB432" i="51"/>
  <c r="AA432" i="51"/>
  <c r="Z432" i="51"/>
  <c r="Y432" i="51"/>
  <c r="X432" i="51"/>
  <c r="R432" i="51"/>
  <c r="E432" i="51"/>
  <c r="AB431" i="51"/>
  <c r="AA431" i="51"/>
  <c r="Z431" i="51"/>
  <c r="Y431" i="51"/>
  <c r="X431" i="51"/>
  <c r="R431" i="51"/>
  <c r="E431" i="51"/>
  <c r="AB430" i="51"/>
  <c r="AA430" i="51"/>
  <c r="Z430" i="51"/>
  <c r="Y430" i="51"/>
  <c r="X430" i="51"/>
  <c r="R430" i="51"/>
  <c r="E430" i="51"/>
  <c r="AB429" i="51"/>
  <c r="AA429" i="51"/>
  <c r="Z429" i="51"/>
  <c r="Y429" i="51"/>
  <c r="X429" i="51"/>
  <c r="R429" i="51"/>
  <c r="E429" i="51"/>
  <c r="AB428" i="51"/>
  <c r="AA428" i="51"/>
  <c r="Z428" i="51"/>
  <c r="Y428" i="51"/>
  <c r="X428" i="51"/>
  <c r="R428" i="51"/>
  <c r="E428" i="51"/>
  <c r="AB427" i="51"/>
  <c r="AA427" i="51"/>
  <c r="Z427" i="51"/>
  <c r="Y427" i="51"/>
  <c r="X427" i="51"/>
  <c r="R427" i="51"/>
  <c r="E427" i="51"/>
  <c r="AB426" i="51"/>
  <c r="AA426" i="51"/>
  <c r="Z426" i="51"/>
  <c r="Y426" i="51"/>
  <c r="X426" i="51"/>
  <c r="R426" i="51"/>
  <c r="E426" i="51"/>
  <c r="AB425" i="51"/>
  <c r="AA425" i="51"/>
  <c r="Z425" i="51"/>
  <c r="Y425" i="51"/>
  <c r="X425" i="51"/>
  <c r="R425" i="51"/>
  <c r="E425" i="51"/>
  <c r="AB424" i="51"/>
  <c r="AA424" i="51"/>
  <c r="Z424" i="51"/>
  <c r="Y424" i="51"/>
  <c r="X424" i="51"/>
  <c r="R424" i="51"/>
  <c r="E424" i="51"/>
  <c r="AB423" i="51"/>
  <c r="AA423" i="51"/>
  <c r="Z423" i="51"/>
  <c r="Y423" i="51"/>
  <c r="X423" i="51"/>
  <c r="R423" i="51"/>
  <c r="E423" i="51"/>
  <c r="AB422" i="51"/>
  <c r="AA422" i="51"/>
  <c r="Z422" i="51"/>
  <c r="Y422" i="51"/>
  <c r="X422" i="51"/>
  <c r="R422" i="51"/>
  <c r="E422" i="51"/>
  <c r="AB421" i="51"/>
  <c r="AA421" i="51"/>
  <c r="Z421" i="51"/>
  <c r="Y421" i="51"/>
  <c r="X421" i="51"/>
  <c r="R421" i="51"/>
  <c r="E421" i="51"/>
  <c r="AB420" i="51"/>
  <c r="AA420" i="51"/>
  <c r="Z420" i="51"/>
  <c r="Y420" i="51"/>
  <c r="X420" i="51"/>
  <c r="R420" i="51"/>
  <c r="E420" i="51"/>
  <c r="AB419" i="51"/>
  <c r="AA419" i="51"/>
  <c r="Z419" i="51"/>
  <c r="Y419" i="51"/>
  <c r="X419" i="51"/>
  <c r="R419" i="51"/>
  <c r="E419" i="51"/>
  <c r="AB418" i="51"/>
  <c r="AA418" i="51"/>
  <c r="Z418" i="51"/>
  <c r="Y418" i="51"/>
  <c r="X418" i="51"/>
  <c r="R418" i="51"/>
  <c r="E418" i="51"/>
  <c r="AB417" i="51"/>
  <c r="AA417" i="51"/>
  <c r="Z417" i="51"/>
  <c r="Y417" i="51"/>
  <c r="X417" i="51"/>
  <c r="R417" i="51"/>
  <c r="E417" i="51"/>
  <c r="AB416" i="51"/>
  <c r="AA416" i="51"/>
  <c r="Z416" i="51"/>
  <c r="Y416" i="51"/>
  <c r="X416" i="51"/>
  <c r="R416" i="51"/>
  <c r="E416" i="51"/>
  <c r="AB415" i="51"/>
  <c r="AA415" i="51"/>
  <c r="Z415" i="51"/>
  <c r="Y415" i="51"/>
  <c r="X415" i="51"/>
  <c r="R415" i="51"/>
  <c r="E415" i="51"/>
  <c r="AB414" i="51"/>
  <c r="AA414" i="51"/>
  <c r="Z414" i="51"/>
  <c r="Y414" i="51"/>
  <c r="X414" i="51"/>
  <c r="R414" i="51"/>
  <c r="E414" i="51"/>
  <c r="AB413" i="51"/>
  <c r="AA413" i="51"/>
  <c r="Z413" i="51"/>
  <c r="Y413" i="51"/>
  <c r="X413" i="51"/>
  <c r="R413" i="51"/>
  <c r="E413" i="51"/>
  <c r="AB412" i="51"/>
  <c r="AA412" i="51"/>
  <c r="Z412" i="51"/>
  <c r="Y412" i="51"/>
  <c r="X412" i="51"/>
  <c r="R412" i="51"/>
  <c r="E412" i="51"/>
  <c r="AB411" i="51"/>
  <c r="AA411" i="51"/>
  <c r="Z411" i="51"/>
  <c r="Y411" i="51"/>
  <c r="X411" i="51"/>
  <c r="R411" i="51"/>
  <c r="E411" i="51"/>
  <c r="AB410" i="51"/>
  <c r="AA410" i="51"/>
  <c r="Z410" i="51"/>
  <c r="Y410" i="51"/>
  <c r="X410" i="51"/>
  <c r="R410" i="51"/>
  <c r="E410" i="51"/>
  <c r="AB409" i="51"/>
  <c r="AA409" i="51"/>
  <c r="Z409" i="51"/>
  <c r="Y409" i="51"/>
  <c r="X409" i="51"/>
  <c r="R409" i="51"/>
  <c r="E409" i="51"/>
  <c r="AB408" i="51"/>
  <c r="AA408" i="51"/>
  <c r="Z408" i="51"/>
  <c r="Y408" i="51"/>
  <c r="X408" i="51"/>
  <c r="R408" i="51"/>
  <c r="E408" i="51"/>
  <c r="AB407" i="51"/>
  <c r="AA407" i="51"/>
  <c r="Z407" i="51"/>
  <c r="Y407" i="51"/>
  <c r="X407" i="51"/>
  <c r="R407" i="51"/>
  <c r="E407" i="51"/>
  <c r="AB406" i="51"/>
  <c r="AA406" i="51"/>
  <c r="Z406" i="51"/>
  <c r="Y406" i="51"/>
  <c r="X406" i="51"/>
  <c r="R406" i="51"/>
  <c r="E406" i="51"/>
  <c r="AB405" i="51"/>
  <c r="AA405" i="51"/>
  <c r="Z405" i="51"/>
  <c r="Y405" i="51"/>
  <c r="X405" i="51"/>
  <c r="R405" i="51"/>
  <c r="E405" i="51"/>
  <c r="AB404" i="51"/>
  <c r="AA404" i="51"/>
  <c r="Z404" i="51"/>
  <c r="Y404" i="51"/>
  <c r="X404" i="51"/>
  <c r="R404" i="51"/>
  <c r="E404" i="51"/>
  <c r="AB403" i="51"/>
  <c r="AA403" i="51"/>
  <c r="Z403" i="51"/>
  <c r="Y403" i="51"/>
  <c r="X403" i="51"/>
  <c r="R403" i="51"/>
  <c r="E403" i="51"/>
  <c r="AB402" i="51"/>
  <c r="AA402" i="51"/>
  <c r="Z402" i="51"/>
  <c r="Y402" i="51"/>
  <c r="X402" i="51"/>
  <c r="R402" i="51"/>
  <c r="E402" i="51"/>
  <c r="AB401" i="51"/>
  <c r="AA401" i="51"/>
  <c r="Z401" i="51"/>
  <c r="Y401" i="51"/>
  <c r="X401" i="51"/>
  <c r="R401" i="51"/>
  <c r="E401" i="51"/>
  <c r="AB400" i="51"/>
  <c r="AA400" i="51"/>
  <c r="Z400" i="51"/>
  <c r="Y400" i="51"/>
  <c r="X400" i="51"/>
  <c r="R400" i="51"/>
  <c r="E400" i="51"/>
  <c r="AB399" i="51"/>
  <c r="AA399" i="51"/>
  <c r="Z399" i="51"/>
  <c r="Y399" i="51"/>
  <c r="X399" i="51"/>
  <c r="R399" i="51"/>
  <c r="E399" i="51"/>
  <c r="AB398" i="51"/>
  <c r="AA398" i="51"/>
  <c r="Z398" i="51"/>
  <c r="Y398" i="51"/>
  <c r="X398" i="51"/>
  <c r="R398" i="51"/>
  <c r="E398" i="51"/>
  <c r="AB397" i="51"/>
  <c r="AA397" i="51"/>
  <c r="Z397" i="51"/>
  <c r="Y397" i="51"/>
  <c r="X397" i="51"/>
  <c r="R397" i="51"/>
  <c r="E397" i="51"/>
  <c r="AB396" i="51"/>
  <c r="AA396" i="51"/>
  <c r="Z396" i="51"/>
  <c r="Y396" i="51"/>
  <c r="X396" i="51"/>
  <c r="R396" i="51"/>
  <c r="E396" i="51"/>
  <c r="AB395" i="51"/>
  <c r="AA395" i="51"/>
  <c r="Z395" i="51"/>
  <c r="Y395" i="51"/>
  <c r="X395" i="51"/>
  <c r="R395" i="51"/>
  <c r="E395" i="51"/>
  <c r="AB394" i="51"/>
  <c r="AA394" i="51"/>
  <c r="Z394" i="51"/>
  <c r="Y394" i="51"/>
  <c r="X394" i="51"/>
  <c r="R394" i="51"/>
  <c r="E394" i="51"/>
  <c r="AB393" i="51"/>
  <c r="AA393" i="51"/>
  <c r="Z393" i="51"/>
  <c r="Y393" i="51"/>
  <c r="X393" i="51"/>
  <c r="R393" i="51"/>
  <c r="E393" i="51"/>
  <c r="AB392" i="51"/>
  <c r="AA392" i="51"/>
  <c r="Z392" i="51"/>
  <c r="Y392" i="51"/>
  <c r="X392" i="51"/>
  <c r="R392" i="51"/>
  <c r="E392" i="51"/>
  <c r="AB391" i="51"/>
  <c r="AA391" i="51"/>
  <c r="Z391" i="51"/>
  <c r="Y391" i="51"/>
  <c r="X391" i="51"/>
  <c r="R391" i="51"/>
  <c r="E391" i="51"/>
  <c r="AB390" i="51"/>
  <c r="AA390" i="51"/>
  <c r="Z390" i="51"/>
  <c r="Y390" i="51"/>
  <c r="X390" i="51"/>
  <c r="R390" i="51"/>
  <c r="E390" i="51"/>
  <c r="AB389" i="51"/>
  <c r="AA389" i="51"/>
  <c r="Z389" i="51"/>
  <c r="Y389" i="51"/>
  <c r="X389" i="51"/>
  <c r="R389" i="51"/>
  <c r="E389" i="51"/>
  <c r="AB388" i="51"/>
  <c r="AA388" i="51"/>
  <c r="Z388" i="51"/>
  <c r="Y388" i="51"/>
  <c r="X388" i="51"/>
  <c r="R388" i="51"/>
  <c r="E388" i="51"/>
  <c r="AB387" i="51"/>
  <c r="AA387" i="51"/>
  <c r="Z387" i="51"/>
  <c r="Y387" i="51"/>
  <c r="X387" i="51"/>
  <c r="R387" i="51"/>
  <c r="E387" i="51"/>
  <c r="AB386" i="51"/>
  <c r="AA386" i="51"/>
  <c r="Z386" i="51"/>
  <c r="Y386" i="51"/>
  <c r="X386" i="51"/>
  <c r="R386" i="51"/>
  <c r="E386" i="51"/>
  <c r="AB385" i="51"/>
  <c r="AA385" i="51"/>
  <c r="Z385" i="51"/>
  <c r="Y385" i="51"/>
  <c r="X385" i="51"/>
  <c r="R385" i="51"/>
  <c r="E385" i="51"/>
  <c r="AB384" i="51"/>
  <c r="AA384" i="51"/>
  <c r="Z384" i="51"/>
  <c r="Y384" i="51"/>
  <c r="X384" i="51"/>
  <c r="R384" i="51"/>
  <c r="E384" i="51"/>
  <c r="AB383" i="51"/>
  <c r="AA383" i="51"/>
  <c r="Z383" i="51"/>
  <c r="Y383" i="51"/>
  <c r="X383" i="51"/>
  <c r="R383" i="51"/>
  <c r="E383" i="51"/>
  <c r="AB382" i="51"/>
  <c r="AA382" i="51"/>
  <c r="Z382" i="51"/>
  <c r="Y382" i="51"/>
  <c r="X382" i="51"/>
  <c r="R382" i="51"/>
  <c r="E382" i="51"/>
  <c r="AB381" i="51"/>
  <c r="AA381" i="51"/>
  <c r="Z381" i="51"/>
  <c r="Y381" i="51"/>
  <c r="X381" i="51"/>
  <c r="R381" i="51"/>
  <c r="E381" i="51"/>
  <c r="AB380" i="51"/>
  <c r="AA380" i="51"/>
  <c r="Z380" i="51"/>
  <c r="Y380" i="51"/>
  <c r="X380" i="51"/>
  <c r="R380" i="51"/>
  <c r="E380" i="51"/>
  <c r="AB379" i="51"/>
  <c r="AA379" i="51"/>
  <c r="Z379" i="51"/>
  <c r="Y379" i="51"/>
  <c r="X379" i="51"/>
  <c r="R379" i="51"/>
  <c r="E379" i="51"/>
  <c r="AB378" i="51"/>
  <c r="AA378" i="51"/>
  <c r="Z378" i="51"/>
  <c r="Y378" i="51"/>
  <c r="X378" i="51"/>
  <c r="R378" i="51"/>
  <c r="E378" i="51"/>
  <c r="AB377" i="51"/>
  <c r="AA377" i="51"/>
  <c r="Z377" i="51"/>
  <c r="Y377" i="51"/>
  <c r="X377" i="51"/>
  <c r="R377" i="51"/>
  <c r="E377" i="51"/>
  <c r="AB376" i="51"/>
  <c r="AA376" i="51"/>
  <c r="Z376" i="51"/>
  <c r="Y376" i="51"/>
  <c r="X376" i="51"/>
  <c r="R376" i="51"/>
  <c r="E376" i="51"/>
  <c r="AB375" i="51"/>
  <c r="AA375" i="51"/>
  <c r="Z375" i="51"/>
  <c r="Y375" i="51"/>
  <c r="X375" i="51"/>
  <c r="R375" i="51"/>
  <c r="E375" i="51"/>
  <c r="AB374" i="51"/>
  <c r="AA374" i="51"/>
  <c r="Z374" i="51"/>
  <c r="Y374" i="51"/>
  <c r="X374" i="51"/>
  <c r="R374" i="51"/>
  <c r="E374" i="51"/>
  <c r="AB373" i="51"/>
  <c r="AA373" i="51"/>
  <c r="Z373" i="51"/>
  <c r="Y373" i="51"/>
  <c r="X373" i="51"/>
  <c r="R373" i="51"/>
  <c r="E373" i="51"/>
  <c r="AB372" i="51"/>
  <c r="AA372" i="51"/>
  <c r="Z372" i="51"/>
  <c r="Y372" i="51"/>
  <c r="X372" i="51"/>
  <c r="R372" i="51"/>
  <c r="E372" i="51"/>
  <c r="AB371" i="51"/>
  <c r="AA371" i="51"/>
  <c r="Z371" i="51"/>
  <c r="Y371" i="51"/>
  <c r="X371" i="51"/>
  <c r="R371" i="51"/>
  <c r="E371" i="51"/>
  <c r="AB370" i="51"/>
  <c r="AA370" i="51"/>
  <c r="Z370" i="51"/>
  <c r="Y370" i="51"/>
  <c r="X370" i="51"/>
  <c r="R370" i="51"/>
  <c r="E370" i="51"/>
  <c r="AB369" i="51"/>
  <c r="AA369" i="51"/>
  <c r="Z369" i="51"/>
  <c r="Y369" i="51"/>
  <c r="X369" i="51"/>
  <c r="R369" i="51"/>
  <c r="E369" i="51"/>
  <c r="AB368" i="51"/>
  <c r="AA368" i="51"/>
  <c r="Z368" i="51"/>
  <c r="Y368" i="51"/>
  <c r="X368" i="51"/>
  <c r="R368" i="51"/>
  <c r="E368" i="51"/>
  <c r="AB367" i="51"/>
  <c r="AA367" i="51"/>
  <c r="Z367" i="51"/>
  <c r="Y367" i="51"/>
  <c r="X367" i="51"/>
  <c r="R367" i="51"/>
  <c r="E367" i="51"/>
  <c r="AB366" i="51"/>
  <c r="AA366" i="51"/>
  <c r="Z366" i="51"/>
  <c r="Y366" i="51"/>
  <c r="X366" i="51"/>
  <c r="R366" i="51"/>
  <c r="E366" i="51"/>
  <c r="AB365" i="51"/>
  <c r="AA365" i="51"/>
  <c r="Z365" i="51"/>
  <c r="Y365" i="51"/>
  <c r="X365" i="51"/>
  <c r="R365" i="51"/>
  <c r="E365" i="51"/>
  <c r="AB364" i="51"/>
  <c r="AA364" i="51"/>
  <c r="Z364" i="51"/>
  <c r="Y364" i="51"/>
  <c r="X364" i="51"/>
  <c r="R364" i="51"/>
  <c r="E364" i="51"/>
  <c r="AB363" i="51"/>
  <c r="AA363" i="51"/>
  <c r="Z363" i="51"/>
  <c r="Y363" i="51"/>
  <c r="X363" i="51"/>
  <c r="R363" i="51"/>
  <c r="E363" i="51"/>
  <c r="AB362" i="51"/>
  <c r="AA362" i="51"/>
  <c r="Z362" i="51"/>
  <c r="Y362" i="51"/>
  <c r="X362" i="51"/>
  <c r="R362" i="51"/>
  <c r="E362" i="51"/>
  <c r="AB361" i="51"/>
  <c r="AA361" i="51"/>
  <c r="Z361" i="51"/>
  <c r="Y361" i="51"/>
  <c r="X361" i="51"/>
  <c r="R361" i="51"/>
  <c r="E361" i="51"/>
  <c r="AB360" i="51"/>
  <c r="AA360" i="51"/>
  <c r="Z360" i="51"/>
  <c r="Y360" i="51"/>
  <c r="X360" i="51"/>
  <c r="R360" i="51"/>
  <c r="E360" i="51"/>
  <c r="AB359" i="51"/>
  <c r="AA359" i="51"/>
  <c r="Z359" i="51"/>
  <c r="Y359" i="51"/>
  <c r="X359" i="51"/>
  <c r="R359" i="51"/>
  <c r="E359" i="51"/>
  <c r="AB358" i="51"/>
  <c r="AA358" i="51"/>
  <c r="Z358" i="51"/>
  <c r="Y358" i="51"/>
  <c r="X358" i="51"/>
  <c r="R358" i="51"/>
  <c r="E358" i="51"/>
  <c r="AB357" i="51"/>
  <c r="AA357" i="51"/>
  <c r="Z357" i="51"/>
  <c r="Y357" i="51"/>
  <c r="X357" i="51"/>
  <c r="R357" i="51"/>
  <c r="E357" i="51"/>
  <c r="AB356" i="51"/>
  <c r="AA356" i="51"/>
  <c r="Z356" i="51"/>
  <c r="Y356" i="51"/>
  <c r="X356" i="51"/>
  <c r="R356" i="51"/>
  <c r="E356" i="51"/>
  <c r="AB355" i="51"/>
  <c r="AA355" i="51"/>
  <c r="Z355" i="51"/>
  <c r="Y355" i="51"/>
  <c r="X355" i="51"/>
  <c r="R355" i="51"/>
  <c r="E355" i="51"/>
  <c r="AB354" i="51"/>
  <c r="AA354" i="51"/>
  <c r="Z354" i="51"/>
  <c r="Y354" i="51"/>
  <c r="X354" i="51"/>
  <c r="R354" i="51"/>
  <c r="E354" i="51"/>
  <c r="AB353" i="51"/>
  <c r="AA353" i="51"/>
  <c r="Z353" i="51"/>
  <c r="Y353" i="51"/>
  <c r="X353" i="51"/>
  <c r="R353" i="51"/>
  <c r="E353" i="51"/>
  <c r="AB352" i="51"/>
  <c r="AA352" i="51"/>
  <c r="Z352" i="51"/>
  <c r="Y352" i="51"/>
  <c r="X352" i="51"/>
  <c r="R352" i="51"/>
  <c r="E352" i="51"/>
  <c r="AB351" i="51"/>
  <c r="AA351" i="51"/>
  <c r="Z351" i="51"/>
  <c r="Y351" i="51"/>
  <c r="X351" i="51"/>
  <c r="R351" i="51"/>
  <c r="E351" i="51"/>
  <c r="AB350" i="51"/>
  <c r="AA350" i="51"/>
  <c r="Z350" i="51"/>
  <c r="Y350" i="51"/>
  <c r="X350" i="51"/>
  <c r="R350" i="51"/>
  <c r="E350" i="51"/>
  <c r="AB349" i="51"/>
  <c r="AA349" i="51"/>
  <c r="Z349" i="51"/>
  <c r="Y349" i="51"/>
  <c r="X349" i="51"/>
  <c r="R349" i="51"/>
  <c r="E349" i="51"/>
  <c r="AB348" i="51"/>
  <c r="AA348" i="51"/>
  <c r="Z348" i="51"/>
  <c r="Y348" i="51"/>
  <c r="X348" i="51"/>
  <c r="R348" i="51"/>
  <c r="E348" i="51"/>
  <c r="AB347" i="51"/>
  <c r="AA347" i="51"/>
  <c r="Z347" i="51"/>
  <c r="Y347" i="51"/>
  <c r="X347" i="51"/>
  <c r="R347" i="51"/>
  <c r="E347" i="51"/>
  <c r="AB346" i="51"/>
  <c r="AA346" i="51"/>
  <c r="Z346" i="51"/>
  <c r="Y346" i="51"/>
  <c r="X346" i="51"/>
  <c r="R346" i="51"/>
  <c r="E346" i="51"/>
  <c r="AB345" i="51"/>
  <c r="AA345" i="51"/>
  <c r="Z345" i="51"/>
  <c r="Y345" i="51"/>
  <c r="X345" i="51"/>
  <c r="R345" i="51"/>
  <c r="E345" i="51"/>
  <c r="AB344" i="51"/>
  <c r="AA344" i="51"/>
  <c r="Z344" i="51"/>
  <c r="Y344" i="51"/>
  <c r="X344" i="51"/>
  <c r="R344" i="51"/>
  <c r="E344" i="51"/>
  <c r="AB343" i="51"/>
  <c r="AA343" i="51"/>
  <c r="Z343" i="51"/>
  <c r="Y343" i="51"/>
  <c r="X343" i="51"/>
  <c r="R343" i="51"/>
  <c r="E343" i="51"/>
  <c r="AB342" i="51"/>
  <c r="AA342" i="51"/>
  <c r="Z342" i="51"/>
  <c r="Y342" i="51"/>
  <c r="X342" i="51"/>
  <c r="R342" i="51"/>
  <c r="E342" i="51"/>
  <c r="AB341" i="51"/>
  <c r="AA341" i="51"/>
  <c r="Z341" i="51"/>
  <c r="Y341" i="51"/>
  <c r="X341" i="51"/>
  <c r="R341" i="51"/>
  <c r="E341" i="51"/>
  <c r="AB340" i="51"/>
  <c r="AA340" i="51"/>
  <c r="Z340" i="51"/>
  <c r="Y340" i="51"/>
  <c r="X340" i="51"/>
  <c r="R340" i="51"/>
  <c r="E340" i="51"/>
  <c r="AB339" i="51"/>
  <c r="AA339" i="51"/>
  <c r="Z339" i="51"/>
  <c r="Y339" i="51"/>
  <c r="X339" i="51"/>
  <c r="R339" i="51"/>
  <c r="E339" i="51"/>
  <c r="AB338" i="51"/>
  <c r="AA338" i="51"/>
  <c r="Z338" i="51"/>
  <c r="Y338" i="51"/>
  <c r="X338" i="51"/>
  <c r="R338" i="51"/>
  <c r="E338" i="51"/>
  <c r="AB337" i="51"/>
  <c r="AA337" i="51"/>
  <c r="Z337" i="51"/>
  <c r="Y337" i="51"/>
  <c r="X337" i="51"/>
  <c r="R337" i="51"/>
  <c r="E337" i="51"/>
  <c r="AB336" i="51"/>
  <c r="AA336" i="51"/>
  <c r="Z336" i="51"/>
  <c r="Y336" i="51"/>
  <c r="X336" i="51"/>
  <c r="R336" i="51"/>
  <c r="E336" i="51"/>
  <c r="AB335" i="51"/>
  <c r="AA335" i="51"/>
  <c r="Z335" i="51"/>
  <c r="Y335" i="51"/>
  <c r="X335" i="51"/>
  <c r="R335" i="51"/>
  <c r="E335" i="51"/>
  <c r="AB334" i="51"/>
  <c r="AA334" i="51"/>
  <c r="Z334" i="51"/>
  <c r="Y334" i="51"/>
  <c r="X334" i="51"/>
  <c r="R334" i="51"/>
  <c r="E334" i="51"/>
  <c r="AB333" i="51"/>
  <c r="AA333" i="51"/>
  <c r="Z333" i="51"/>
  <c r="Y333" i="51"/>
  <c r="X333" i="51"/>
  <c r="R333" i="51"/>
  <c r="E333" i="51"/>
  <c r="AB332" i="51"/>
  <c r="AA332" i="51"/>
  <c r="Z332" i="51"/>
  <c r="Y332" i="51"/>
  <c r="X332" i="51"/>
  <c r="R332" i="51"/>
  <c r="E332" i="51"/>
  <c r="AB331" i="51"/>
  <c r="AA331" i="51"/>
  <c r="Z331" i="51"/>
  <c r="Y331" i="51"/>
  <c r="X331" i="51"/>
  <c r="R331" i="51"/>
  <c r="E331" i="51"/>
  <c r="AB330" i="51"/>
  <c r="AA330" i="51"/>
  <c r="Z330" i="51"/>
  <c r="Y330" i="51"/>
  <c r="X330" i="51"/>
  <c r="R330" i="51"/>
  <c r="E330" i="51"/>
  <c r="AB329" i="51"/>
  <c r="AA329" i="51"/>
  <c r="Z329" i="51"/>
  <c r="Y329" i="51"/>
  <c r="X329" i="51"/>
  <c r="R329" i="51"/>
  <c r="E329" i="51"/>
  <c r="AB328" i="51"/>
  <c r="AA328" i="51"/>
  <c r="Z328" i="51"/>
  <c r="Y328" i="51"/>
  <c r="X328" i="51"/>
  <c r="R328" i="51"/>
  <c r="E328" i="51"/>
  <c r="AB327" i="51"/>
  <c r="AA327" i="51"/>
  <c r="Z327" i="51"/>
  <c r="Y327" i="51"/>
  <c r="X327" i="51"/>
  <c r="R327" i="51"/>
  <c r="E327" i="51"/>
  <c r="AB326" i="51"/>
  <c r="AA326" i="51"/>
  <c r="Z326" i="51"/>
  <c r="Y326" i="51"/>
  <c r="X326" i="51"/>
  <c r="R326" i="51"/>
  <c r="E326" i="51"/>
  <c r="AB325" i="51"/>
  <c r="AA325" i="51"/>
  <c r="Z325" i="51"/>
  <c r="Y325" i="51"/>
  <c r="X325" i="51"/>
  <c r="R325" i="51"/>
  <c r="E325" i="51"/>
  <c r="AB324" i="51"/>
  <c r="AA324" i="51"/>
  <c r="Z324" i="51"/>
  <c r="Y324" i="51"/>
  <c r="X324" i="51"/>
  <c r="R324" i="51"/>
  <c r="E324" i="51"/>
  <c r="AB323" i="51"/>
  <c r="AA323" i="51"/>
  <c r="Z323" i="51"/>
  <c r="Y323" i="51"/>
  <c r="X323" i="51"/>
  <c r="R323" i="51"/>
  <c r="E323" i="51"/>
  <c r="AB322" i="51"/>
  <c r="AA322" i="51"/>
  <c r="Z322" i="51"/>
  <c r="Y322" i="51"/>
  <c r="X322" i="51"/>
  <c r="R322" i="51"/>
  <c r="E322" i="51"/>
  <c r="AB321" i="51"/>
  <c r="AA321" i="51"/>
  <c r="Z321" i="51"/>
  <c r="Y321" i="51"/>
  <c r="X321" i="51"/>
  <c r="R321" i="51"/>
  <c r="E321" i="51"/>
  <c r="AB320" i="51"/>
  <c r="AA320" i="51"/>
  <c r="Z320" i="51"/>
  <c r="Y320" i="51"/>
  <c r="X320" i="51"/>
  <c r="R320" i="51"/>
  <c r="E320" i="51"/>
  <c r="AB319" i="51"/>
  <c r="AA319" i="51"/>
  <c r="Z319" i="51"/>
  <c r="Y319" i="51"/>
  <c r="X319" i="51"/>
  <c r="R319" i="51"/>
  <c r="E319" i="51"/>
  <c r="AB318" i="51"/>
  <c r="AA318" i="51"/>
  <c r="Z318" i="51"/>
  <c r="Y318" i="51"/>
  <c r="X318" i="51"/>
  <c r="R318" i="51"/>
  <c r="E318" i="51"/>
  <c r="AB317" i="51"/>
  <c r="AA317" i="51"/>
  <c r="Z317" i="51"/>
  <c r="Y317" i="51"/>
  <c r="X317" i="51"/>
  <c r="R317" i="51"/>
  <c r="E317" i="51"/>
  <c r="AB316" i="51"/>
  <c r="AA316" i="51"/>
  <c r="Z316" i="51"/>
  <c r="Y316" i="51"/>
  <c r="X316" i="51"/>
  <c r="R316" i="51"/>
  <c r="E316" i="51"/>
  <c r="AB315" i="51"/>
  <c r="AA315" i="51"/>
  <c r="Z315" i="51"/>
  <c r="Y315" i="51"/>
  <c r="X315" i="51"/>
  <c r="R315" i="51"/>
  <c r="E315" i="51"/>
  <c r="AB314" i="51"/>
  <c r="AA314" i="51"/>
  <c r="Z314" i="51"/>
  <c r="Y314" i="51"/>
  <c r="X314" i="51"/>
  <c r="R314" i="51"/>
  <c r="E314" i="51"/>
  <c r="AB313" i="51"/>
  <c r="AA313" i="51"/>
  <c r="Z313" i="51"/>
  <c r="Y313" i="51"/>
  <c r="X313" i="51"/>
  <c r="R313" i="51"/>
  <c r="E313" i="51"/>
  <c r="AB312" i="51"/>
  <c r="AA312" i="51"/>
  <c r="Z312" i="51"/>
  <c r="Y312" i="51"/>
  <c r="X312" i="51"/>
  <c r="R312" i="51"/>
  <c r="E312" i="51"/>
  <c r="AB311" i="51"/>
  <c r="AA311" i="51"/>
  <c r="Z311" i="51"/>
  <c r="Y311" i="51"/>
  <c r="X311" i="51"/>
  <c r="R311" i="51"/>
  <c r="E311" i="51"/>
  <c r="AB310" i="51"/>
  <c r="AA310" i="51"/>
  <c r="Z310" i="51"/>
  <c r="Y310" i="51"/>
  <c r="X310" i="51"/>
  <c r="R310" i="51"/>
  <c r="E310" i="51"/>
  <c r="AB309" i="51"/>
  <c r="AA309" i="51"/>
  <c r="Z309" i="51"/>
  <c r="Y309" i="51"/>
  <c r="X309" i="51"/>
  <c r="R309" i="51"/>
  <c r="E309" i="51"/>
  <c r="AB308" i="51"/>
  <c r="AA308" i="51"/>
  <c r="Z308" i="51"/>
  <c r="Y308" i="51"/>
  <c r="X308" i="51"/>
  <c r="R308" i="51"/>
  <c r="E308" i="51"/>
  <c r="AB307" i="51"/>
  <c r="AA307" i="51"/>
  <c r="Z307" i="51"/>
  <c r="Y307" i="51"/>
  <c r="X307" i="51"/>
  <c r="R307" i="51"/>
  <c r="E307" i="51"/>
  <c r="AB306" i="51"/>
  <c r="AA306" i="51"/>
  <c r="Z306" i="51"/>
  <c r="Y306" i="51"/>
  <c r="X306" i="51"/>
  <c r="R306" i="51"/>
  <c r="E306" i="51"/>
  <c r="AB305" i="51"/>
  <c r="AA305" i="51"/>
  <c r="Z305" i="51"/>
  <c r="Y305" i="51"/>
  <c r="X305" i="51"/>
  <c r="R305" i="51"/>
  <c r="E305" i="51"/>
  <c r="AB304" i="51"/>
  <c r="AA304" i="51"/>
  <c r="Z304" i="51"/>
  <c r="Y304" i="51"/>
  <c r="X304" i="51"/>
  <c r="R304" i="51"/>
  <c r="E304" i="51"/>
  <c r="AB303" i="51"/>
  <c r="AA303" i="51"/>
  <c r="Z303" i="51"/>
  <c r="Y303" i="51"/>
  <c r="X303" i="51"/>
  <c r="R303" i="51"/>
  <c r="E303" i="51"/>
  <c r="AB302" i="51"/>
  <c r="AA302" i="51"/>
  <c r="Z302" i="51"/>
  <c r="Y302" i="51"/>
  <c r="X302" i="51"/>
  <c r="R302" i="51"/>
  <c r="E302" i="51"/>
  <c r="AB301" i="51"/>
  <c r="AA301" i="51"/>
  <c r="Z301" i="51"/>
  <c r="Y301" i="51"/>
  <c r="X301" i="51"/>
  <c r="R301" i="51"/>
  <c r="E301" i="51"/>
  <c r="AB300" i="51"/>
  <c r="AA300" i="51"/>
  <c r="Z300" i="51"/>
  <c r="Y300" i="51"/>
  <c r="X300" i="51"/>
  <c r="R300" i="51"/>
  <c r="E300" i="51"/>
  <c r="AB299" i="51"/>
  <c r="AA299" i="51"/>
  <c r="Z299" i="51"/>
  <c r="Y299" i="51"/>
  <c r="X299" i="51"/>
  <c r="R299" i="51"/>
  <c r="E299" i="51"/>
  <c r="AB298" i="51"/>
  <c r="AA298" i="51"/>
  <c r="Z298" i="51"/>
  <c r="Y298" i="51"/>
  <c r="X298" i="51"/>
  <c r="R298" i="51"/>
  <c r="E298" i="51"/>
  <c r="AB297" i="51"/>
  <c r="AA297" i="51"/>
  <c r="Z297" i="51"/>
  <c r="Y297" i="51"/>
  <c r="X297" i="51"/>
  <c r="R297" i="51"/>
  <c r="E297" i="51"/>
  <c r="AB296" i="51"/>
  <c r="AA296" i="51"/>
  <c r="Z296" i="51"/>
  <c r="Y296" i="51"/>
  <c r="X296" i="51"/>
  <c r="R296" i="51"/>
  <c r="E296" i="51"/>
  <c r="AB295" i="51"/>
  <c r="AA295" i="51"/>
  <c r="Z295" i="51"/>
  <c r="Y295" i="51"/>
  <c r="X295" i="51"/>
  <c r="R295" i="51"/>
  <c r="E295" i="51"/>
  <c r="AB294" i="51"/>
  <c r="AA294" i="51"/>
  <c r="Z294" i="51"/>
  <c r="Y294" i="51"/>
  <c r="X294" i="51"/>
  <c r="R294" i="51"/>
  <c r="E294" i="51"/>
  <c r="AB293" i="51"/>
  <c r="AA293" i="51"/>
  <c r="Z293" i="51"/>
  <c r="Y293" i="51"/>
  <c r="X293" i="51"/>
  <c r="R293" i="51"/>
  <c r="E293" i="51"/>
  <c r="AB292" i="51"/>
  <c r="AA292" i="51"/>
  <c r="Z292" i="51"/>
  <c r="Y292" i="51"/>
  <c r="X292" i="51"/>
  <c r="R292" i="51"/>
  <c r="E292" i="51"/>
  <c r="AB291" i="51"/>
  <c r="AA291" i="51"/>
  <c r="Z291" i="51"/>
  <c r="Y291" i="51"/>
  <c r="X291" i="51"/>
  <c r="R291" i="51"/>
  <c r="E291" i="51"/>
  <c r="AB290" i="51"/>
  <c r="AA290" i="51"/>
  <c r="Z290" i="51"/>
  <c r="Y290" i="51"/>
  <c r="X290" i="51"/>
  <c r="R290" i="51"/>
  <c r="E290" i="51"/>
  <c r="AB289" i="51"/>
  <c r="AA289" i="51"/>
  <c r="Z289" i="51"/>
  <c r="Y289" i="51"/>
  <c r="X289" i="51"/>
  <c r="R289" i="51"/>
  <c r="E289" i="51"/>
  <c r="AB288" i="51"/>
  <c r="AA288" i="51"/>
  <c r="Z288" i="51"/>
  <c r="Y288" i="51"/>
  <c r="X288" i="51"/>
  <c r="R288" i="51"/>
  <c r="E288" i="51"/>
  <c r="AB287" i="51"/>
  <c r="AA287" i="51"/>
  <c r="Z287" i="51"/>
  <c r="Y287" i="51"/>
  <c r="X287" i="51"/>
  <c r="R287" i="51"/>
  <c r="E287" i="51"/>
  <c r="AB286" i="51"/>
  <c r="AA286" i="51"/>
  <c r="Z286" i="51"/>
  <c r="Y286" i="51"/>
  <c r="X286" i="51"/>
  <c r="R286" i="51"/>
  <c r="E286" i="51"/>
  <c r="AB285" i="51"/>
  <c r="AA285" i="51"/>
  <c r="Z285" i="51"/>
  <c r="Y285" i="51"/>
  <c r="X285" i="51"/>
  <c r="R285" i="51"/>
  <c r="E285" i="51"/>
  <c r="AB284" i="51"/>
  <c r="AA284" i="51"/>
  <c r="Z284" i="51"/>
  <c r="Y284" i="51"/>
  <c r="X284" i="51"/>
  <c r="R284" i="51"/>
  <c r="E284" i="51"/>
  <c r="AB283" i="51"/>
  <c r="AA283" i="51"/>
  <c r="Z283" i="51"/>
  <c r="Y283" i="51"/>
  <c r="X283" i="51"/>
  <c r="R283" i="51"/>
  <c r="E283" i="51"/>
  <c r="AB282" i="51"/>
  <c r="AA282" i="51"/>
  <c r="Z282" i="51"/>
  <c r="Y282" i="51"/>
  <c r="X282" i="51"/>
  <c r="R282" i="51"/>
  <c r="E282" i="51"/>
  <c r="AB281" i="51"/>
  <c r="AA281" i="51"/>
  <c r="Z281" i="51"/>
  <c r="Y281" i="51"/>
  <c r="X281" i="51"/>
  <c r="R281" i="51"/>
  <c r="E281" i="51"/>
  <c r="AB280" i="51"/>
  <c r="AA280" i="51"/>
  <c r="Z280" i="51"/>
  <c r="Y280" i="51"/>
  <c r="X280" i="51"/>
  <c r="R280" i="51"/>
  <c r="E280" i="51"/>
  <c r="AB279" i="51"/>
  <c r="AA279" i="51"/>
  <c r="Z279" i="51"/>
  <c r="Y279" i="51"/>
  <c r="X279" i="51"/>
  <c r="R279" i="51"/>
  <c r="E279" i="51"/>
  <c r="AB278" i="51"/>
  <c r="AA278" i="51"/>
  <c r="Z278" i="51"/>
  <c r="Y278" i="51"/>
  <c r="X278" i="51"/>
  <c r="R278" i="51"/>
  <c r="E278" i="51"/>
  <c r="AB277" i="51"/>
  <c r="AA277" i="51"/>
  <c r="Z277" i="51"/>
  <c r="Y277" i="51"/>
  <c r="X277" i="51"/>
  <c r="R277" i="51"/>
  <c r="E277" i="51"/>
  <c r="AB276" i="51"/>
  <c r="AA276" i="51"/>
  <c r="Z276" i="51"/>
  <c r="Y276" i="51"/>
  <c r="X276" i="51"/>
  <c r="R276" i="51"/>
  <c r="E276" i="51"/>
  <c r="AB275" i="51"/>
  <c r="AA275" i="51"/>
  <c r="Z275" i="51"/>
  <c r="Y275" i="51"/>
  <c r="X275" i="51"/>
  <c r="R275" i="51"/>
  <c r="E275" i="51"/>
  <c r="AB274" i="51"/>
  <c r="AA274" i="51"/>
  <c r="Z274" i="51"/>
  <c r="Y274" i="51"/>
  <c r="X274" i="51"/>
  <c r="R274" i="51"/>
  <c r="E274" i="51"/>
  <c r="AB273" i="51"/>
  <c r="AA273" i="51"/>
  <c r="Z273" i="51"/>
  <c r="Y273" i="51"/>
  <c r="X273" i="51"/>
  <c r="R273" i="51"/>
  <c r="E273" i="51"/>
  <c r="AB272" i="51"/>
  <c r="AA272" i="51"/>
  <c r="Z272" i="51"/>
  <c r="Y272" i="51"/>
  <c r="X272" i="51"/>
  <c r="R272" i="51"/>
  <c r="E272" i="51"/>
  <c r="AB271" i="51"/>
  <c r="AA271" i="51"/>
  <c r="Z271" i="51"/>
  <c r="Y271" i="51"/>
  <c r="X271" i="51"/>
  <c r="R271" i="51"/>
  <c r="E271" i="51"/>
  <c r="AB270" i="51"/>
  <c r="AA270" i="51"/>
  <c r="Z270" i="51"/>
  <c r="Y270" i="51"/>
  <c r="X270" i="51"/>
  <c r="R270" i="51"/>
  <c r="E270" i="51"/>
  <c r="AB269" i="51"/>
  <c r="AA269" i="51"/>
  <c r="Z269" i="51"/>
  <c r="Y269" i="51"/>
  <c r="X269" i="51"/>
  <c r="R269" i="51"/>
  <c r="E269" i="51"/>
  <c r="AB268" i="51"/>
  <c r="AA268" i="51"/>
  <c r="Z268" i="51"/>
  <c r="Y268" i="51"/>
  <c r="X268" i="51"/>
  <c r="R268" i="51"/>
  <c r="E268" i="51"/>
  <c r="AB267" i="51"/>
  <c r="AA267" i="51"/>
  <c r="Z267" i="51"/>
  <c r="Y267" i="51"/>
  <c r="X267" i="51"/>
  <c r="R267" i="51"/>
  <c r="E267" i="51"/>
  <c r="AB266" i="51"/>
  <c r="AA266" i="51"/>
  <c r="Z266" i="51"/>
  <c r="Y266" i="51"/>
  <c r="X266" i="51"/>
  <c r="R266" i="51"/>
  <c r="E266" i="51"/>
  <c r="AB265" i="51"/>
  <c r="AA265" i="51"/>
  <c r="Z265" i="51"/>
  <c r="Y265" i="51"/>
  <c r="X265" i="51"/>
  <c r="R265" i="51"/>
  <c r="E265" i="51"/>
  <c r="AB264" i="51"/>
  <c r="AA264" i="51"/>
  <c r="Z264" i="51"/>
  <c r="Y264" i="51"/>
  <c r="X264" i="51"/>
  <c r="R264" i="51"/>
  <c r="E264" i="51"/>
  <c r="AB263" i="51"/>
  <c r="AA263" i="51"/>
  <c r="Z263" i="51"/>
  <c r="Y263" i="51"/>
  <c r="X263" i="51"/>
  <c r="R263" i="51"/>
  <c r="E263" i="51"/>
  <c r="AB262" i="51"/>
  <c r="AA262" i="51"/>
  <c r="Z262" i="51"/>
  <c r="Y262" i="51"/>
  <c r="X262" i="51"/>
  <c r="R262" i="51"/>
  <c r="E262" i="51"/>
  <c r="AB261" i="51"/>
  <c r="AA261" i="51"/>
  <c r="Z261" i="51"/>
  <c r="Y261" i="51"/>
  <c r="X261" i="51"/>
  <c r="R261" i="51"/>
  <c r="E261" i="51"/>
  <c r="AB260" i="51"/>
  <c r="AA260" i="51"/>
  <c r="Z260" i="51"/>
  <c r="Y260" i="51"/>
  <c r="X260" i="51"/>
  <c r="R260" i="51"/>
  <c r="E260" i="51"/>
  <c r="AB259" i="51"/>
  <c r="AA259" i="51"/>
  <c r="Z259" i="51"/>
  <c r="Y259" i="51"/>
  <c r="X259" i="51"/>
  <c r="R259" i="51"/>
  <c r="E259" i="51"/>
  <c r="AB258" i="51"/>
  <c r="AA258" i="51"/>
  <c r="Z258" i="51"/>
  <c r="Y258" i="51"/>
  <c r="X258" i="51"/>
  <c r="R258" i="51"/>
  <c r="E258" i="51"/>
  <c r="AB257" i="51"/>
  <c r="AA257" i="51"/>
  <c r="Z257" i="51"/>
  <c r="Y257" i="51"/>
  <c r="X257" i="51"/>
  <c r="R257" i="51"/>
  <c r="E257" i="51"/>
  <c r="AB256" i="51"/>
  <c r="AA256" i="51"/>
  <c r="Z256" i="51"/>
  <c r="Y256" i="51"/>
  <c r="X256" i="51"/>
  <c r="R256" i="51"/>
  <c r="E256" i="51"/>
  <c r="AB255" i="51"/>
  <c r="AA255" i="51"/>
  <c r="Z255" i="51"/>
  <c r="Y255" i="51"/>
  <c r="X255" i="51"/>
  <c r="R255" i="51"/>
  <c r="E255" i="51"/>
  <c r="AB254" i="51"/>
  <c r="AA254" i="51"/>
  <c r="Z254" i="51"/>
  <c r="Y254" i="51"/>
  <c r="X254" i="51"/>
  <c r="R254" i="51"/>
  <c r="E254" i="51"/>
  <c r="AB253" i="51"/>
  <c r="AA253" i="51"/>
  <c r="Z253" i="51"/>
  <c r="Y253" i="51"/>
  <c r="X253" i="51"/>
  <c r="R253" i="51"/>
  <c r="E253" i="51"/>
  <c r="AB252" i="51"/>
  <c r="AA252" i="51"/>
  <c r="Z252" i="51"/>
  <c r="Y252" i="51"/>
  <c r="X252" i="51"/>
  <c r="R252" i="51"/>
  <c r="E252" i="51"/>
  <c r="AB251" i="51"/>
  <c r="AA251" i="51"/>
  <c r="Z251" i="51"/>
  <c r="Y251" i="51"/>
  <c r="X251" i="51"/>
  <c r="R251" i="51"/>
  <c r="E251" i="51"/>
  <c r="AB250" i="51"/>
  <c r="AA250" i="51"/>
  <c r="Z250" i="51"/>
  <c r="Y250" i="51"/>
  <c r="X250" i="51"/>
  <c r="R250" i="51"/>
  <c r="E250" i="51"/>
  <c r="AB249" i="51"/>
  <c r="AA249" i="51"/>
  <c r="Z249" i="51"/>
  <c r="Y249" i="51"/>
  <c r="X249" i="51"/>
  <c r="R249" i="51"/>
  <c r="E249" i="51"/>
  <c r="AB248" i="51"/>
  <c r="AA248" i="51"/>
  <c r="Z248" i="51"/>
  <c r="Y248" i="51"/>
  <c r="X248" i="51"/>
  <c r="R248" i="51"/>
  <c r="E248" i="51"/>
  <c r="AB247" i="51"/>
  <c r="AA247" i="51"/>
  <c r="Z247" i="51"/>
  <c r="Y247" i="51"/>
  <c r="X247" i="51"/>
  <c r="R247" i="51"/>
  <c r="E247" i="51"/>
  <c r="AB246" i="51"/>
  <c r="AA246" i="51"/>
  <c r="Z246" i="51"/>
  <c r="Y246" i="51"/>
  <c r="X246" i="51"/>
  <c r="R246" i="51"/>
  <c r="E246" i="51"/>
  <c r="AB245" i="51"/>
  <c r="AA245" i="51"/>
  <c r="Z245" i="51"/>
  <c r="Y245" i="51"/>
  <c r="X245" i="51"/>
  <c r="R245" i="51"/>
  <c r="E245" i="51"/>
  <c r="AB244" i="51"/>
  <c r="AA244" i="51"/>
  <c r="Z244" i="51"/>
  <c r="Y244" i="51"/>
  <c r="X244" i="51"/>
  <c r="R244" i="51"/>
  <c r="E244" i="51"/>
  <c r="AB243" i="51"/>
  <c r="AA243" i="51"/>
  <c r="Z243" i="51"/>
  <c r="Y243" i="51"/>
  <c r="X243" i="51"/>
  <c r="R243" i="51"/>
  <c r="E243" i="51"/>
  <c r="AB242" i="51"/>
  <c r="AA242" i="51"/>
  <c r="Z242" i="51"/>
  <c r="Y242" i="51"/>
  <c r="X242" i="51"/>
  <c r="R242" i="51"/>
  <c r="E242" i="51"/>
  <c r="AB241" i="51"/>
  <c r="AA241" i="51"/>
  <c r="Z241" i="51"/>
  <c r="Y241" i="51"/>
  <c r="X241" i="51"/>
  <c r="R241" i="51"/>
  <c r="E241" i="51"/>
  <c r="AB240" i="51"/>
  <c r="AA240" i="51"/>
  <c r="Z240" i="51"/>
  <c r="Y240" i="51"/>
  <c r="X240" i="51"/>
  <c r="R240" i="51"/>
  <c r="E240" i="51"/>
  <c r="AB239" i="51"/>
  <c r="AA239" i="51"/>
  <c r="Z239" i="51"/>
  <c r="Y239" i="51"/>
  <c r="X239" i="51"/>
  <c r="R239" i="51"/>
  <c r="E239" i="51"/>
  <c r="AB238" i="51"/>
  <c r="AA238" i="51"/>
  <c r="Z238" i="51"/>
  <c r="Y238" i="51"/>
  <c r="X238" i="51"/>
  <c r="R238" i="51"/>
  <c r="E238" i="51"/>
  <c r="AB237" i="51"/>
  <c r="AA237" i="51"/>
  <c r="Z237" i="51"/>
  <c r="Y237" i="51"/>
  <c r="X237" i="51"/>
  <c r="R237" i="51"/>
  <c r="E237" i="51"/>
  <c r="AB236" i="51"/>
  <c r="AA236" i="51"/>
  <c r="Z236" i="51"/>
  <c r="Y236" i="51"/>
  <c r="X236" i="51"/>
  <c r="R236" i="51"/>
  <c r="E236" i="51"/>
  <c r="AB235" i="51"/>
  <c r="AA235" i="51"/>
  <c r="Z235" i="51"/>
  <c r="Y235" i="51"/>
  <c r="X235" i="51"/>
  <c r="R235" i="51"/>
  <c r="E235" i="51"/>
  <c r="AB234" i="51"/>
  <c r="AA234" i="51"/>
  <c r="Z234" i="51"/>
  <c r="Y234" i="51"/>
  <c r="X234" i="51"/>
  <c r="R234" i="51"/>
  <c r="E234" i="51"/>
  <c r="AB233" i="51"/>
  <c r="AA233" i="51"/>
  <c r="Z233" i="51"/>
  <c r="Y233" i="51"/>
  <c r="X233" i="51"/>
  <c r="R233" i="51"/>
  <c r="E233" i="51"/>
  <c r="AB232" i="51"/>
  <c r="AA232" i="51"/>
  <c r="Z232" i="51"/>
  <c r="Y232" i="51"/>
  <c r="X232" i="51"/>
  <c r="R232" i="51"/>
  <c r="E232" i="51"/>
  <c r="AB231" i="51"/>
  <c r="AA231" i="51"/>
  <c r="Z231" i="51"/>
  <c r="Y231" i="51"/>
  <c r="X231" i="51"/>
  <c r="R231" i="51"/>
  <c r="E231" i="51"/>
  <c r="AB230" i="51"/>
  <c r="AA230" i="51"/>
  <c r="Z230" i="51"/>
  <c r="Y230" i="51"/>
  <c r="X230" i="51"/>
  <c r="R230" i="51"/>
  <c r="E230" i="51"/>
  <c r="AB229" i="51"/>
  <c r="AA229" i="51"/>
  <c r="Z229" i="51"/>
  <c r="Y229" i="51"/>
  <c r="X229" i="51"/>
  <c r="R229" i="51"/>
  <c r="E229" i="51"/>
  <c r="AB228" i="51"/>
  <c r="AA228" i="51"/>
  <c r="Z228" i="51"/>
  <c r="Y228" i="51"/>
  <c r="X228" i="51"/>
  <c r="R228" i="51"/>
  <c r="E228" i="51"/>
  <c r="AB227" i="51"/>
  <c r="AA227" i="51"/>
  <c r="Z227" i="51"/>
  <c r="Y227" i="51"/>
  <c r="X227" i="51"/>
  <c r="R227" i="51"/>
  <c r="E227" i="51"/>
  <c r="AB226" i="51"/>
  <c r="AA226" i="51"/>
  <c r="Z226" i="51"/>
  <c r="Y226" i="51"/>
  <c r="X226" i="51"/>
  <c r="R226" i="51"/>
  <c r="E226" i="51"/>
  <c r="AB225" i="51"/>
  <c r="AA225" i="51"/>
  <c r="Z225" i="51"/>
  <c r="Y225" i="51"/>
  <c r="X225" i="51"/>
  <c r="R225" i="51"/>
  <c r="E225" i="51"/>
  <c r="AB224" i="51"/>
  <c r="AA224" i="51"/>
  <c r="Z224" i="51"/>
  <c r="Y224" i="51"/>
  <c r="X224" i="51"/>
  <c r="R224" i="51"/>
  <c r="E224" i="51"/>
  <c r="AB223" i="51"/>
  <c r="AA223" i="51"/>
  <c r="Z223" i="51"/>
  <c r="Y223" i="51"/>
  <c r="X223" i="51"/>
  <c r="R223" i="51"/>
  <c r="E223" i="51"/>
  <c r="AB222" i="51"/>
  <c r="AA222" i="51"/>
  <c r="Z222" i="51"/>
  <c r="Y222" i="51"/>
  <c r="X222" i="51"/>
  <c r="R222" i="51"/>
  <c r="E222" i="51"/>
  <c r="AB221" i="51"/>
  <c r="AA221" i="51"/>
  <c r="Z221" i="51"/>
  <c r="Y221" i="51"/>
  <c r="X221" i="51"/>
  <c r="R221" i="51"/>
  <c r="E221" i="51"/>
  <c r="AB220" i="51"/>
  <c r="AA220" i="51"/>
  <c r="Z220" i="51"/>
  <c r="Y220" i="51"/>
  <c r="X220" i="51"/>
  <c r="R220" i="51"/>
  <c r="E220" i="51"/>
  <c r="AB219" i="51"/>
  <c r="AA219" i="51"/>
  <c r="Z219" i="51"/>
  <c r="Y219" i="51"/>
  <c r="X219" i="51"/>
  <c r="R219" i="51"/>
  <c r="E219" i="51"/>
  <c r="AB218" i="51"/>
  <c r="AA218" i="51"/>
  <c r="Z218" i="51"/>
  <c r="Y218" i="51"/>
  <c r="X218" i="51"/>
  <c r="R218" i="51"/>
  <c r="E218" i="51"/>
  <c r="AB217" i="51"/>
  <c r="AA217" i="51"/>
  <c r="Z217" i="51"/>
  <c r="Y217" i="51"/>
  <c r="X217" i="51"/>
  <c r="R217" i="51"/>
  <c r="E217" i="51"/>
  <c r="AB216" i="51"/>
  <c r="AA216" i="51"/>
  <c r="Z216" i="51"/>
  <c r="Y216" i="51"/>
  <c r="X216" i="51"/>
  <c r="R216" i="51"/>
  <c r="E216" i="51"/>
  <c r="AB215" i="51"/>
  <c r="AA215" i="51"/>
  <c r="Z215" i="51"/>
  <c r="Y215" i="51"/>
  <c r="X215" i="51"/>
  <c r="R215" i="51"/>
  <c r="E215" i="51"/>
  <c r="AB214" i="51"/>
  <c r="AA214" i="51"/>
  <c r="Z214" i="51"/>
  <c r="Y214" i="51"/>
  <c r="X214" i="51"/>
  <c r="R214" i="51"/>
  <c r="E214" i="51"/>
  <c r="AB213" i="51"/>
  <c r="AA213" i="51"/>
  <c r="Z213" i="51"/>
  <c r="Y213" i="51"/>
  <c r="X213" i="51"/>
  <c r="R213" i="51"/>
  <c r="E213" i="51"/>
  <c r="AB212" i="51"/>
  <c r="AA212" i="51"/>
  <c r="Z212" i="51"/>
  <c r="Y212" i="51"/>
  <c r="X212" i="51"/>
  <c r="R212" i="51"/>
  <c r="E212" i="51"/>
  <c r="AB211" i="51"/>
  <c r="AA211" i="51"/>
  <c r="Z211" i="51"/>
  <c r="Y211" i="51"/>
  <c r="X211" i="51"/>
  <c r="R211" i="51"/>
  <c r="E211" i="51"/>
  <c r="AB210" i="51"/>
  <c r="AA210" i="51"/>
  <c r="Z210" i="51"/>
  <c r="Y210" i="51"/>
  <c r="X210" i="51"/>
  <c r="R210" i="51"/>
  <c r="E210" i="51"/>
  <c r="AB209" i="51"/>
  <c r="AA209" i="51"/>
  <c r="Z209" i="51"/>
  <c r="Y209" i="51"/>
  <c r="X209" i="51"/>
  <c r="R209" i="51"/>
  <c r="E209" i="51"/>
  <c r="AB208" i="51"/>
  <c r="AA208" i="51"/>
  <c r="Z208" i="51"/>
  <c r="Y208" i="51"/>
  <c r="X208" i="51"/>
  <c r="R208" i="51"/>
  <c r="E208" i="51"/>
  <c r="AB207" i="51"/>
  <c r="AA207" i="51"/>
  <c r="Z207" i="51"/>
  <c r="Y207" i="51"/>
  <c r="X207" i="51"/>
  <c r="R207" i="51"/>
  <c r="E207" i="51"/>
  <c r="AB206" i="51"/>
  <c r="AA206" i="51"/>
  <c r="Z206" i="51"/>
  <c r="Y206" i="51"/>
  <c r="X206" i="51"/>
  <c r="R206" i="51"/>
  <c r="E206" i="51"/>
  <c r="AB205" i="51"/>
  <c r="AA205" i="51"/>
  <c r="Z205" i="51"/>
  <c r="Y205" i="51"/>
  <c r="X205" i="51"/>
  <c r="R205" i="51"/>
  <c r="E205" i="51"/>
  <c r="AB204" i="51"/>
  <c r="AA204" i="51"/>
  <c r="Z204" i="51"/>
  <c r="Y204" i="51"/>
  <c r="X204" i="51"/>
  <c r="R204" i="51"/>
  <c r="E204" i="51"/>
  <c r="AB203" i="51"/>
  <c r="AA203" i="51"/>
  <c r="Z203" i="51"/>
  <c r="Y203" i="51"/>
  <c r="X203" i="51"/>
  <c r="R203" i="51"/>
  <c r="E203" i="51"/>
  <c r="AB202" i="51"/>
  <c r="AA202" i="51"/>
  <c r="Z202" i="51"/>
  <c r="Y202" i="51"/>
  <c r="X202" i="51"/>
  <c r="R202" i="51"/>
  <c r="E202" i="51"/>
  <c r="AB201" i="51"/>
  <c r="AA201" i="51"/>
  <c r="Z201" i="51"/>
  <c r="Y201" i="51"/>
  <c r="X201" i="51"/>
  <c r="R201" i="51"/>
  <c r="E201" i="51"/>
  <c r="AB200" i="51"/>
  <c r="AA200" i="51"/>
  <c r="Z200" i="51"/>
  <c r="Y200" i="51"/>
  <c r="X200" i="51"/>
  <c r="R200" i="51"/>
  <c r="E200" i="51"/>
  <c r="AB199" i="51"/>
  <c r="AA199" i="51"/>
  <c r="Z199" i="51"/>
  <c r="Y199" i="51"/>
  <c r="X199" i="51"/>
  <c r="R199" i="51"/>
  <c r="E199" i="51"/>
  <c r="AB198" i="51"/>
  <c r="AA198" i="51"/>
  <c r="Z198" i="51"/>
  <c r="Y198" i="51"/>
  <c r="X198" i="51"/>
  <c r="R198" i="51"/>
  <c r="E198" i="51"/>
  <c r="AB197" i="51"/>
  <c r="AA197" i="51"/>
  <c r="Z197" i="51"/>
  <c r="Y197" i="51"/>
  <c r="X197" i="51"/>
  <c r="R197" i="51"/>
  <c r="E197" i="51"/>
  <c r="AB196" i="51"/>
  <c r="AA196" i="51"/>
  <c r="Z196" i="51"/>
  <c r="Y196" i="51"/>
  <c r="X196" i="51"/>
  <c r="R196" i="51"/>
  <c r="E196" i="51"/>
  <c r="AB195" i="51"/>
  <c r="AA195" i="51"/>
  <c r="Z195" i="51"/>
  <c r="Y195" i="51"/>
  <c r="X195" i="51"/>
  <c r="R195" i="51"/>
  <c r="E195" i="51"/>
  <c r="AB194" i="51"/>
  <c r="AA194" i="51"/>
  <c r="Z194" i="51"/>
  <c r="Y194" i="51"/>
  <c r="X194" i="51"/>
  <c r="R194" i="51"/>
  <c r="E194" i="51"/>
  <c r="AB193" i="51"/>
  <c r="AA193" i="51"/>
  <c r="Z193" i="51"/>
  <c r="Y193" i="51"/>
  <c r="X193" i="51"/>
  <c r="R193" i="51"/>
  <c r="E193" i="51"/>
  <c r="AB192" i="51"/>
  <c r="AA192" i="51"/>
  <c r="Z192" i="51"/>
  <c r="Y192" i="51"/>
  <c r="X192" i="51"/>
  <c r="R192" i="51"/>
  <c r="E192" i="51"/>
  <c r="AB191" i="51"/>
  <c r="AA191" i="51"/>
  <c r="Z191" i="51"/>
  <c r="Y191" i="51"/>
  <c r="X191" i="51"/>
  <c r="R191" i="51"/>
  <c r="E191" i="51"/>
  <c r="AB190" i="51"/>
  <c r="AA190" i="51"/>
  <c r="Z190" i="51"/>
  <c r="Y190" i="51"/>
  <c r="X190" i="51"/>
  <c r="R190" i="51"/>
  <c r="E190" i="51"/>
  <c r="AB189" i="51"/>
  <c r="AA189" i="51"/>
  <c r="Z189" i="51"/>
  <c r="Y189" i="51"/>
  <c r="X189" i="51"/>
  <c r="R189" i="51"/>
  <c r="E189" i="51"/>
  <c r="AB188" i="51"/>
  <c r="AA188" i="51"/>
  <c r="Z188" i="51"/>
  <c r="Y188" i="51"/>
  <c r="X188" i="51"/>
  <c r="R188" i="51"/>
  <c r="E188" i="51"/>
  <c r="AB187" i="51"/>
  <c r="AA187" i="51"/>
  <c r="Z187" i="51"/>
  <c r="Y187" i="51"/>
  <c r="X187" i="51"/>
  <c r="R187" i="51"/>
  <c r="E187" i="51"/>
  <c r="AB186" i="51"/>
  <c r="AA186" i="51"/>
  <c r="Z186" i="51"/>
  <c r="Y186" i="51"/>
  <c r="X186" i="51"/>
  <c r="R186" i="51"/>
  <c r="E186" i="51"/>
  <c r="AB185" i="51"/>
  <c r="AA185" i="51"/>
  <c r="Z185" i="51"/>
  <c r="Y185" i="51"/>
  <c r="X185" i="51"/>
  <c r="R185" i="51"/>
  <c r="E185" i="51"/>
  <c r="AB184" i="51"/>
  <c r="AA184" i="51"/>
  <c r="Z184" i="51"/>
  <c r="Y184" i="51"/>
  <c r="X184" i="51"/>
  <c r="R184" i="51"/>
  <c r="E184" i="51"/>
  <c r="AB183" i="51"/>
  <c r="AA183" i="51"/>
  <c r="Z183" i="51"/>
  <c r="Y183" i="51"/>
  <c r="X183" i="51"/>
  <c r="R183" i="51"/>
  <c r="E183" i="51"/>
  <c r="AB182" i="51"/>
  <c r="AA182" i="51"/>
  <c r="Z182" i="51"/>
  <c r="Y182" i="51"/>
  <c r="X182" i="51"/>
  <c r="R182" i="51"/>
  <c r="E182" i="51"/>
  <c r="AB181" i="51"/>
  <c r="AA181" i="51"/>
  <c r="Z181" i="51"/>
  <c r="Y181" i="51"/>
  <c r="X181" i="51"/>
  <c r="R181" i="51"/>
  <c r="E181" i="51"/>
  <c r="AB180" i="51"/>
  <c r="AA180" i="51"/>
  <c r="Z180" i="51"/>
  <c r="Y180" i="51"/>
  <c r="X180" i="51"/>
  <c r="R180" i="51"/>
  <c r="E180" i="51"/>
  <c r="AB179" i="51"/>
  <c r="AA179" i="51"/>
  <c r="Z179" i="51"/>
  <c r="Y179" i="51"/>
  <c r="X179" i="51"/>
  <c r="R179" i="51"/>
  <c r="E179" i="51"/>
  <c r="AB178" i="51"/>
  <c r="AA178" i="51"/>
  <c r="Z178" i="51"/>
  <c r="Y178" i="51"/>
  <c r="X178" i="51"/>
  <c r="R178" i="51"/>
  <c r="E178" i="51"/>
  <c r="AB177" i="51"/>
  <c r="AA177" i="51"/>
  <c r="Z177" i="51"/>
  <c r="Y177" i="51"/>
  <c r="X177" i="51"/>
  <c r="R177" i="51"/>
  <c r="E177" i="51"/>
  <c r="AB176" i="51"/>
  <c r="AA176" i="51"/>
  <c r="Z176" i="51"/>
  <c r="Y176" i="51"/>
  <c r="X176" i="51"/>
  <c r="R176" i="51"/>
  <c r="E176" i="51"/>
  <c r="AB175" i="51"/>
  <c r="AA175" i="51"/>
  <c r="Z175" i="51"/>
  <c r="Y175" i="51"/>
  <c r="X175" i="51"/>
  <c r="R175" i="51"/>
  <c r="E175" i="51"/>
  <c r="AB174" i="51"/>
  <c r="AA174" i="51"/>
  <c r="Z174" i="51"/>
  <c r="Y174" i="51"/>
  <c r="X174" i="51"/>
  <c r="R174" i="51"/>
  <c r="E174" i="51"/>
  <c r="AB173" i="51"/>
  <c r="AA173" i="51"/>
  <c r="Z173" i="51"/>
  <c r="Y173" i="51"/>
  <c r="X173" i="51"/>
  <c r="R173" i="51"/>
  <c r="E173" i="51"/>
  <c r="AB172" i="51"/>
  <c r="AA172" i="51"/>
  <c r="Z172" i="51"/>
  <c r="Y172" i="51"/>
  <c r="X172" i="51"/>
  <c r="R172" i="51"/>
  <c r="E172" i="51"/>
  <c r="AB171" i="51"/>
  <c r="AA171" i="51"/>
  <c r="Z171" i="51"/>
  <c r="Y171" i="51"/>
  <c r="X171" i="51"/>
  <c r="R171" i="51"/>
  <c r="E171" i="51"/>
  <c r="AB170" i="51"/>
  <c r="AA170" i="51"/>
  <c r="Z170" i="51"/>
  <c r="Y170" i="51"/>
  <c r="X170" i="51"/>
  <c r="R170" i="51"/>
  <c r="E170" i="51"/>
  <c r="AB169" i="51"/>
  <c r="AA169" i="51"/>
  <c r="Z169" i="51"/>
  <c r="Y169" i="51"/>
  <c r="X169" i="51"/>
  <c r="R169" i="51"/>
  <c r="E169" i="51"/>
  <c r="AB168" i="51"/>
  <c r="AA168" i="51"/>
  <c r="Z168" i="51"/>
  <c r="Y168" i="51"/>
  <c r="X168" i="51"/>
  <c r="R168" i="51"/>
  <c r="E168" i="51"/>
  <c r="AB167" i="51"/>
  <c r="AA167" i="51"/>
  <c r="Z167" i="51"/>
  <c r="Y167" i="51"/>
  <c r="X167" i="51"/>
  <c r="R167" i="51"/>
  <c r="E167" i="51"/>
  <c r="AB166" i="51"/>
  <c r="AA166" i="51"/>
  <c r="Z166" i="51"/>
  <c r="Y166" i="51"/>
  <c r="X166" i="51"/>
  <c r="R166" i="51"/>
  <c r="E166" i="51"/>
  <c r="AB165" i="51"/>
  <c r="AA165" i="51"/>
  <c r="Z165" i="51"/>
  <c r="Y165" i="51"/>
  <c r="X165" i="51"/>
  <c r="R165" i="51"/>
  <c r="E165" i="51"/>
  <c r="AB164" i="51"/>
  <c r="AA164" i="51"/>
  <c r="Z164" i="51"/>
  <c r="Y164" i="51"/>
  <c r="X164" i="51"/>
  <c r="R164" i="51"/>
  <c r="E164" i="51"/>
  <c r="AB163" i="51"/>
  <c r="AA163" i="51"/>
  <c r="Z163" i="51"/>
  <c r="Y163" i="51"/>
  <c r="X163" i="51"/>
  <c r="R163" i="51"/>
  <c r="E163" i="51"/>
  <c r="AB162" i="51"/>
  <c r="AA162" i="51"/>
  <c r="Z162" i="51"/>
  <c r="Y162" i="51"/>
  <c r="X162" i="51"/>
  <c r="R162" i="51"/>
  <c r="E162" i="51"/>
  <c r="AB161" i="51"/>
  <c r="AA161" i="51"/>
  <c r="Z161" i="51"/>
  <c r="Y161" i="51"/>
  <c r="X161" i="51"/>
  <c r="R161" i="51"/>
  <c r="E161" i="51"/>
  <c r="AB160" i="51"/>
  <c r="AA160" i="51"/>
  <c r="Z160" i="51"/>
  <c r="Y160" i="51"/>
  <c r="X160" i="51"/>
  <c r="R160" i="51"/>
  <c r="E160" i="51"/>
  <c r="AB159" i="51"/>
  <c r="AA159" i="51"/>
  <c r="Z159" i="51"/>
  <c r="Y159" i="51"/>
  <c r="X159" i="51"/>
  <c r="R159" i="51"/>
  <c r="E159" i="51"/>
  <c r="AB158" i="51"/>
  <c r="AA158" i="51"/>
  <c r="Z158" i="51"/>
  <c r="Y158" i="51"/>
  <c r="X158" i="51"/>
  <c r="R158" i="51"/>
  <c r="E158" i="51"/>
  <c r="AB157" i="51"/>
  <c r="AA157" i="51"/>
  <c r="Z157" i="51"/>
  <c r="Y157" i="51"/>
  <c r="X157" i="51"/>
  <c r="R157" i="51"/>
  <c r="E157" i="51"/>
  <c r="AB156" i="51"/>
  <c r="AA156" i="51"/>
  <c r="Z156" i="51"/>
  <c r="Y156" i="51"/>
  <c r="X156" i="51"/>
  <c r="R156" i="51"/>
  <c r="E156" i="51"/>
  <c r="AB155" i="51"/>
  <c r="AA155" i="51"/>
  <c r="Z155" i="51"/>
  <c r="Y155" i="51"/>
  <c r="X155" i="51"/>
  <c r="R155" i="51"/>
  <c r="E155" i="51"/>
  <c r="AB154" i="51"/>
  <c r="AA154" i="51"/>
  <c r="Z154" i="51"/>
  <c r="Y154" i="51"/>
  <c r="X154" i="51"/>
  <c r="R154" i="51"/>
  <c r="E154" i="51"/>
  <c r="AB153" i="51"/>
  <c r="AA153" i="51"/>
  <c r="Z153" i="51"/>
  <c r="Y153" i="51"/>
  <c r="X153" i="51"/>
  <c r="R153" i="51"/>
  <c r="E153" i="51"/>
  <c r="AB152" i="51"/>
  <c r="AA152" i="51"/>
  <c r="Z152" i="51"/>
  <c r="Y152" i="51"/>
  <c r="X152" i="51"/>
  <c r="R152" i="51"/>
  <c r="E152" i="51"/>
  <c r="AB151" i="51"/>
  <c r="AA151" i="51"/>
  <c r="Z151" i="51"/>
  <c r="Y151" i="51"/>
  <c r="X151" i="51"/>
  <c r="R151" i="51"/>
  <c r="E151" i="51"/>
  <c r="AB150" i="51"/>
  <c r="AA150" i="51"/>
  <c r="Z150" i="51"/>
  <c r="Y150" i="51"/>
  <c r="X150" i="51"/>
  <c r="R150" i="51"/>
  <c r="E150" i="51"/>
  <c r="AB149" i="51"/>
  <c r="AA149" i="51"/>
  <c r="Z149" i="51"/>
  <c r="Y149" i="51"/>
  <c r="X149" i="51"/>
  <c r="R149" i="51"/>
  <c r="E149" i="51"/>
  <c r="AB148" i="51"/>
  <c r="AA148" i="51"/>
  <c r="Z148" i="51"/>
  <c r="Y148" i="51"/>
  <c r="X148" i="51"/>
  <c r="R148" i="51"/>
  <c r="E148" i="51"/>
  <c r="AB147" i="51"/>
  <c r="AA147" i="51"/>
  <c r="Z147" i="51"/>
  <c r="Y147" i="51"/>
  <c r="X147" i="51"/>
  <c r="R147" i="51"/>
  <c r="E147" i="51"/>
  <c r="AB146" i="51"/>
  <c r="AA146" i="51"/>
  <c r="Z146" i="51"/>
  <c r="Y146" i="51"/>
  <c r="X146" i="51"/>
  <c r="R146" i="51"/>
  <c r="E146" i="51"/>
  <c r="AB145" i="51"/>
  <c r="AA145" i="51"/>
  <c r="Z145" i="51"/>
  <c r="Y145" i="51"/>
  <c r="X145" i="51"/>
  <c r="R145" i="51"/>
  <c r="E145" i="51"/>
  <c r="AB144" i="51"/>
  <c r="AA144" i="51"/>
  <c r="Z144" i="51"/>
  <c r="Y144" i="51"/>
  <c r="X144" i="51"/>
  <c r="R144" i="51"/>
  <c r="E144" i="51"/>
  <c r="AB143" i="51"/>
  <c r="AA143" i="51"/>
  <c r="Z143" i="51"/>
  <c r="Y143" i="51"/>
  <c r="X143" i="51"/>
  <c r="R143" i="51"/>
  <c r="E143" i="51"/>
  <c r="AB142" i="51"/>
  <c r="AA142" i="51"/>
  <c r="Z142" i="51"/>
  <c r="Y142" i="51"/>
  <c r="X142" i="51"/>
  <c r="R142" i="51"/>
  <c r="E142" i="51"/>
  <c r="AB141" i="51"/>
  <c r="AA141" i="51"/>
  <c r="Z141" i="51"/>
  <c r="Y141" i="51"/>
  <c r="X141" i="51"/>
  <c r="R141" i="51"/>
  <c r="E141" i="51"/>
  <c r="AB140" i="51"/>
  <c r="AA140" i="51"/>
  <c r="Z140" i="51"/>
  <c r="Y140" i="51"/>
  <c r="X140" i="51"/>
  <c r="R140" i="51"/>
  <c r="E140" i="51"/>
  <c r="AB139" i="51"/>
  <c r="AA139" i="51"/>
  <c r="Z139" i="51"/>
  <c r="Y139" i="51"/>
  <c r="X139" i="51"/>
  <c r="R139" i="51"/>
  <c r="E139" i="51"/>
  <c r="AB138" i="51"/>
  <c r="AA138" i="51"/>
  <c r="Z138" i="51"/>
  <c r="Y138" i="51"/>
  <c r="X138" i="51"/>
  <c r="R138" i="51"/>
  <c r="E138" i="51"/>
  <c r="AB137" i="51"/>
  <c r="AA137" i="51"/>
  <c r="Z137" i="51"/>
  <c r="Y137" i="51"/>
  <c r="X137" i="51"/>
  <c r="R137" i="51"/>
  <c r="E137" i="51"/>
  <c r="AB136" i="51"/>
  <c r="AA136" i="51"/>
  <c r="Z136" i="51"/>
  <c r="Y136" i="51"/>
  <c r="X136" i="51"/>
  <c r="R136" i="51"/>
  <c r="E136" i="51"/>
  <c r="AB135" i="51"/>
  <c r="AA135" i="51"/>
  <c r="Z135" i="51"/>
  <c r="Y135" i="51"/>
  <c r="X135" i="51"/>
  <c r="R135" i="51"/>
  <c r="E135" i="51"/>
  <c r="AB134" i="51"/>
  <c r="AA134" i="51"/>
  <c r="Z134" i="51"/>
  <c r="Y134" i="51"/>
  <c r="X134" i="51"/>
  <c r="R134" i="51"/>
  <c r="E134" i="51"/>
  <c r="AB133" i="51"/>
  <c r="AA133" i="51"/>
  <c r="Z133" i="51"/>
  <c r="Y133" i="51"/>
  <c r="X133" i="51"/>
  <c r="R133" i="51"/>
  <c r="E133" i="51"/>
  <c r="AB132" i="51"/>
  <c r="AA132" i="51"/>
  <c r="Z132" i="51"/>
  <c r="Y132" i="51"/>
  <c r="X132" i="51"/>
  <c r="R132" i="51"/>
  <c r="E132" i="51"/>
  <c r="AB131" i="51"/>
  <c r="AA131" i="51"/>
  <c r="Z131" i="51"/>
  <c r="Y131" i="51"/>
  <c r="X131" i="51"/>
  <c r="R131" i="51"/>
  <c r="E131" i="51"/>
  <c r="AB130" i="51"/>
  <c r="AA130" i="51"/>
  <c r="Z130" i="51"/>
  <c r="Y130" i="51"/>
  <c r="X130" i="51"/>
  <c r="R130" i="51"/>
  <c r="E130" i="51"/>
  <c r="AB129" i="51"/>
  <c r="AA129" i="51"/>
  <c r="Z129" i="51"/>
  <c r="Y129" i="51"/>
  <c r="X129" i="51"/>
  <c r="R129" i="51"/>
  <c r="E129" i="51"/>
  <c r="AB128" i="51"/>
  <c r="AA128" i="51"/>
  <c r="Z128" i="51"/>
  <c r="Y128" i="51"/>
  <c r="X128" i="51"/>
  <c r="R128" i="51"/>
  <c r="E128" i="51"/>
  <c r="AB127" i="51"/>
  <c r="AA127" i="51"/>
  <c r="Z127" i="51"/>
  <c r="Y127" i="51"/>
  <c r="X127" i="51"/>
  <c r="R127" i="51"/>
  <c r="E127" i="51"/>
  <c r="AB126" i="51"/>
  <c r="AA126" i="51"/>
  <c r="Z126" i="51"/>
  <c r="Y126" i="51"/>
  <c r="X126" i="51"/>
  <c r="R126" i="51"/>
  <c r="E126" i="51"/>
  <c r="AB125" i="51"/>
  <c r="AA125" i="51"/>
  <c r="Z125" i="51"/>
  <c r="Y125" i="51"/>
  <c r="X125" i="51"/>
  <c r="R125" i="51"/>
  <c r="E125" i="51"/>
  <c r="AB124" i="51"/>
  <c r="AA124" i="51"/>
  <c r="Z124" i="51"/>
  <c r="Y124" i="51"/>
  <c r="X124" i="51"/>
  <c r="R124" i="51"/>
  <c r="E124" i="51"/>
  <c r="AB123" i="51"/>
  <c r="AA123" i="51"/>
  <c r="Z123" i="51"/>
  <c r="Y123" i="51"/>
  <c r="X123" i="51"/>
  <c r="R123" i="51"/>
  <c r="E123" i="51"/>
  <c r="AB122" i="51"/>
  <c r="AA122" i="51"/>
  <c r="Z122" i="51"/>
  <c r="Y122" i="51"/>
  <c r="X122" i="51"/>
  <c r="R122" i="51"/>
  <c r="E122" i="51"/>
  <c r="AB121" i="51"/>
  <c r="AA121" i="51"/>
  <c r="Z121" i="51"/>
  <c r="Y121" i="51"/>
  <c r="X121" i="51"/>
  <c r="R121" i="51"/>
  <c r="E121" i="51"/>
  <c r="AB120" i="51"/>
  <c r="AA120" i="51"/>
  <c r="Z120" i="51"/>
  <c r="Y120" i="51"/>
  <c r="X120" i="51"/>
  <c r="R120" i="51"/>
  <c r="E120" i="51"/>
  <c r="AB119" i="51"/>
  <c r="AA119" i="51"/>
  <c r="Z119" i="51"/>
  <c r="Y119" i="51"/>
  <c r="X119" i="51"/>
  <c r="R119" i="51"/>
  <c r="E119" i="51"/>
  <c r="AB118" i="51"/>
  <c r="AA118" i="51"/>
  <c r="Z118" i="51"/>
  <c r="Y118" i="51"/>
  <c r="X118" i="51"/>
  <c r="R118" i="51"/>
  <c r="E118" i="51"/>
  <c r="AB117" i="51"/>
  <c r="AA117" i="51"/>
  <c r="Z117" i="51"/>
  <c r="Y117" i="51"/>
  <c r="X117" i="51"/>
  <c r="R117" i="51"/>
  <c r="E117" i="51"/>
  <c r="AB116" i="51"/>
  <c r="AA116" i="51"/>
  <c r="Z116" i="51"/>
  <c r="Y116" i="51"/>
  <c r="X116" i="51"/>
  <c r="R116" i="51"/>
  <c r="E116" i="51"/>
  <c r="AB115" i="51"/>
  <c r="AA115" i="51"/>
  <c r="Z115" i="51"/>
  <c r="Y115" i="51"/>
  <c r="X115" i="51"/>
  <c r="R115" i="51"/>
  <c r="E115" i="51"/>
  <c r="AB114" i="51"/>
  <c r="AA114" i="51"/>
  <c r="Z114" i="51"/>
  <c r="Y114" i="51"/>
  <c r="X114" i="51"/>
  <c r="R114" i="51"/>
  <c r="E114" i="51"/>
  <c r="AB113" i="51"/>
  <c r="AA113" i="51"/>
  <c r="Z113" i="51"/>
  <c r="Y113" i="51"/>
  <c r="X113" i="51"/>
  <c r="R113" i="51"/>
  <c r="E113" i="51"/>
  <c r="AB112" i="51"/>
  <c r="AA112" i="51"/>
  <c r="Z112" i="51"/>
  <c r="Y112" i="51"/>
  <c r="X112" i="51"/>
  <c r="R112" i="51"/>
  <c r="E112" i="51"/>
  <c r="AB111" i="51"/>
  <c r="AA111" i="51"/>
  <c r="Z111" i="51"/>
  <c r="Y111" i="51"/>
  <c r="X111" i="51"/>
  <c r="R111" i="51"/>
  <c r="E111" i="51"/>
  <c r="AB110" i="51"/>
  <c r="AA110" i="51"/>
  <c r="Z110" i="51"/>
  <c r="Y110" i="51"/>
  <c r="X110" i="51"/>
  <c r="R110" i="51"/>
  <c r="E110" i="51"/>
  <c r="AB109" i="51"/>
  <c r="AA109" i="51"/>
  <c r="Z109" i="51"/>
  <c r="Y109" i="51"/>
  <c r="X109" i="51"/>
  <c r="R109" i="51"/>
  <c r="E109" i="51"/>
  <c r="AB108" i="51"/>
  <c r="AA108" i="51"/>
  <c r="Z108" i="51"/>
  <c r="Y108" i="51"/>
  <c r="X108" i="51"/>
  <c r="R108" i="51"/>
  <c r="E108" i="51"/>
  <c r="AB107" i="51"/>
  <c r="AA107" i="51"/>
  <c r="Z107" i="51"/>
  <c r="Y107" i="51"/>
  <c r="X107" i="51"/>
  <c r="R107" i="51"/>
  <c r="E107" i="51"/>
  <c r="AB106" i="51"/>
  <c r="AA106" i="51"/>
  <c r="Z106" i="51"/>
  <c r="Y106" i="51"/>
  <c r="X106" i="51"/>
  <c r="R106" i="51"/>
  <c r="E106" i="51"/>
  <c r="AB105" i="51"/>
  <c r="AA105" i="51"/>
  <c r="Z105" i="51"/>
  <c r="Y105" i="51"/>
  <c r="X105" i="51"/>
  <c r="R105" i="51"/>
  <c r="E105" i="51"/>
  <c r="AB104" i="51"/>
  <c r="AA104" i="51"/>
  <c r="Z104" i="51"/>
  <c r="Y104" i="51"/>
  <c r="X104" i="51"/>
  <c r="R104" i="51"/>
  <c r="E104" i="51"/>
  <c r="AB103" i="51"/>
  <c r="AA103" i="51"/>
  <c r="Z103" i="51"/>
  <c r="Y103" i="51"/>
  <c r="X103" i="51"/>
  <c r="R103" i="51"/>
  <c r="E103" i="51"/>
  <c r="AB102" i="51"/>
  <c r="AA102" i="51"/>
  <c r="Z102" i="51"/>
  <c r="Y102" i="51"/>
  <c r="X102" i="51"/>
  <c r="R102" i="51"/>
  <c r="E102" i="51"/>
  <c r="AB101" i="51"/>
  <c r="AA101" i="51"/>
  <c r="Z101" i="51"/>
  <c r="Y101" i="51"/>
  <c r="X101" i="51"/>
  <c r="R101" i="51"/>
  <c r="E101" i="51"/>
  <c r="AB100" i="51"/>
  <c r="AA100" i="51"/>
  <c r="Z100" i="51"/>
  <c r="Y100" i="51"/>
  <c r="X100" i="51"/>
  <c r="R100" i="51"/>
  <c r="E100" i="51"/>
  <c r="AB99" i="51"/>
  <c r="AA99" i="51"/>
  <c r="Z99" i="51"/>
  <c r="Y99" i="51"/>
  <c r="X99" i="51"/>
  <c r="R99" i="51"/>
  <c r="E99" i="51"/>
  <c r="AB98" i="51"/>
  <c r="AA98" i="51"/>
  <c r="Z98" i="51"/>
  <c r="Y98" i="51"/>
  <c r="X98" i="51"/>
  <c r="R98" i="51"/>
  <c r="E98" i="51"/>
  <c r="AB97" i="51"/>
  <c r="AA97" i="51"/>
  <c r="Z97" i="51"/>
  <c r="Y97" i="51"/>
  <c r="X97" i="51"/>
  <c r="R97" i="51"/>
  <c r="E97" i="51"/>
  <c r="AB96" i="51"/>
  <c r="AA96" i="51"/>
  <c r="Z96" i="51"/>
  <c r="Y96" i="51"/>
  <c r="X96" i="51"/>
  <c r="R96" i="51"/>
  <c r="E96" i="51"/>
  <c r="AB95" i="51"/>
  <c r="AA95" i="51"/>
  <c r="Z95" i="51"/>
  <c r="Y95" i="51"/>
  <c r="X95" i="51"/>
  <c r="R95" i="51"/>
  <c r="E95" i="51"/>
  <c r="AB94" i="51"/>
  <c r="AA94" i="51"/>
  <c r="Z94" i="51"/>
  <c r="Y94" i="51"/>
  <c r="X94" i="51"/>
  <c r="R94" i="51"/>
  <c r="E94" i="51"/>
  <c r="AB93" i="51"/>
  <c r="AA93" i="51"/>
  <c r="Z93" i="51"/>
  <c r="Y93" i="51"/>
  <c r="X93" i="51"/>
  <c r="R93" i="51"/>
  <c r="E93" i="51"/>
  <c r="AB92" i="51"/>
  <c r="AA92" i="51"/>
  <c r="Z92" i="51"/>
  <c r="Y92" i="51"/>
  <c r="X92" i="51"/>
  <c r="R92" i="51"/>
  <c r="E92" i="51"/>
  <c r="AB91" i="51"/>
  <c r="AA91" i="51"/>
  <c r="Z91" i="51"/>
  <c r="Y91" i="51"/>
  <c r="X91" i="51"/>
  <c r="R91" i="51"/>
  <c r="E91" i="51"/>
  <c r="Z90" i="51"/>
  <c r="Y90" i="51"/>
  <c r="X90" i="51"/>
  <c r="AA90" i="51" s="1"/>
  <c r="R90" i="51"/>
  <c r="E90" i="51"/>
  <c r="Z89" i="51"/>
  <c r="Y89" i="51"/>
  <c r="X89" i="51"/>
  <c r="AA89" i="51" s="1"/>
  <c r="R89" i="51"/>
  <c r="E89" i="51"/>
  <c r="Z88" i="51"/>
  <c r="Y88" i="51"/>
  <c r="X88" i="51"/>
  <c r="AA88" i="51" s="1"/>
  <c r="AB88" i="51" s="1"/>
  <c r="R88" i="51"/>
  <c r="E88" i="51"/>
  <c r="Z87" i="51"/>
  <c r="Y87" i="51"/>
  <c r="AA87" i="51" s="1"/>
  <c r="X87" i="51"/>
  <c r="R87" i="51"/>
  <c r="E87" i="51"/>
  <c r="Z86" i="51"/>
  <c r="Y86" i="51"/>
  <c r="X86" i="51"/>
  <c r="R86" i="51"/>
  <c r="E86" i="51"/>
  <c r="Z85" i="51"/>
  <c r="Y85" i="51"/>
  <c r="X85" i="51"/>
  <c r="R85" i="51"/>
  <c r="E85" i="51"/>
  <c r="Z84" i="51"/>
  <c r="Y84" i="51"/>
  <c r="X84" i="51"/>
  <c r="R84" i="51"/>
  <c r="E84" i="51"/>
  <c r="Z83" i="51"/>
  <c r="Y83" i="51"/>
  <c r="X83" i="51"/>
  <c r="R83" i="51"/>
  <c r="E83" i="51"/>
  <c r="Z82" i="51"/>
  <c r="Y82" i="51"/>
  <c r="X82" i="51"/>
  <c r="R82" i="51"/>
  <c r="E82" i="51"/>
  <c r="Z81" i="51"/>
  <c r="Y81" i="51"/>
  <c r="X81" i="51"/>
  <c r="R81" i="51"/>
  <c r="E81" i="51"/>
  <c r="Z80" i="51"/>
  <c r="Y80" i="51"/>
  <c r="X80" i="51"/>
  <c r="R80" i="51"/>
  <c r="E80" i="51"/>
  <c r="Z79" i="51"/>
  <c r="Y79" i="51"/>
  <c r="X79" i="51"/>
  <c r="R79" i="51"/>
  <c r="E79" i="51"/>
  <c r="Z78" i="51"/>
  <c r="Y78" i="51"/>
  <c r="X78" i="51"/>
  <c r="R78" i="51"/>
  <c r="E78" i="51"/>
  <c r="Z77" i="51"/>
  <c r="Y77" i="51"/>
  <c r="X77" i="51"/>
  <c r="R77" i="51"/>
  <c r="E77" i="51"/>
  <c r="Z76" i="51"/>
  <c r="Y76" i="51"/>
  <c r="X76" i="51"/>
  <c r="AA76" i="51" s="1"/>
  <c r="R76" i="51"/>
  <c r="E76" i="51"/>
  <c r="Z75" i="51"/>
  <c r="Y75" i="51"/>
  <c r="X75" i="51"/>
  <c r="R75" i="51"/>
  <c r="E75" i="51"/>
  <c r="Z74" i="51"/>
  <c r="Y74" i="51"/>
  <c r="X74" i="51"/>
  <c r="R74" i="51"/>
  <c r="E74" i="51"/>
  <c r="Z73" i="51"/>
  <c r="Y73" i="51"/>
  <c r="X73" i="51"/>
  <c r="R73" i="51"/>
  <c r="E73" i="51"/>
  <c r="Z72" i="51"/>
  <c r="Y72" i="51"/>
  <c r="X72" i="51"/>
  <c r="R72" i="51"/>
  <c r="E72" i="51"/>
  <c r="Z71" i="51"/>
  <c r="Y71" i="51"/>
  <c r="X71" i="51"/>
  <c r="R71" i="51"/>
  <c r="E71" i="51"/>
  <c r="Z70" i="51"/>
  <c r="Y70" i="51"/>
  <c r="X70" i="51"/>
  <c r="R70" i="51"/>
  <c r="E70" i="51"/>
  <c r="Z69" i="51"/>
  <c r="Y69" i="51"/>
  <c r="X69" i="51"/>
  <c r="AA69" i="51" s="1"/>
  <c r="R69" i="51"/>
  <c r="E69" i="51"/>
  <c r="Z68" i="51"/>
  <c r="Y68" i="51"/>
  <c r="X68" i="51"/>
  <c r="R68" i="51"/>
  <c r="E68" i="51"/>
  <c r="Z67" i="51"/>
  <c r="Y67" i="51"/>
  <c r="X67" i="51"/>
  <c r="R67" i="51"/>
  <c r="E67" i="51"/>
  <c r="Z66" i="51"/>
  <c r="Y66" i="51"/>
  <c r="X66" i="51"/>
  <c r="R66" i="51"/>
  <c r="E66" i="51"/>
  <c r="Z65" i="51"/>
  <c r="Y65" i="51"/>
  <c r="X65" i="51"/>
  <c r="R65" i="51"/>
  <c r="E65" i="51"/>
  <c r="Z64" i="51"/>
  <c r="Y64" i="51"/>
  <c r="X64" i="51"/>
  <c r="R64" i="51"/>
  <c r="E64" i="51"/>
  <c r="Z63" i="51"/>
  <c r="Y63" i="51"/>
  <c r="X63" i="51"/>
  <c r="R63" i="51"/>
  <c r="E63" i="51"/>
  <c r="Z62" i="51"/>
  <c r="Y62" i="51"/>
  <c r="X62" i="51"/>
  <c r="R62" i="51"/>
  <c r="E62" i="51"/>
  <c r="Z61" i="51"/>
  <c r="Y61" i="51"/>
  <c r="X61" i="51"/>
  <c r="R61" i="51"/>
  <c r="E61" i="51"/>
  <c r="Z60" i="51"/>
  <c r="Y60" i="51"/>
  <c r="X60" i="51"/>
  <c r="R60" i="51"/>
  <c r="E60" i="51"/>
  <c r="Z59" i="51"/>
  <c r="Y59" i="51"/>
  <c r="X59" i="51"/>
  <c r="R59" i="51"/>
  <c r="E59" i="51"/>
  <c r="Z58" i="51"/>
  <c r="Y58" i="51"/>
  <c r="X58" i="51"/>
  <c r="R58" i="51"/>
  <c r="E58" i="51"/>
  <c r="Z57" i="51"/>
  <c r="Y57" i="51"/>
  <c r="X57" i="51"/>
  <c r="R57" i="51"/>
  <c r="E57" i="51"/>
  <c r="Z56" i="51"/>
  <c r="Y56" i="51"/>
  <c r="X56" i="51"/>
  <c r="R56" i="51"/>
  <c r="E56" i="51"/>
  <c r="Z55" i="51"/>
  <c r="Y55" i="51"/>
  <c r="X55" i="51"/>
  <c r="R55" i="51"/>
  <c r="E55" i="51"/>
  <c r="Z54" i="51"/>
  <c r="Y54" i="51"/>
  <c r="X54" i="51"/>
  <c r="R54" i="51"/>
  <c r="E54" i="51"/>
  <c r="Z53" i="51"/>
  <c r="Y53" i="51"/>
  <c r="X53" i="51"/>
  <c r="R53" i="51"/>
  <c r="E53" i="51"/>
  <c r="Z52" i="51"/>
  <c r="Y52" i="51"/>
  <c r="X52" i="51"/>
  <c r="R52" i="51"/>
  <c r="E52" i="51"/>
  <c r="Z51" i="51"/>
  <c r="Y51" i="51"/>
  <c r="X51" i="51"/>
  <c r="R51" i="51"/>
  <c r="E51" i="51"/>
  <c r="Z50" i="51"/>
  <c r="Y50" i="51"/>
  <c r="X50" i="51"/>
  <c r="R50" i="51"/>
  <c r="E50" i="51"/>
  <c r="Z49" i="51"/>
  <c r="Y49" i="51"/>
  <c r="X49" i="51"/>
  <c r="R49" i="51"/>
  <c r="E49" i="51"/>
  <c r="Z48" i="51"/>
  <c r="Y48" i="51"/>
  <c r="X48" i="51"/>
  <c r="R48" i="51"/>
  <c r="E48" i="51"/>
  <c r="Z47" i="51"/>
  <c r="Y47" i="51"/>
  <c r="X47" i="51"/>
  <c r="R47" i="51"/>
  <c r="E47" i="51"/>
  <c r="Z46" i="51"/>
  <c r="Y46" i="51"/>
  <c r="X46" i="51"/>
  <c r="R46" i="51"/>
  <c r="E46" i="51"/>
  <c r="Z45" i="51"/>
  <c r="Y45" i="51"/>
  <c r="X45" i="51"/>
  <c r="R45" i="51"/>
  <c r="E45" i="51"/>
  <c r="Z44" i="51"/>
  <c r="Y44" i="51"/>
  <c r="X44" i="51"/>
  <c r="R44" i="51"/>
  <c r="E44" i="51"/>
  <c r="Z43" i="51"/>
  <c r="Y43" i="51"/>
  <c r="X43" i="51"/>
  <c r="R43" i="51"/>
  <c r="E43" i="51"/>
  <c r="Z42" i="51"/>
  <c r="Y42" i="51"/>
  <c r="X42" i="51"/>
  <c r="R42" i="51"/>
  <c r="E42" i="51"/>
  <c r="Z41" i="51"/>
  <c r="Y41" i="51"/>
  <c r="X41" i="51"/>
  <c r="R41" i="51"/>
  <c r="E41" i="51"/>
  <c r="Z40" i="51"/>
  <c r="Y40" i="51"/>
  <c r="X40" i="51"/>
  <c r="R40" i="51"/>
  <c r="E40" i="51"/>
  <c r="Z39" i="51"/>
  <c r="Y39" i="51"/>
  <c r="X39" i="51"/>
  <c r="R39" i="51"/>
  <c r="E39" i="51"/>
  <c r="Z38" i="51"/>
  <c r="Y38" i="51"/>
  <c r="X38" i="51"/>
  <c r="R38" i="51"/>
  <c r="E38" i="51"/>
  <c r="Z37" i="51"/>
  <c r="Y37" i="51"/>
  <c r="X37" i="51"/>
  <c r="R37" i="51"/>
  <c r="E37" i="51"/>
  <c r="Z36" i="51"/>
  <c r="Y36" i="51"/>
  <c r="X36" i="51"/>
  <c r="R36" i="51"/>
  <c r="E36" i="51"/>
  <c r="Z35" i="51"/>
  <c r="Y35" i="51"/>
  <c r="X35" i="51"/>
  <c r="R35" i="51"/>
  <c r="E35" i="51"/>
  <c r="Z34" i="51"/>
  <c r="Y34" i="51"/>
  <c r="X34" i="51"/>
  <c r="R34" i="51"/>
  <c r="E34" i="51"/>
  <c r="Z33" i="51"/>
  <c r="Y33" i="51"/>
  <c r="X33" i="51"/>
  <c r="R33" i="51"/>
  <c r="E33" i="51"/>
  <c r="Z32" i="51"/>
  <c r="Y32" i="51"/>
  <c r="X32" i="51"/>
  <c r="R32" i="51"/>
  <c r="E32" i="51"/>
  <c r="Z31" i="51"/>
  <c r="Y31" i="51"/>
  <c r="X31" i="51"/>
  <c r="R31" i="51"/>
  <c r="E31" i="51"/>
  <c r="Z30" i="51"/>
  <c r="Y30" i="51"/>
  <c r="X30" i="51"/>
  <c r="R30" i="51"/>
  <c r="E30" i="51"/>
  <c r="Z29" i="51"/>
  <c r="Y29" i="51"/>
  <c r="X29" i="51"/>
  <c r="R29" i="51"/>
  <c r="E29" i="51"/>
  <c r="Z28" i="51"/>
  <c r="Y28" i="51"/>
  <c r="X28" i="51"/>
  <c r="R28" i="51"/>
  <c r="E28" i="51"/>
  <c r="Z27" i="51"/>
  <c r="Y27" i="51"/>
  <c r="X27" i="51"/>
  <c r="R27" i="51"/>
  <c r="E27" i="51"/>
  <c r="Z26" i="51"/>
  <c r="Y26" i="51"/>
  <c r="X26" i="51"/>
  <c r="R26" i="51"/>
  <c r="E26" i="51"/>
  <c r="Z25" i="51"/>
  <c r="Y25" i="51"/>
  <c r="X25" i="51"/>
  <c r="R25" i="51"/>
  <c r="E25" i="51"/>
  <c r="Z24" i="51"/>
  <c r="Y24" i="51"/>
  <c r="X24" i="51"/>
  <c r="R24" i="51"/>
  <c r="E24" i="51"/>
  <c r="Z23" i="51"/>
  <c r="Y23" i="51"/>
  <c r="X23" i="51"/>
  <c r="R23" i="51"/>
  <c r="E23" i="51"/>
  <c r="Z22" i="51"/>
  <c r="Y22" i="51"/>
  <c r="X22" i="51"/>
  <c r="R22" i="51"/>
  <c r="E22" i="51"/>
  <c r="Z21" i="51"/>
  <c r="Y21" i="51"/>
  <c r="X21" i="51"/>
  <c r="R21" i="51"/>
  <c r="E21" i="51"/>
  <c r="Z20" i="51"/>
  <c r="Y20" i="51"/>
  <c r="X20" i="51"/>
  <c r="R20" i="51"/>
  <c r="E20" i="51"/>
  <c r="Z19" i="51"/>
  <c r="Y19" i="51"/>
  <c r="X19" i="51"/>
  <c r="R19" i="51"/>
  <c r="E19" i="51"/>
  <c r="Z18" i="51"/>
  <c r="Y18" i="51"/>
  <c r="X18" i="51"/>
  <c r="R18" i="51"/>
  <c r="E18" i="51"/>
  <c r="Z17" i="51"/>
  <c r="Y17" i="51"/>
  <c r="X17" i="51"/>
  <c r="R17" i="51"/>
  <c r="E17" i="51"/>
  <c r="Z16" i="51"/>
  <c r="Y16" i="51"/>
  <c r="X16" i="51"/>
  <c r="R16" i="51"/>
  <c r="E16" i="51"/>
  <c r="Z15" i="51"/>
  <c r="Y15" i="51"/>
  <c r="X15" i="51"/>
  <c r="R15" i="51"/>
  <c r="E15" i="51"/>
  <c r="C15" i="51"/>
  <c r="C16" i="51" s="1"/>
  <c r="C17" i="51" s="1"/>
  <c r="C18" i="51" s="1"/>
  <c r="C19" i="51" s="1"/>
  <c r="C20" i="51" s="1"/>
  <c r="C21" i="51" s="1"/>
  <c r="C22" i="51" s="1"/>
  <c r="C23" i="51" s="1"/>
  <c r="C24" i="51" s="1"/>
  <c r="C25" i="51" s="1"/>
  <c r="C26" i="51" s="1"/>
  <c r="C27" i="51" s="1"/>
  <c r="C28" i="51" s="1"/>
  <c r="C29" i="51" s="1"/>
  <c r="C30" i="51" s="1"/>
  <c r="C31" i="51" s="1"/>
  <c r="C32" i="51" s="1"/>
  <c r="C33" i="51" s="1"/>
  <c r="C34" i="51" s="1"/>
  <c r="C35" i="51" s="1"/>
  <c r="C36" i="51" s="1"/>
  <c r="C37" i="51" s="1"/>
  <c r="C38" i="51" s="1"/>
  <c r="C39" i="51" s="1"/>
  <c r="C40" i="51" s="1"/>
  <c r="C41" i="51" s="1"/>
  <c r="C42" i="51" s="1"/>
  <c r="C43" i="51" s="1"/>
  <c r="C44" i="51" s="1"/>
  <c r="C45" i="51" s="1"/>
  <c r="C46" i="51" s="1"/>
  <c r="C47" i="51" s="1"/>
  <c r="C48" i="51" s="1"/>
  <c r="C49" i="51" s="1"/>
  <c r="C50" i="51" s="1"/>
  <c r="C51" i="51" s="1"/>
  <c r="C52" i="51" s="1"/>
  <c r="C53" i="51" s="1"/>
  <c r="C54" i="51" s="1"/>
  <c r="C55" i="51" s="1"/>
  <c r="C56" i="51" s="1"/>
  <c r="C57" i="51" s="1"/>
  <c r="C58" i="51" s="1"/>
  <c r="C59" i="51" s="1"/>
  <c r="C60" i="51" s="1"/>
  <c r="C61" i="51" s="1"/>
  <c r="C62" i="51" s="1"/>
  <c r="C63" i="51" s="1"/>
  <c r="C64" i="51" s="1"/>
  <c r="C65" i="51" s="1"/>
  <c r="C66" i="51" s="1"/>
  <c r="C67" i="51" s="1"/>
  <c r="C68" i="51" s="1"/>
  <c r="C69" i="51" s="1"/>
  <c r="C70" i="51" s="1"/>
  <c r="C71" i="51" s="1"/>
  <c r="C72" i="51" s="1"/>
  <c r="C73" i="51" s="1"/>
  <c r="C74" i="51" s="1"/>
  <c r="C75" i="51" s="1"/>
  <c r="C76" i="51" s="1"/>
  <c r="C77" i="51" s="1"/>
  <c r="C78" i="51" s="1"/>
  <c r="C79" i="51" s="1"/>
  <c r="C80" i="51" s="1"/>
  <c r="C81" i="51" s="1"/>
  <c r="C82" i="51" s="1"/>
  <c r="C83" i="51" s="1"/>
  <c r="C84" i="51" s="1"/>
  <c r="C85" i="51" s="1"/>
  <c r="C86" i="51" s="1"/>
  <c r="C87" i="51" s="1"/>
  <c r="C88" i="51" s="1"/>
  <c r="C89" i="51" s="1"/>
  <c r="C90" i="51" s="1"/>
  <c r="C91" i="51" s="1"/>
  <c r="C92" i="51" s="1"/>
  <c r="C93" i="51" s="1"/>
  <c r="C94" i="51" s="1"/>
  <c r="C95" i="51" s="1"/>
  <c r="C96" i="51" s="1"/>
  <c r="C97" i="51" s="1"/>
  <c r="C98" i="51" s="1"/>
  <c r="C99" i="51" s="1"/>
  <c r="C100" i="51" s="1"/>
  <c r="C101" i="51" s="1"/>
  <c r="C102" i="51" s="1"/>
  <c r="C103" i="51" s="1"/>
  <c r="C104" i="51" s="1"/>
  <c r="C105" i="51" s="1"/>
  <c r="C106" i="51" s="1"/>
  <c r="C107" i="51" s="1"/>
  <c r="C108" i="51" s="1"/>
  <c r="C109" i="51" s="1"/>
  <c r="C110" i="51" s="1"/>
  <c r="C111" i="51" s="1"/>
  <c r="C112" i="51" s="1"/>
  <c r="C113" i="51" s="1"/>
  <c r="C114" i="51" s="1"/>
  <c r="C115" i="51" s="1"/>
  <c r="C116" i="51" s="1"/>
  <c r="C117" i="51" s="1"/>
  <c r="C118" i="51" s="1"/>
  <c r="C119" i="51" s="1"/>
  <c r="C120" i="51" s="1"/>
  <c r="C121" i="51" s="1"/>
  <c r="C122" i="51" s="1"/>
  <c r="C123" i="51" s="1"/>
  <c r="C124" i="51" s="1"/>
  <c r="C125" i="51" s="1"/>
  <c r="C126" i="51" s="1"/>
  <c r="C127" i="51" s="1"/>
  <c r="C128" i="51" s="1"/>
  <c r="C129" i="51" s="1"/>
  <c r="C130" i="51" s="1"/>
  <c r="C131" i="51" s="1"/>
  <c r="C132" i="51" s="1"/>
  <c r="C133" i="51" s="1"/>
  <c r="C134" i="51" s="1"/>
  <c r="C135" i="51" s="1"/>
  <c r="C136" i="51" s="1"/>
  <c r="C137" i="51" s="1"/>
  <c r="C138" i="51" s="1"/>
  <c r="C139" i="51" s="1"/>
  <c r="C140" i="51" s="1"/>
  <c r="C141" i="51" s="1"/>
  <c r="C142" i="51" s="1"/>
  <c r="C143" i="51" s="1"/>
  <c r="C144" i="51" s="1"/>
  <c r="C145" i="51" s="1"/>
  <c r="C146" i="51" s="1"/>
  <c r="C147" i="51" s="1"/>
  <c r="C148" i="51" s="1"/>
  <c r="C149" i="51" s="1"/>
  <c r="C150" i="51" s="1"/>
  <c r="C151" i="51" s="1"/>
  <c r="C152" i="51" s="1"/>
  <c r="C153" i="51" s="1"/>
  <c r="C154" i="51" s="1"/>
  <c r="C155" i="51" s="1"/>
  <c r="C156" i="51" s="1"/>
  <c r="C157" i="51" s="1"/>
  <c r="C158" i="51" s="1"/>
  <c r="C159" i="51" s="1"/>
  <c r="C160" i="51" s="1"/>
  <c r="C161" i="51" s="1"/>
  <c r="C162" i="51" s="1"/>
  <c r="C163" i="51" s="1"/>
  <c r="C164" i="51" s="1"/>
  <c r="C165" i="51" s="1"/>
  <c r="C166" i="51" s="1"/>
  <c r="C167" i="51" s="1"/>
  <c r="C168" i="51" s="1"/>
  <c r="C169" i="51" s="1"/>
  <c r="C170" i="51" s="1"/>
  <c r="C171" i="51" s="1"/>
  <c r="C172" i="51" s="1"/>
  <c r="C173" i="51" s="1"/>
  <c r="C174" i="51" s="1"/>
  <c r="C175" i="51" s="1"/>
  <c r="C176" i="51" s="1"/>
  <c r="C177" i="51" s="1"/>
  <c r="C178" i="51" s="1"/>
  <c r="C179" i="51" s="1"/>
  <c r="C180" i="51" s="1"/>
  <c r="C181" i="51" s="1"/>
  <c r="C182" i="51" s="1"/>
  <c r="C183" i="51" s="1"/>
  <c r="C184" i="51" s="1"/>
  <c r="C185" i="51" s="1"/>
  <c r="C186" i="51" s="1"/>
  <c r="C187" i="51" s="1"/>
  <c r="C188" i="51" s="1"/>
  <c r="C189" i="51" s="1"/>
  <c r="C190" i="51" s="1"/>
  <c r="C191" i="51" s="1"/>
  <c r="C192" i="51" s="1"/>
  <c r="C193" i="51" s="1"/>
  <c r="C194" i="51" s="1"/>
  <c r="C195" i="51" s="1"/>
  <c r="C196" i="51" s="1"/>
  <c r="C197" i="51" s="1"/>
  <c r="C198" i="51" s="1"/>
  <c r="C199" i="51" s="1"/>
  <c r="C200" i="51" s="1"/>
  <c r="C201" i="51" s="1"/>
  <c r="C202" i="51" s="1"/>
  <c r="C203" i="51" s="1"/>
  <c r="C204" i="51" s="1"/>
  <c r="C205" i="51" s="1"/>
  <c r="C206" i="51" s="1"/>
  <c r="C207" i="51" s="1"/>
  <c r="C208" i="51" s="1"/>
  <c r="C209" i="51" s="1"/>
  <c r="C210" i="51" s="1"/>
  <c r="C211" i="51" s="1"/>
  <c r="C212" i="51" s="1"/>
  <c r="C213" i="51" s="1"/>
  <c r="C214" i="51" s="1"/>
  <c r="C215" i="51" s="1"/>
  <c r="C216" i="51" s="1"/>
  <c r="C217" i="51" s="1"/>
  <c r="C218" i="51" s="1"/>
  <c r="C219" i="51" s="1"/>
  <c r="C220" i="51" s="1"/>
  <c r="C221" i="51" s="1"/>
  <c r="C222" i="51" s="1"/>
  <c r="C223" i="51" s="1"/>
  <c r="C224" i="51" s="1"/>
  <c r="C225" i="51" s="1"/>
  <c r="C226" i="51" s="1"/>
  <c r="C227" i="51" s="1"/>
  <c r="C228" i="51" s="1"/>
  <c r="C229" i="51" s="1"/>
  <c r="C230" i="51" s="1"/>
  <c r="C231" i="51" s="1"/>
  <c r="C232" i="51" s="1"/>
  <c r="C233" i="51" s="1"/>
  <c r="C234" i="51" s="1"/>
  <c r="C235" i="51" s="1"/>
  <c r="C236" i="51" s="1"/>
  <c r="C237" i="51" s="1"/>
  <c r="C238" i="51" s="1"/>
  <c r="C239" i="51" s="1"/>
  <c r="C240" i="51" s="1"/>
  <c r="C241" i="51" s="1"/>
  <c r="C242" i="51" s="1"/>
  <c r="C243" i="51" s="1"/>
  <c r="C244" i="51" s="1"/>
  <c r="C245" i="51" s="1"/>
  <c r="C246" i="51" s="1"/>
  <c r="C247" i="51" s="1"/>
  <c r="C248" i="51" s="1"/>
  <c r="C249" i="51" s="1"/>
  <c r="C250" i="51" s="1"/>
  <c r="C251" i="51" s="1"/>
  <c r="C252" i="51" s="1"/>
  <c r="C253" i="51" s="1"/>
  <c r="C254" i="51" s="1"/>
  <c r="C255" i="51" s="1"/>
  <c r="C256" i="51" s="1"/>
  <c r="C257" i="51" s="1"/>
  <c r="C258" i="51" s="1"/>
  <c r="C259" i="51" s="1"/>
  <c r="C260" i="51" s="1"/>
  <c r="C261" i="51" s="1"/>
  <c r="C262" i="51" s="1"/>
  <c r="C263" i="51" s="1"/>
  <c r="C264" i="51" s="1"/>
  <c r="C265" i="51" s="1"/>
  <c r="C266" i="51" s="1"/>
  <c r="C267" i="51" s="1"/>
  <c r="C268" i="51" s="1"/>
  <c r="C269" i="51" s="1"/>
  <c r="C270" i="51" s="1"/>
  <c r="C271" i="51" s="1"/>
  <c r="C272" i="51" s="1"/>
  <c r="C273" i="51" s="1"/>
  <c r="C274" i="51" s="1"/>
  <c r="C275" i="51" s="1"/>
  <c r="C276" i="51" s="1"/>
  <c r="C277" i="51" s="1"/>
  <c r="C278" i="51" s="1"/>
  <c r="C279" i="51" s="1"/>
  <c r="C280" i="51" s="1"/>
  <c r="C281" i="51" s="1"/>
  <c r="C282" i="51" s="1"/>
  <c r="C283" i="51" s="1"/>
  <c r="C284" i="51" s="1"/>
  <c r="C285" i="51" s="1"/>
  <c r="C286" i="51" s="1"/>
  <c r="C287" i="51" s="1"/>
  <c r="C288" i="51" s="1"/>
  <c r="C289" i="51" s="1"/>
  <c r="C290" i="51" s="1"/>
  <c r="C291" i="51" s="1"/>
  <c r="C292" i="51" s="1"/>
  <c r="C293" i="51" s="1"/>
  <c r="C294" i="51" s="1"/>
  <c r="C295" i="51" s="1"/>
  <c r="C296" i="51" s="1"/>
  <c r="C297" i="51" s="1"/>
  <c r="C298" i="51" s="1"/>
  <c r="C299" i="51" s="1"/>
  <c r="C300" i="51" s="1"/>
  <c r="C301" i="51" s="1"/>
  <c r="C302" i="51" s="1"/>
  <c r="C303" i="51" s="1"/>
  <c r="C304" i="51" s="1"/>
  <c r="C305" i="51" s="1"/>
  <c r="C306" i="51" s="1"/>
  <c r="C307" i="51" s="1"/>
  <c r="C308" i="51" s="1"/>
  <c r="C309" i="51" s="1"/>
  <c r="C310" i="51" s="1"/>
  <c r="C311" i="51" s="1"/>
  <c r="C312" i="51" s="1"/>
  <c r="C313" i="51" s="1"/>
  <c r="C314" i="51" s="1"/>
  <c r="C315" i="51" s="1"/>
  <c r="C316" i="51" s="1"/>
  <c r="C317" i="51" s="1"/>
  <c r="C318" i="51" s="1"/>
  <c r="C319" i="51" s="1"/>
  <c r="C320" i="51" s="1"/>
  <c r="C321" i="51" s="1"/>
  <c r="C322" i="51" s="1"/>
  <c r="C323" i="51" s="1"/>
  <c r="C324" i="51" s="1"/>
  <c r="C325" i="51" s="1"/>
  <c r="C326" i="51" s="1"/>
  <c r="C327" i="51" s="1"/>
  <c r="C328" i="51" s="1"/>
  <c r="C329" i="51" s="1"/>
  <c r="C330" i="51" s="1"/>
  <c r="C331" i="51" s="1"/>
  <c r="C332" i="51" s="1"/>
  <c r="C333" i="51" s="1"/>
  <c r="C334" i="51" s="1"/>
  <c r="C335" i="51" s="1"/>
  <c r="C336" i="51" s="1"/>
  <c r="C337" i="51" s="1"/>
  <c r="C338" i="51" s="1"/>
  <c r="C339" i="51" s="1"/>
  <c r="C340" i="51" s="1"/>
  <c r="C341" i="51" s="1"/>
  <c r="C342" i="51" s="1"/>
  <c r="C343" i="51" s="1"/>
  <c r="C344" i="51" s="1"/>
  <c r="C345" i="51" s="1"/>
  <c r="C346" i="51" s="1"/>
  <c r="C347" i="51" s="1"/>
  <c r="C348" i="51" s="1"/>
  <c r="C349" i="51" s="1"/>
  <c r="C350" i="51" s="1"/>
  <c r="C351" i="51" s="1"/>
  <c r="C352" i="51" s="1"/>
  <c r="C353" i="51" s="1"/>
  <c r="C354" i="51" s="1"/>
  <c r="C355" i="51" s="1"/>
  <c r="C356" i="51" s="1"/>
  <c r="C357" i="51" s="1"/>
  <c r="C358" i="51" s="1"/>
  <c r="C359" i="51" s="1"/>
  <c r="C360" i="51" s="1"/>
  <c r="C361" i="51" s="1"/>
  <c r="C362" i="51" s="1"/>
  <c r="C363" i="51" s="1"/>
  <c r="C364" i="51" s="1"/>
  <c r="C365" i="51" s="1"/>
  <c r="C366" i="51" s="1"/>
  <c r="C367" i="51" s="1"/>
  <c r="C368" i="51" s="1"/>
  <c r="C369" i="51" s="1"/>
  <c r="C370" i="51" s="1"/>
  <c r="C371" i="51" s="1"/>
  <c r="C372" i="51" s="1"/>
  <c r="C373" i="51" s="1"/>
  <c r="C374" i="51" s="1"/>
  <c r="C375" i="51" s="1"/>
  <c r="C376" i="51" s="1"/>
  <c r="C377" i="51" s="1"/>
  <c r="C378" i="51" s="1"/>
  <c r="C379" i="51" s="1"/>
  <c r="C380" i="51" s="1"/>
  <c r="C381" i="51" s="1"/>
  <c r="C382" i="51" s="1"/>
  <c r="C383" i="51" s="1"/>
  <c r="C384" i="51" s="1"/>
  <c r="C385" i="51" s="1"/>
  <c r="C386" i="51" s="1"/>
  <c r="C387" i="51" s="1"/>
  <c r="C388" i="51" s="1"/>
  <c r="C389" i="51" s="1"/>
  <c r="C390" i="51" s="1"/>
  <c r="C391" i="51" s="1"/>
  <c r="C392" i="51" s="1"/>
  <c r="C393" i="51" s="1"/>
  <c r="C394" i="51" s="1"/>
  <c r="C395" i="51" s="1"/>
  <c r="C396" i="51" s="1"/>
  <c r="C397" i="51" s="1"/>
  <c r="C398" i="51" s="1"/>
  <c r="C399" i="51" s="1"/>
  <c r="C400" i="51" s="1"/>
  <c r="C401" i="51" s="1"/>
  <c r="C402" i="51" s="1"/>
  <c r="C403" i="51" s="1"/>
  <c r="C404" i="51" s="1"/>
  <c r="C405" i="51" s="1"/>
  <c r="C406" i="51" s="1"/>
  <c r="C407" i="51" s="1"/>
  <c r="C408" i="51" s="1"/>
  <c r="C409" i="51" s="1"/>
  <c r="C410" i="51" s="1"/>
  <c r="C411" i="51" s="1"/>
  <c r="C412" i="51" s="1"/>
  <c r="C413" i="51" s="1"/>
  <c r="C414" i="51" s="1"/>
  <c r="C415" i="51" s="1"/>
  <c r="C416" i="51" s="1"/>
  <c r="C417" i="51" s="1"/>
  <c r="C418" i="51" s="1"/>
  <c r="C419" i="51" s="1"/>
  <c r="C420" i="51" s="1"/>
  <c r="C421" i="51" s="1"/>
  <c r="C422" i="51" s="1"/>
  <c r="C423" i="51" s="1"/>
  <c r="C424" i="51" s="1"/>
  <c r="C425" i="51" s="1"/>
  <c r="C426" i="51" s="1"/>
  <c r="C427" i="51" s="1"/>
  <c r="C428" i="51" s="1"/>
  <c r="C429" i="51" s="1"/>
  <c r="C430" i="51" s="1"/>
  <c r="C431" i="51" s="1"/>
  <c r="C432" i="51" s="1"/>
  <c r="C433" i="51" s="1"/>
  <c r="C434" i="51" s="1"/>
  <c r="C435" i="51" s="1"/>
  <c r="C436" i="51" s="1"/>
  <c r="C437" i="51" s="1"/>
  <c r="C438" i="51" s="1"/>
  <c r="C439" i="51" s="1"/>
  <c r="C440" i="51" s="1"/>
  <c r="C441" i="51" s="1"/>
  <c r="C442" i="51" s="1"/>
  <c r="C443" i="51" s="1"/>
  <c r="C444" i="51" s="1"/>
  <c r="C445" i="51" s="1"/>
  <c r="C446" i="51" s="1"/>
  <c r="C447" i="51" s="1"/>
  <c r="C448" i="51" s="1"/>
  <c r="C449" i="51" s="1"/>
  <c r="C450" i="51" s="1"/>
  <c r="C451" i="51" s="1"/>
  <c r="C452" i="51" s="1"/>
  <c r="C453" i="51" s="1"/>
  <c r="C454" i="51" s="1"/>
  <c r="C455" i="51" s="1"/>
  <c r="C456" i="51" s="1"/>
  <c r="C457" i="51" s="1"/>
  <c r="C458" i="51" s="1"/>
  <c r="C459" i="51" s="1"/>
  <c r="C460" i="51" s="1"/>
  <c r="C461" i="51" s="1"/>
  <c r="C462" i="51" s="1"/>
  <c r="C463" i="51" s="1"/>
  <c r="C464" i="51" s="1"/>
  <c r="C465" i="51" s="1"/>
  <c r="C466" i="51" s="1"/>
  <c r="C467" i="51" s="1"/>
  <c r="C468" i="51" s="1"/>
  <c r="C469" i="51" s="1"/>
  <c r="C470" i="51" s="1"/>
  <c r="C471" i="51" s="1"/>
  <c r="C472" i="51" s="1"/>
  <c r="C473" i="51" s="1"/>
  <c r="C474" i="51" s="1"/>
  <c r="C475" i="51" s="1"/>
  <c r="C476" i="51" s="1"/>
  <c r="C477" i="51" s="1"/>
  <c r="C478" i="51" s="1"/>
  <c r="C479" i="51" s="1"/>
  <c r="C480" i="51" s="1"/>
  <c r="C481" i="51" s="1"/>
  <c r="C482" i="51" s="1"/>
  <c r="C483" i="51" s="1"/>
  <c r="C484" i="51" s="1"/>
  <c r="C485" i="51" s="1"/>
  <c r="C486" i="51" s="1"/>
  <c r="C487" i="51" s="1"/>
  <c r="C488" i="51" s="1"/>
  <c r="C489" i="51" s="1"/>
  <c r="C490" i="51" s="1"/>
  <c r="C491" i="51" s="1"/>
  <c r="C492" i="51" s="1"/>
  <c r="C493" i="51" s="1"/>
  <c r="C494" i="51" s="1"/>
  <c r="C495" i="51" s="1"/>
  <c r="C496" i="51" s="1"/>
  <c r="C497" i="51" s="1"/>
  <c r="C498" i="51" s="1"/>
  <c r="C499" i="51" s="1"/>
  <c r="C500" i="51" s="1"/>
  <c r="C501" i="51" s="1"/>
  <c r="C502" i="51" s="1"/>
  <c r="C503" i="51" s="1"/>
  <c r="C504" i="51" s="1"/>
  <c r="C505" i="51" s="1"/>
  <c r="C506" i="51" s="1"/>
  <c r="C507" i="51" s="1"/>
  <c r="C508" i="51" s="1"/>
  <c r="C509" i="51" s="1"/>
  <c r="C510" i="51" s="1"/>
  <c r="C511" i="51" s="1"/>
  <c r="C512" i="51" s="1"/>
  <c r="C513" i="51" s="1"/>
  <c r="Z14" i="51"/>
  <c r="Y14" i="51"/>
  <c r="X14" i="51"/>
  <c r="R14" i="51"/>
  <c r="E14" i="51"/>
  <c r="J12" i="51" a="1"/>
  <c r="J12" i="51" s="1"/>
  <c r="I12" i="51" a="1"/>
  <c r="I12" i="51" s="1"/>
  <c r="F12" i="51" a="1"/>
  <c r="F12" i="51" s="1"/>
  <c r="P7" i="51"/>
  <c r="R7" i="51"/>
  <c r="I7" i="51"/>
  <c r="G12" i="51" a="1"/>
  <c r="G12" i="51" s="1"/>
  <c r="E6" i="51"/>
  <c r="AB513" i="50"/>
  <c r="AA513" i="50"/>
  <c r="Z513" i="50"/>
  <c r="Y513" i="50"/>
  <c r="X513" i="50"/>
  <c r="R513" i="50"/>
  <c r="E513" i="50"/>
  <c r="AB512" i="50"/>
  <c r="AA512" i="50"/>
  <c r="Z512" i="50"/>
  <c r="Y512" i="50"/>
  <c r="X512" i="50"/>
  <c r="R512" i="50"/>
  <c r="E512" i="50"/>
  <c r="AB511" i="50"/>
  <c r="AA511" i="50"/>
  <c r="Z511" i="50"/>
  <c r="Y511" i="50"/>
  <c r="X511" i="50"/>
  <c r="R511" i="50"/>
  <c r="E511" i="50"/>
  <c r="AB510" i="50"/>
  <c r="AA510" i="50"/>
  <c r="Z510" i="50"/>
  <c r="Y510" i="50"/>
  <c r="X510" i="50"/>
  <c r="R510" i="50"/>
  <c r="E510" i="50"/>
  <c r="AB509" i="50"/>
  <c r="AA509" i="50"/>
  <c r="Z509" i="50"/>
  <c r="Y509" i="50"/>
  <c r="X509" i="50"/>
  <c r="R509" i="50"/>
  <c r="E509" i="50"/>
  <c r="AB508" i="50"/>
  <c r="AA508" i="50"/>
  <c r="Z508" i="50"/>
  <c r="Y508" i="50"/>
  <c r="X508" i="50"/>
  <c r="R508" i="50"/>
  <c r="E508" i="50"/>
  <c r="AB507" i="50"/>
  <c r="AA507" i="50"/>
  <c r="Z507" i="50"/>
  <c r="Y507" i="50"/>
  <c r="X507" i="50"/>
  <c r="R507" i="50"/>
  <c r="E507" i="50"/>
  <c r="AB506" i="50"/>
  <c r="AA506" i="50"/>
  <c r="Z506" i="50"/>
  <c r="Y506" i="50"/>
  <c r="X506" i="50"/>
  <c r="R506" i="50"/>
  <c r="E506" i="50"/>
  <c r="AB505" i="50"/>
  <c r="AA505" i="50"/>
  <c r="Z505" i="50"/>
  <c r="Y505" i="50"/>
  <c r="X505" i="50"/>
  <c r="R505" i="50"/>
  <c r="E505" i="50"/>
  <c r="AB504" i="50"/>
  <c r="AA504" i="50"/>
  <c r="Z504" i="50"/>
  <c r="Y504" i="50"/>
  <c r="X504" i="50"/>
  <c r="R504" i="50"/>
  <c r="E504" i="50"/>
  <c r="AB503" i="50"/>
  <c r="AA503" i="50"/>
  <c r="Z503" i="50"/>
  <c r="Y503" i="50"/>
  <c r="X503" i="50"/>
  <c r="R503" i="50"/>
  <c r="E503" i="50"/>
  <c r="AB502" i="50"/>
  <c r="AA502" i="50"/>
  <c r="Z502" i="50"/>
  <c r="Y502" i="50"/>
  <c r="X502" i="50"/>
  <c r="R502" i="50"/>
  <c r="E502" i="50"/>
  <c r="AB501" i="50"/>
  <c r="AA501" i="50"/>
  <c r="Z501" i="50"/>
  <c r="Y501" i="50"/>
  <c r="X501" i="50"/>
  <c r="R501" i="50"/>
  <c r="E501" i="50"/>
  <c r="AB500" i="50"/>
  <c r="AA500" i="50"/>
  <c r="Z500" i="50"/>
  <c r="Y500" i="50"/>
  <c r="X500" i="50"/>
  <c r="R500" i="50"/>
  <c r="E500" i="50"/>
  <c r="AB499" i="50"/>
  <c r="AA499" i="50"/>
  <c r="Z499" i="50"/>
  <c r="Y499" i="50"/>
  <c r="X499" i="50"/>
  <c r="R499" i="50"/>
  <c r="E499" i="50"/>
  <c r="AB498" i="50"/>
  <c r="AA498" i="50"/>
  <c r="Z498" i="50"/>
  <c r="Y498" i="50"/>
  <c r="X498" i="50"/>
  <c r="R498" i="50"/>
  <c r="E498" i="50"/>
  <c r="AB497" i="50"/>
  <c r="AA497" i="50"/>
  <c r="Z497" i="50"/>
  <c r="Y497" i="50"/>
  <c r="X497" i="50"/>
  <c r="R497" i="50"/>
  <c r="E497" i="50"/>
  <c r="AB496" i="50"/>
  <c r="AA496" i="50"/>
  <c r="Z496" i="50"/>
  <c r="Y496" i="50"/>
  <c r="X496" i="50"/>
  <c r="R496" i="50"/>
  <c r="E496" i="50"/>
  <c r="AB495" i="50"/>
  <c r="AA495" i="50"/>
  <c r="Z495" i="50"/>
  <c r="Y495" i="50"/>
  <c r="X495" i="50"/>
  <c r="R495" i="50"/>
  <c r="E495" i="50"/>
  <c r="AB494" i="50"/>
  <c r="AA494" i="50"/>
  <c r="Z494" i="50"/>
  <c r="Y494" i="50"/>
  <c r="X494" i="50"/>
  <c r="R494" i="50"/>
  <c r="E494" i="50"/>
  <c r="AB493" i="50"/>
  <c r="AA493" i="50"/>
  <c r="Z493" i="50"/>
  <c r="Y493" i="50"/>
  <c r="X493" i="50"/>
  <c r="R493" i="50"/>
  <c r="E493" i="50"/>
  <c r="AB492" i="50"/>
  <c r="AA492" i="50"/>
  <c r="Z492" i="50"/>
  <c r="Y492" i="50"/>
  <c r="X492" i="50"/>
  <c r="R492" i="50"/>
  <c r="E492" i="50"/>
  <c r="AB491" i="50"/>
  <c r="AA491" i="50"/>
  <c r="Z491" i="50"/>
  <c r="Y491" i="50"/>
  <c r="X491" i="50"/>
  <c r="R491" i="50"/>
  <c r="E491" i="50"/>
  <c r="AB490" i="50"/>
  <c r="AA490" i="50"/>
  <c r="Z490" i="50"/>
  <c r="Y490" i="50"/>
  <c r="X490" i="50"/>
  <c r="R490" i="50"/>
  <c r="E490" i="50"/>
  <c r="AB489" i="50"/>
  <c r="AA489" i="50"/>
  <c r="Z489" i="50"/>
  <c r="Y489" i="50"/>
  <c r="X489" i="50"/>
  <c r="R489" i="50"/>
  <c r="E489" i="50"/>
  <c r="AB488" i="50"/>
  <c r="AA488" i="50"/>
  <c r="Z488" i="50"/>
  <c r="Y488" i="50"/>
  <c r="X488" i="50"/>
  <c r="R488" i="50"/>
  <c r="E488" i="50"/>
  <c r="AB487" i="50"/>
  <c r="AA487" i="50"/>
  <c r="Z487" i="50"/>
  <c r="Y487" i="50"/>
  <c r="X487" i="50"/>
  <c r="R487" i="50"/>
  <c r="E487" i="50"/>
  <c r="AB486" i="50"/>
  <c r="AA486" i="50"/>
  <c r="Z486" i="50"/>
  <c r="Y486" i="50"/>
  <c r="X486" i="50"/>
  <c r="R486" i="50"/>
  <c r="E486" i="50"/>
  <c r="AB485" i="50"/>
  <c r="AA485" i="50"/>
  <c r="Z485" i="50"/>
  <c r="Y485" i="50"/>
  <c r="X485" i="50"/>
  <c r="R485" i="50"/>
  <c r="E485" i="50"/>
  <c r="AB484" i="50"/>
  <c r="AA484" i="50"/>
  <c r="Z484" i="50"/>
  <c r="Y484" i="50"/>
  <c r="X484" i="50"/>
  <c r="R484" i="50"/>
  <c r="E484" i="50"/>
  <c r="AB483" i="50"/>
  <c r="AA483" i="50"/>
  <c r="Z483" i="50"/>
  <c r="Y483" i="50"/>
  <c r="X483" i="50"/>
  <c r="R483" i="50"/>
  <c r="E483" i="50"/>
  <c r="AB482" i="50"/>
  <c r="AA482" i="50"/>
  <c r="Z482" i="50"/>
  <c r="Y482" i="50"/>
  <c r="X482" i="50"/>
  <c r="R482" i="50"/>
  <c r="E482" i="50"/>
  <c r="AB481" i="50"/>
  <c r="AA481" i="50"/>
  <c r="Z481" i="50"/>
  <c r="Y481" i="50"/>
  <c r="X481" i="50"/>
  <c r="R481" i="50"/>
  <c r="E481" i="50"/>
  <c r="AB480" i="50"/>
  <c r="AA480" i="50"/>
  <c r="Z480" i="50"/>
  <c r="Y480" i="50"/>
  <c r="X480" i="50"/>
  <c r="R480" i="50"/>
  <c r="E480" i="50"/>
  <c r="AB479" i="50"/>
  <c r="AA479" i="50"/>
  <c r="Z479" i="50"/>
  <c r="Y479" i="50"/>
  <c r="X479" i="50"/>
  <c r="R479" i="50"/>
  <c r="E479" i="50"/>
  <c r="AB478" i="50"/>
  <c r="AA478" i="50"/>
  <c r="Z478" i="50"/>
  <c r="Y478" i="50"/>
  <c r="X478" i="50"/>
  <c r="R478" i="50"/>
  <c r="E478" i="50"/>
  <c r="AB477" i="50"/>
  <c r="AA477" i="50"/>
  <c r="Z477" i="50"/>
  <c r="Y477" i="50"/>
  <c r="X477" i="50"/>
  <c r="R477" i="50"/>
  <c r="E477" i="50"/>
  <c r="AB476" i="50"/>
  <c r="AA476" i="50"/>
  <c r="Z476" i="50"/>
  <c r="Y476" i="50"/>
  <c r="X476" i="50"/>
  <c r="R476" i="50"/>
  <c r="E476" i="50"/>
  <c r="AB475" i="50"/>
  <c r="AA475" i="50"/>
  <c r="Z475" i="50"/>
  <c r="Y475" i="50"/>
  <c r="X475" i="50"/>
  <c r="R475" i="50"/>
  <c r="E475" i="50"/>
  <c r="AB474" i="50"/>
  <c r="AA474" i="50"/>
  <c r="Z474" i="50"/>
  <c r="Y474" i="50"/>
  <c r="X474" i="50"/>
  <c r="R474" i="50"/>
  <c r="E474" i="50"/>
  <c r="AB473" i="50"/>
  <c r="AA473" i="50"/>
  <c r="Z473" i="50"/>
  <c r="Y473" i="50"/>
  <c r="X473" i="50"/>
  <c r="R473" i="50"/>
  <c r="E473" i="50"/>
  <c r="AB472" i="50"/>
  <c r="AA472" i="50"/>
  <c r="Z472" i="50"/>
  <c r="Y472" i="50"/>
  <c r="X472" i="50"/>
  <c r="R472" i="50"/>
  <c r="E472" i="50"/>
  <c r="AB471" i="50"/>
  <c r="AA471" i="50"/>
  <c r="Z471" i="50"/>
  <c r="Y471" i="50"/>
  <c r="X471" i="50"/>
  <c r="R471" i="50"/>
  <c r="E471" i="50"/>
  <c r="AB470" i="50"/>
  <c r="AA470" i="50"/>
  <c r="Z470" i="50"/>
  <c r="Y470" i="50"/>
  <c r="X470" i="50"/>
  <c r="R470" i="50"/>
  <c r="E470" i="50"/>
  <c r="AB469" i="50"/>
  <c r="AA469" i="50"/>
  <c r="Z469" i="50"/>
  <c r="Y469" i="50"/>
  <c r="X469" i="50"/>
  <c r="R469" i="50"/>
  <c r="E469" i="50"/>
  <c r="AB468" i="50"/>
  <c r="AA468" i="50"/>
  <c r="Z468" i="50"/>
  <c r="Y468" i="50"/>
  <c r="X468" i="50"/>
  <c r="R468" i="50"/>
  <c r="E468" i="50"/>
  <c r="AB467" i="50"/>
  <c r="AA467" i="50"/>
  <c r="Z467" i="50"/>
  <c r="Y467" i="50"/>
  <c r="X467" i="50"/>
  <c r="R467" i="50"/>
  <c r="E467" i="50"/>
  <c r="AB466" i="50"/>
  <c r="AA466" i="50"/>
  <c r="Z466" i="50"/>
  <c r="Y466" i="50"/>
  <c r="X466" i="50"/>
  <c r="R466" i="50"/>
  <c r="E466" i="50"/>
  <c r="AB465" i="50"/>
  <c r="AA465" i="50"/>
  <c r="Z465" i="50"/>
  <c r="Y465" i="50"/>
  <c r="X465" i="50"/>
  <c r="R465" i="50"/>
  <c r="E465" i="50"/>
  <c r="AB464" i="50"/>
  <c r="AA464" i="50"/>
  <c r="Z464" i="50"/>
  <c r="Y464" i="50"/>
  <c r="X464" i="50"/>
  <c r="R464" i="50"/>
  <c r="E464" i="50"/>
  <c r="AB463" i="50"/>
  <c r="AA463" i="50"/>
  <c r="Z463" i="50"/>
  <c r="Y463" i="50"/>
  <c r="X463" i="50"/>
  <c r="R463" i="50"/>
  <c r="E463" i="50"/>
  <c r="AB462" i="50"/>
  <c r="AA462" i="50"/>
  <c r="Z462" i="50"/>
  <c r="Y462" i="50"/>
  <c r="X462" i="50"/>
  <c r="R462" i="50"/>
  <c r="E462" i="50"/>
  <c r="AB461" i="50"/>
  <c r="AA461" i="50"/>
  <c r="Z461" i="50"/>
  <c r="Y461" i="50"/>
  <c r="X461" i="50"/>
  <c r="R461" i="50"/>
  <c r="E461" i="50"/>
  <c r="AB460" i="50"/>
  <c r="AA460" i="50"/>
  <c r="Z460" i="50"/>
  <c r="Y460" i="50"/>
  <c r="X460" i="50"/>
  <c r="R460" i="50"/>
  <c r="E460" i="50"/>
  <c r="AB459" i="50"/>
  <c r="AA459" i="50"/>
  <c r="Z459" i="50"/>
  <c r="Y459" i="50"/>
  <c r="X459" i="50"/>
  <c r="R459" i="50"/>
  <c r="E459" i="50"/>
  <c r="AB458" i="50"/>
  <c r="AA458" i="50"/>
  <c r="Z458" i="50"/>
  <c r="Y458" i="50"/>
  <c r="X458" i="50"/>
  <c r="R458" i="50"/>
  <c r="E458" i="50"/>
  <c r="AB457" i="50"/>
  <c r="AA457" i="50"/>
  <c r="Z457" i="50"/>
  <c r="Y457" i="50"/>
  <c r="X457" i="50"/>
  <c r="R457" i="50"/>
  <c r="E457" i="50"/>
  <c r="AB456" i="50"/>
  <c r="AA456" i="50"/>
  <c r="Z456" i="50"/>
  <c r="Y456" i="50"/>
  <c r="X456" i="50"/>
  <c r="R456" i="50"/>
  <c r="E456" i="50"/>
  <c r="AB455" i="50"/>
  <c r="AA455" i="50"/>
  <c r="Z455" i="50"/>
  <c r="Y455" i="50"/>
  <c r="X455" i="50"/>
  <c r="R455" i="50"/>
  <c r="E455" i="50"/>
  <c r="AB454" i="50"/>
  <c r="AA454" i="50"/>
  <c r="Z454" i="50"/>
  <c r="Y454" i="50"/>
  <c r="X454" i="50"/>
  <c r="R454" i="50"/>
  <c r="E454" i="50"/>
  <c r="AB453" i="50"/>
  <c r="AA453" i="50"/>
  <c r="Z453" i="50"/>
  <c r="Y453" i="50"/>
  <c r="X453" i="50"/>
  <c r="R453" i="50"/>
  <c r="E453" i="50"/>
  <c r="AB452" i="50"/>
  <c r="AA452" i="50"/>
  <c r="Z452" i="50"/>
  <c r="Y452" i="50"/>
  <c r="X452" i="50"/>
  <c r="R452" i="50"/>
  <c r="E452" i="50"/>
  <c r="AB451" i="50"/>
  <c r="AA451" i="50"/>
  <c r="Z451" i="50"/>
  <c r="Y451" i="50"/>
  <c r="X451" i="50"/>
  <c r="R451" i="50"/>
  <c r="E451" i="50"/>
  <c r="AB450" i="50"/>
  <c r="AA450" i="50"/>
  <c r="Z450" i="50"/>
  <c r="Y450" i="50"/>
  <c r="X450" i="50"/>
  <c r="R450" i="50"/>
  <c r="E450" i="50"/>
  <c r="AB449" i="50"/>
  <c r="AA449" i="50"/>
  <c r="Z449" i="50"/>
  <c r="Y449" i="50"/>
  <c r="X449" i="50"/>
  <c r="R449" i="50"/>
  <c r="E449" i="50"/>
  <c r="AB448" i="50"/>
  <c r="AA448" i="50"/>
  <c r="Z448" i="50"/>
  <c r="Y448" i="50"/>
  <c r="X448" i="50"/>
  <c r="R448" i="50"/>
  <c r="E448" i="50"/>
  <c r="AB447" i="50"/>
  <c r="AA447" i="50"/>
  <c r="Z447" i="50"/>
  <c r="Y447" i="50"/>
  <c r="X447" i="50"/>
  <c r="R447" i="50"/>
  <c r="E447" i="50"/>
  <c r="AB446" i="50"/>
  <c r="AA446" i="50"/>
  <c r="Z446" i="50"/>
  <c r="Y446" i="50"/>
  <c r="X446" i="50"/>
  <c r="R446" i="50"/>
  <c r="E446" i="50"/>
  <c r="AB445" i="50"/>
  <c r="AA445" i="50"/>
  <c r="Z445" i="50"/>
  <c r="Y445" i="50"/>
  <c r="X445" i="50"/>
  <c r="R445" i="50"/>
  <c r="E445" i="50"/>
  <c r="AB444" i="50"/>
  <c r="AA444" i="50"/>
  <c r="Z444" i="50"/>
  <c r="Y444" i="50"/>
  <c r="X444" i="50"/>
  <c r="R444" i="50"/>
  <c r="E444" i="50"/>
  <c r="AB443" i="50"/>
  <c r="AA443" i="50"/>
  <c r="Z443" i="50"/>
  <c r="Y443" i="50"/>
  <c r="X443" i="50"/>
  <c r="R443" i="50"/>
  <c r="E443" i="50"/>
  <c r="AB442" i="50"/>
  <c r="AA442" i="50"/>
  <c r="Z442" i="50"/>
  <c r="Y442" i="50"/>
  <c r="X442" i="50"/>
  <c r="R442" i="50"/>
  <c r="E442" i="50"/>
  <c r="AB441" i="50"/>
  <c r="AA441" i="50"/>
  <c r="Z441" i="50"/>
  <c r="Y441" i="50"/>
  <c r="X441" i="50"/>
  <c r="R441" i="50"/>
  <c r="E441" i="50"/>
  <c r="AB440" i="50"/>
  <c r="AA440" i="50"/>
  <c r="Z440" i="50"/>
  <c r="Y440" i="50"/>
  <c r="X440" i="50"/>
  <c r="R440" i="50"/>
  <c r="E440" i="50"/>
  <c r="AB439" i="50"/>
  <c r="AA439" i="50"/>
  <c r="Z439" i="50"/>
  <c r="Y439" i="50"/>
  <c r="X439" i="50"/>
  <c r="R439" i="50"/>
  <c r="E439" i="50"/>
  <c r="AB438" i="50"/>
  <c r="AA438" i="50"/>
  <c r="Z438" i="50"/>
  <c r="Y438" i="50"/>
  <c r="X438" i="50"/>
  <c r="R438" i="50"/>
  <c r="E438" i="50"/>
  <c r="AB437" i="50"/>
  <c r="AA437" i="50"/>
  <c r="Z437" i="50"/>
  <c r="Y437" i="50"/>
  <c r="X437" i="50"/>
  <c r="R437" i="50"/>
  <c r="E437" i="50"/>
  <c r="AB436" i="50"/>
  <c r="AA436" i="50"/>
  <c r="Z436" i="50"/>
  <c r="Y436" i="50"/>
  <c r="X436" i="50"/>
  <c r="R436" i="50"/>
  <c r="E436" i="50"/>
  <c r="AB435" i="50"/>
  <c r="AA435" i="50"/>
  <c r="Z435" i="50"/>
  <c r="Y435" i="50"/>
  <c r="X435" i="50"/>
  <c r="R435" i="50"/>
  <c r="E435" i="50"/>
  <c r="AB434" i="50"/>
  <c r="AA434" i="50"/>
  <c r="Z434" i="50"/>
  <c r="Y434" i="50"/>
  <c r="X434" i="50"/>
  <c r="R434" i="50"/>
  <c r="E434" i="50"/>
  <c r="AB433" i="50"/>
  <c r="AA433" i="50"/>
  <c r="Z433" i="50"/>
  <c r="Y433" i="50"/>
  <c r="X433" i="50"/>
  <c r="R433" i="50"/>
  <c r="E433" i="50"/>
  <c r="AB432" i="50"/>
  <c r="AA432" i="50"/>
  <c r="Z432" i="50"/>
  <c r="Y432" i="50"/>
  <c r="X432" i="50"/>
  <c r="R432" i="50"/>
  <c r="E432" i="50"/>
  <c r="AB431" i="50"/>
  <c r="AA431" i="50"/>
  <c r="Z431" i="50"/>
  <c r="Y431" i="50"/>
  <c r="X431" i="50"/>
  <c r="R431" i="50"/>
  <c r="E431" i="50"/>
  <c r="AB430" i="50"/>
  <c r="AA430" i="50"/>
  <c r="Z430" i="50"/>
  <c r="Y430" i="50"/>
  <c r="X430" i="50"/>
  <c r="R430" i="50"/>
  <c r="E430" i="50"/>
  <c r="AB429" i="50"/>
  <c r="AA429" i="50"/>
  <c r="Z429" i="50"/>
  <c r="Y429" i="50"/>
  <c r="X429" i="50"/>
  <c r="R429" i="50"/>
  <c r="E429" i="50"/>
  <c r="AB428" i="50"/>
  <c r="AA428" i="50"/>
  <c r="Z428" i="50"/>
  <c r="Y428" i="50"/>
  <c r="X428" i="50"/>
  <c r="R428" i="50"/>
  <c r="E428" i="50"/>
  <c r="AB427" i="50"/>
  <c r="AA427" i="50"/>
  <c r="Z427" i="50"/>
  <c r="Y427" i="50"/>
  <c r="X427" i="50"/>
  <c r="R427" i="50"/>
  <c r="E427" i="50"/>
  <c r="AB426" i="50"/>
  <c r="AA426" i="50"/>
  <c r="Z426" i="50"/>
  <c r="Y426" i="50"/>
  <c r="X426" i="50"/>
  <c r="R426" i="50"/>
  <c r="E426" i="50"/>
  <c r="AB425" i="50"/>
  <c r="AA425" i="50"/>
  <c r="Z425" i="50"/>
  <c r="Y425" i="50"/>
  <c r="X425" i="50"/>
  <c r="R425" i="50"/>
  <c r="E425" i="50"/>
  <c r="AB424" i="50"/>
  <c r="AA424" i="50"/>
  <c r="Z424" i="50"/>
  <c r="Y424" i="50"/>
  <c r="X424" i="50"/>
  <c r="R424" i="50"/>
  <c r="E424" i="50"/>
  <c r="AB423" i="50"/>
  <c r="AA423" i="50"/>
  <c r="Z423" i="50"/>
  <c r="Y423" i="50"/>
  <c r="X423" i="50"/>
  <c r="R423" i="50"/>
  <c r="E423" i="50"/>
  <c r="AB422" i="50"/>
  <c r="AA422" i="50"/>
  <c r="Z422" i="50"/>
  <c r="Y422" i="50"/>
  <c r="X422" i="50"/>
  <c r="R422" i="50"/>
  <c r="E422" i="50"/>
  <c r="AB421" i="50"/>
  <c r="AA421" i="50"/>
  <c r="Z421" i="50"/>
  <c r="Y421" i="50"/>
  <c r="X421" i="50"/>
  <c r="R421" i="50"/>
  <c r="E421" i="50"/>
  <c r="AB420" i="50"/>
  <c r="AA420" i="50"/>
  <c r="Z420" i="50"/>
  <c r="Y420" i="50"/>
  <c r="X420" i="50"/>
  <c r="R420" i="50"/>
  <c r="E420" i="50"/>
  <c r="AB419" i="50"/>
  <c r="AA419" i="50"/>
  <c r="Z419" i="50"/>
  <c r="Y419" i="50"/>
  <c r="X419" i="50"/>
  <c r="R419" i="50"/>
  <c r="E419" i="50"/>
  <c r="AB418" i="50"/>
  <c r="AA418" i="50"/>
  <c r="Z418" i="50"/>
  <c r="Y418" i="50"/>
  <c r="X418" i="50"/>
  <c r="R418" i="50"/>
  <c r="E418" i="50"/>
  <c r="AB417" i="50"/>
  <c r="AA417" i="50"/>
  <c r="Z417" i="50"/>
  <c r="Y417" i="50"/>
  <c r="X417" i="50"/>
  <c r="R417" i="50"/>
  <c r="E417" i="50"/>
  <c r="AB416" i="50"/>
  <c r="AA416" i="50"/>
  <c r="Z416" i="50"/>
  <c r="Y416" i="50"/>
  <c r="X416" i="50"/>
  <c r="R416" i="50"/>
  <c r="E416" i="50"/>
  <c r="AB415" i="50"/>
  <c r="AA415" i="50"/>
  <c r="Z415" i="50"/>
  <c r="Y415" i="50"/>
  <c r="X415" i="50"/>
  <c r="R415" i="50"/>
  <c r="E415" i="50"/>
  <c r="AB414" i="50"/>
  <c r="AA414" i="50"/>
  <c r="Z414" i="50"/>
  <c r="Y414" i="50"/>
  <c r="X414" i="50"/>
  <c r="R414" i="50"/>
  <c r="E414" i="50"/>
  <c r="AB413" i="50"/>
  <c r="AA413" i="50"/>
  <c r="Z413" i="50"/>
  <c r="Y413" i="50"/>
  <c r="X413" i="50"/>
  <c r="R413" i="50"/>
  <c r="E413" i="50"/>
  <c r="AB412" i="50"/>
  <c r="AA412" i="50"/>
  <c r="Z412" i="50"/>
  <c r="Y412" i="50"/>
  <c r="X412" i="50"/>
  <c r="R412" i="50"/>
  <c r="E412" i="50"/>
  <c r="AB411" i="50"/>
  <c r="AA411" i="50"/>
  <c r="Z411" i="50"/>
  <c r="Y411" i="50"/>
  <c r="X411" i="50"/>
  <c r="R411" i="50"/>
  <c r="E411" i="50"/>
  <c r="AB410" i="50"/>
  <c r="AA410" i="50"/>
  <c r="Z410" i="50"/>
  <c r="Y410" i="50"/>
  <c r="X410" i="50"/>
  <c r="R410" i="50"/>
  <c r="E410" i="50"/>
  <c r="AB409" i="50"/>
  <c r="AA409" i="50"/>
  <c r="Z409" i="50"/>
  <c r="Y409" i="50"/>
  <c r="X409" i="50"/>
  <c r="R409" i="50"/>
  <c r="E409" i="50"/>
  <c r="AB408" i="50"/>
  <c r="AA408" i="50"/>
  <c r="Z408" i="50"/>
  <c r="Y408" i="50"/>
  <c r="X408" i="50"/>
  <c r="R408" i="50"/>
  <c r="E408" i="50"/>
  <c r="AB407" i="50"/>
  <c r="AA407" i="50"/>
  <c r="Z407" i="50"/>
  <c r="Y407" i="50"/>
  <c r="X407" i="50"/>
  <c r="R407" i="50"/>
  <c r="E407" i="50"/>
  <c r="AB406" i="50"/>
  <c r="AA406" i="50"/>
  <c r="Z406" i="50"/>
  <c r="Y406" i="50"/>
  <c r="X406" i="50"/>
  <c r="R406" i="50"/>
  <c r="E406" i="50"/>
  <c r="AB405" i="50"/>
  <c r="AA405" i="50"/>
  <c r="Z405" i="50"/>
  <c r="Y405" i="50"/>
  <c r="X405" i="50"/>
  <c r="R405" i="50"/>
  <c r="E405" i="50"/>
  <c r="AB404" i="50"/>
  <c r="AA404" i="50"/>
  <c r="Z404" i="50"/>
  <c r="Y404" i="50"/>
  <c r="X404" i="50"/>
  <c r="R404" i="50"/>
  <c r="E404" i="50"/>
  <c r="AB403" i="50"/>
  <c r="AA403" i="50"/>
  <c r="Z403" i="50"/>
  <c r="Y403" i="50"/>
  <c r="X403" i="50"/>
  <c r="R403" i="50"/>
  <c r="E403" i="50"/>
  <c r="AB402" i="50"/>
  <c r="AA402" i="50"/>
  <c r="Z402" i="50"/>
  <c r="Y402" i="50"/>
  <c r="X402" i="50"/>
  <c r="R402" i="50"/>
  <c r="E402" i="50"/>
  <c r="AB401" i="50"/>
  <c r="AA401" i="50"/>
  <c r="Z401" i="50"/>
  <c r="Y401" i="50"/>
  <c r="X401" i="50"/>
  <c r="R401" i="50"/>
  <c r="E401" i="50"/>
  <c r="AB400" i="50"/>
  <c r="AA400" i="50"/>
  <c r="Z400" i="50"/>
  <c r="Y400" i="50"/>
  <c r="X400" i="50"/>
  <c r="R400" i="50"/>
  <c r="E400" i="50"/>
  <c r="AB399" i="50"/>
  <c r="AA399" i="50"/>
  <c r="Z399" i="50"/>
  <c r="Y399" i="50"/>
  <c r="X399" i="50"/>
  <c r="R399" i="50"/>
  <c r="E399" i="50"/>
  <c r="AB398" i="50"/>
  <c r="AA398" i="50"/>
  <c r="Z398" i="50"/>
  <c r="Y398" i="50"/>
  <c r="X398" i="50"/>
  <c r="R398" i="50"/>
  <c r="E398" i="50"/>
  <c r="AB397" i="50"/>
  <c r="AA397" i="50"/>
  <c r="Z397" i="50"/>
  <c r="Y397" i="50"/>
  <c r="X397" i="50"/>
  <c r="R397" i="50"/>
  <c r="E397" i="50"/>
  <c r="AB396" i="50"/>
  <c r="AA396" i="50"/>
  <c r="Z396" i="50"/>
  <c r="Y396" i="50"/>
  <c r="X396" i="50"/>
  <c r="R396" i="50"/>
  <c r="E396" i="50"/>
  <c r="AB395" i="50"/>
  <c r="AA395" i="50"/>
  <c r="Z395" i="50"/>
  <c r="Y395" i="50"/>
  <c r="X395" i="50"/>
  <c r="R395" i="50"/>
  <c r="E395" i="50"/>
  <c r="AB394" i="50"/>
  <c r="AA394" i="50"/>
  <c r="Z394" i="50"/>
  <c r="Y394" i="50"/>
  <c r="X394" i="50"/>
  <c r="R394" i="50"/>
  <c r="E394" i="50"/>
  <c r="AB393" i="50"/>
  <c r="AA393" i="50"/>
  <c r="Z393" i="50"/>
  <c r="Y393" i="50"/>
  <c r="X393" i="50"/>
  <c r="R393" i="50"/>
  <c r="E393" i="50"/>
  <c r="AB392" i="50"/>
  <c r="AA392" i="50"/>
  <c r="Z392" i="50"/>
  <c r="Y392" i="50"/>
  <c r="X392" i="50"/>
  <c r="R392" i="50"/>
  <c r="E392" i="50"/>
  <c r="AB391" i="50"/>
  <c r="AA391" i="50"/>
  <c r="Z391" i="50"/>
  <c r="Y391" i="50"/>
  <c r="X391" i="50"/>
  <c r="R391" i="50"/>
  <c r="E391" i="50"/>
  <c r="AB390" i="50"/>
  <c r="AA390" i="50"/>
  <c r="Z390" i="50"/>
  <c r="Y390" i="50"/>
  <c r="X390" i="50"/>
  <c r="R390" i="50"/>
  <c r="E390" i="50"/>
  <c r="AB389" i="50"/>
  <c r="AA389" i="50"/>
  <c r="Z389" i="50"/>
  <c r="Y389" i="50"/>
  <c r="X389" i="50"/>
  <c r="R389" i="50"/>
  <c r="E389" i="50"/>
  <c r="AB388" i="50"/>
  <c r="AA388" i="50"/>
  <c r="Z388" i="50"/>
  <c r="Y388" i="50"/>
  <c r="X388" i="50"/>
  <c r="R388" i="50"/>
  <c r="E388" i="50"/>
  <c r="AB387" i="50"/>
  <c r="AA387" i="50"/>
  <c r="Z387" i="50"/>
  <c r="Y387" i="50"/>
  <c r="X387" i="50"/>
  <c r="R387" i="50"/>
  <c r="E387" i="50"/>
  <c r="AB386" i="50"/>
  <c r="AA386" i="50"/>
  <c r="Z386" i="50"/>
  <c r="Y386" i="50"/>
  <c r="X386" i="50"/>
  <c r="R386" i="50"/>
  <c r="E386" i="50"/>
  <c r="AB385" i="50"/>
  <c r="AA385" i="50"/>
  <c r="Z385" i="50"/>
  <c r="Y385" i="50"/>
  <c r="X385" i="50"/>
  <c r="R385" i="50"/>
  <c r="E385" i="50"/>
  <c r="AB384" i="50"/>
  <c r="AA384" i="50"/>
  <c r="Z384" i="50"/>
  <c r="Y384" i="50"/>
  <c r="X384" i="50"/>
  <c r="R384" i="50"/>
  <c r="E384" i="50"/>
  <c r="AB383" i="50"/>
  <c r="AA383" i="50"/>
  <c r="Z383" i="50"/>
  <c r="Y383" i="50"/>
  <c r="X383" i="50"/>
  <c r="R383" i="50"/>
  <c r="E383" i="50"/>
  <c r="AB382" i="50"/>
  <c r="AA382" i="50"/>
  <c r="Z382" i="50"/>
  <c r="Y382" i="50"/>
  <c r="X382" i="50"/>
  <c r="R382" i="50"/>
  <c r="E382" i="50"/>
  <c r="AB381" i="50"/>
  <c r="AA381" i="50"/>
  <c r="Z381" i="50"/>
  <c r="Y381" i="50"/>
  <c r="X381" i="50"/>
  <c r="R381" i="50"/>
  <c r="E381" i="50"/>
  <c r="AB380" i="50"/>
  <c r="AA380" i="50"/>
  <c r="Z380" i="50"/>
  <c r="Y380" i="50"/>
  <c r="X380" i="50"/>
  <c r="R380" i="50"/>
  <c r="E380" i="50"/>
  <c r="AB379" i="50"/>
  <c r="AA379" i="50"/>
  <c r="Z379" i="50"/>
  <c r="Y379" i="50"/>
  <c r="X379" i="50"/>
  <c r="R379" i="50"/>
  <c r="E379" i="50"/>
  <c r="AB378" i="50"/>
  <c r="AA378" i="50"/>
  <c r="Z378" i="50"/>
  <c r="Y378" i="50"/>
  <c r="X378" i="50"/>
  <c r="R378" i="50"/>
  <c r="E378" i="50"/>
  <c r="AB377" i="50"/>
  <c r="AA377" i="50"/>
  <c r="Z377" i="50"/>
  <c r="Y377" i="50"/>
  <c r="X377" i="50"/>
  <c r="R377" i="50"/>
  <c r="E377" i="50"/>
  <c r="AB376" i="50"/>
  <c r="AA376" i="50"/>
  <c r="Z376" i="50"/>
  <c r="Y376" i="50"/>
  <c r="X376" i="50"/>
  <c r="R376" i="50"/>
  <c r="E376" i="50"/>
  <c r="AB375" i="50"/>
  <c r="AA375" i="50"/>
  <c r="Z375" i="50"/>
  <c r="Y375" i="50"/>
  <c r="X375" i="50"/>
  <c r="R375" i="50"/>
  <c r="E375" i="50"/>
  <c r="AB374" i="50"/>
  <c r="AA374" i="50"/>
  <c r="Z374" i="50"/>
  <c r="Y374" i="50"/>
  <c r="X374" i="50"/>
  <c r="R374" i="50"/>
  <c r="E374" i="50"/>
  <c r="AB373" i="50"/>
  <c r="AA373" i="50"/>
  <c r="Z373" i="50"/>
  <c r="Y373" i="50"/>
  <c r="X373" i="50"/>
  <c r="R373" i="50"/>
  <c r="E373" i="50"/>
  <c r="AB372" i="50"/>
  <c r="AA372" i="50"/>
  <c r="Z372" i="50"/>
  <c r="Y372" i="50"/>
  <c r="X372" i="50"/>
  <c r="R372" i="50"/>
  <c r="E372" i="50"/>
  <c r="AB371" i="50"/>
  <c r="AA371" i="50"/>
  <c r="Z371" i="50"/>
  <c r="Y371" i="50"/>
  <c r="X371" i="50"/>
  <c r="R371" i="50"/>
  <c r="E371" i="50"/>
  <c r="AB370" i="50"/>
  <c r="AA370" i="50"/>
  <c r="Z370" i="50"/>
  <c r="Y370" i="50"/>
  <c r="X370" i="50"/>
  <c r="R370" i="50"/>
  <c r="E370" i="50"/>
  <c r="AB369" i="50"/>
  <c r="AA369" i="50"/>
  <c r="Z369" i="50"/>
  <c r="Y369" i="50"/>
  <c r="X369" i="50"/>
  <c r="R369" i="50"/>
  <c r="E369" i="50"/>
  <c r="AB368" i="50"/>
  <c r="AA368" i="50"/>
  <c r="Z368" i="50"/>
  <c r="Y368" i="50"/>
  <c r="X368" i="50"/>
  <c r="R368" i="50"/>
  <c r="E368" i="50"/>
  <c r="AB367" i="50"/>
  <c r="AA367" i="50"/>
  <c r="Z367" i="50"/>
  <c r="Y367" i="50"/>
  <c r="X367" i="50"/>
  <c r="R367" i="50"/>
  <c r="E367" i="50"/>
  <c r="AB366" i="50"/>
  <c r="AA366" i="50"/>
  <c r="Z366" i="50"/>
  <c r="Y366" i="50"/>
  <c r="X366" i="50"/>
  <c r="R366" i="50"/>
  <c r="E366" i="50"/>
  <c r="AB365" i="50"/>
  <c r="AA365" i="50"/>
  <c r="Z365" i="50"/>
  <c r="Y365" i="50"/>
  <c r="X365" i="50"/>
  <c r="R365" i="50"/>
  <c r="E365" i="50"/>
  <c r="AB364" i="50"/>
  <c r="AA364" i="50"/>
  <c r="Z364" i="50"/>
  <c r="Y364" i="50"/>
  <c r="X364" i="50"/>
  <c r="R364" i="50"/>
  <c r="E364" i="50"/>
  <c r="AB363" i="50"/>
  <c r="AA363" i="50"/>
  <c r="Z363" i="50"/>
  <c r="Y363" i="50"/>
  <c r="X363" i="50"/>
  <c r="R363" i="50"/>
  <c r="E363" i="50"/>
  <c r="AB362" i="50"/>
  <c r="AA362" i="50"/>
  <c r="Z362" i="50"/>
  <c r="Y362" i="50"/>
  <c r="X362" i="50"/>
  <c r="R362" i="50"/>
  <c r="E362" i="50"/>
  <c r="AB361" i="50"/>
  <c r="AA361" i="50"/>
  <c r="Z361" i="50"/>
  <c r="Y361" i="50"/>
  <c r="X361" i="50"/>
  <c r="R361" i="50"/>
  <c r="E361" i="50"/>
  <c r="AB360" i="50"/>
  <c r="AA360" i="50"/>
  <c r="Z360" i="50"/>
  <c r="Y360" i="50"/>
  <c r="X360" i="50"/>
  <c r="R360" i="50"/>
  <c r="E360" i="50"/>
  <c r="AB359" i="50"/>
  <c r="AA359" i="50"/>
  <c r="Z359" i="50"/>
  <c r="Y359" i="50"/>
  <c r="X359" i="50"/>
  <c r="R359" i="50"/>
  <c r="E359" i="50"/>
  <c r="AB358" i="50"/>
  <c r="AA358" i="50"/>
  <c r="Z358" i="50"/>
  <c r="Y358" i="50"/>
  <c r="X358" i="50"/>
  <c r="R358" i="50"/>
  <c r="E358" i="50"/>
  <c r="AB357" i="50"/>
  <c r="AA357" i="50"/>
  <c r="Z357" i="50"/>
  <c r="Y357" i="50"/>
  <c r="X357" i="50"/>
  <c r="R357" i="50"/>
  <c r="E357" i="50"/>
  <c r="AB356" i="50"/>
  <c r="AA356" i="50"/>
  <c r="Z356" i="50"/>
  <c r="Y356" i="50"/>
  <c r="X356" i="50"/>
  <c r="R356" i="50"/>
  <c r="E356" i="50"/>
  <c r="AB355" i="50"/>
  <c r="AA355" i="50"/>
  <c r="Z355" i="50"/>
  <c r="Y355" i="50"/>
  <c r="X355" i="50"/>
  <c r="R355" i="50"/>
  <c r="E355" i="50"/>
  <c r="AB354" i="50"/>
  <c r="AA354" i="50"/>
  <c r="Z354" i="50"/>
  <c r="Y354" i="50"/>
  <c r="X354" i="50"/>
  <c r="R354" i="50"/>
  <c r="E354" i="50"/>
  <c r="AB353" i="50"/>
  <c r="AA353" i="50"/>
  <c r="Z353" i="50"/>
  <c r="Y353" i="50"/>
  <c r="X353" i="50"/>
  <c r="R353" i="50"/>
  <c r="E353" i="50"/>
  <c r="AB352" i="50"/>
  <c r="AA352" i="50"/>
  <c r="Z352" i="50"/>
  <c r="Y352" i="50"/>
  <c r="X352" i="50"/>
  <c r="R352" i="50"/>
  <c r="E352" i="50"/>
  <c r="AB351" i="50"/>
  <c r="AA351" i="50"/>
  <c r="Z351" i="50"/>
  <c r="Y351" i="50"/>
  <c r="X351" i="50"/>
  <c r="R351" i="50"/>
  <c r="E351" i="50"/>
  <c r="AB350" i="50"/>
  <c r="AA350" i="50"/>
  <c r="Z350" i="50"/>
  <c r="Y350" i="50"/>
  <c r="X350" i="50"/>
  <c r="R350" i="50"/>
  <c r="E350" i="50"/>
  <c r="AB349" i="50"/>
  <c r="AA349" i="50"/>
  <c r="Z349" i="50"/>
  <c r="Y349" i="50"/>
  <c r="X349" i="50"/>
  <c r="R349" i="50"/>
  <c r="E349" i="50"/>
  <c r="AB348" i="50"/>
  <c r="AA348" i="50"/>
  <c r="Z348" i="50"/>
  <c r="Y348" i="50"/>
  <c r="X348" i="50"/>
  <c r="R348" i="50"/>
  <c r="E348" i="50"/>
  <c r="AB347" i="50"/>
  <c r="AA347" i="50"/>
  <c r="Z347" i="50"/>
  <c r="Y347" i="50"/>
  <c r="X347" i="50"/>
  <c r="R347" i="50"/>
  <c r="E347" i="50"/>
  <c r="AB346" i="50"/>
  <c r="AA346" i="50"/>
  <c r="Z346" i="50"/>
  <c r="Y346" i="50"/>
  <c r="X346" i="50"/>
  <c r="R346" i="50"/>
  <c r="E346" i="50"/>
  <c r="AB345" i="50"/>
  <c r="AA345" i="50"/>
  <c r="Z345" i="50"/>
  <c r="Y345" i="50"/>
  <c r="X345" i="50"/>
  <c r="R345" i="50"/>
  <c r="E345" i="50"/>
  <c r="AB344" i="50"/>
  <c r="AA344" i="50"/>
  <c r="Z344" i="50"/>
  <c r="Y344" i="50"/>
  <c r="X344" i="50"/>
  <c r="R344" i="50"/>
  <c r="E344" i="50"/>
  <c r="AB343" i="50"/>
  <c r="AA343" i="50"/>
  <c r="Z343" i="50"/>
  <c r="Y343" i="50"/>
  <c r="X343" i="50"/>
  <c r="R343" i="50"/>
  <c r="E343" i="50"/>
  <c r="AB342" i="50"/>
  <c r="AA342" i="50"/>
  <c r="Z342" i="50"/>
  <c r="Y342" i="50"/>
  <c r="X342" i="50"/>
  <c r="R342" i="50"/>
  <c r="E342" i="50"/>
  <c r="AB341" i="50"/>
  <c r="AA341" i="50"/>
  <c r="Z341" i="50"/>
  <c r="Y341" i="50"/>
  <c r="X341" i="50"/>
  <c r="R341" i="50"/>
  <c r="E341" i="50"/>
  <c r="AB340" i="50"/>
  <c r="AA340" i="50"/>
  <c r="Z340" i="50"/>
  <c r="Y340" i="50"/>
  <c r="X340" i="50"/>
  <c r="R340" i="50"/>
  <c r="E340" i="50"/>
  <c r="AB339" i="50"/>
  <c r="AA339" i="50"/>
  <c r="Z339" i="50"/>
  <c r="Y339" i="50"/>
  <c r="X339" i="50"/>
  <c r="R339" i="50"/>
  <c r="E339" i="50"/>
  <c r="AB338" i="50"/>
  <c r="AA338" i="50"/>
  <c r="Z338" i="50"/>
  <c r="Y338" i="50"/>
  <c r="X338" i="50"/>
  <c r="R338" i="50"/>
  <c r="E338" i="50"/>
  <c r="AB337" i="50"/>
  <c r="AA337" i="50"/>
  <c r="Z337" i="50"/>
  <c r="Y337" i="50"/>
  <c r="X337" i="50"/>
  <c r="R337" i="50"/>
  <c r="E337" i="50"/>
  <c r="AB336" i="50"/>
  <c r="AA336" i="50"/>
  <c r="Z336" i="50"/>
  <c r="Y336" i="50"/>
  <c r="X336" i="50"/>
  <c r="R336" i="50"/>
  <c r="E336" i="50"/>
  <c r="AB335" i="50"/>
  <c r="AA335" i="50"/>
  <c r="Z335" i="50"/>
  <c r="Y335" i="50"/>
  <c r="X335" i="50"/>
  <c r="R335" i="50"/>
  <c r="E335" i="50"/>
  <c r="AB334" i="50"/>
  <c r="AA334" i="50"/>
  <c r="Z334" i="50"/>
  <c r="Y334" i="50"/>
  <c r="X334" i="50"/>
  <c r="R334" i="50"/>
  <c r="E334" i="50"/>
  <c r="AB333" i="50"/>
  <c r="AA333" i="50"/>
  <c r="Z333" i="50"/>
  <c r="Y333" i="50"/>
  <c r="X333" i="50"/>
  <c r="R333" i="50"/>
  <c r="E333" i="50"/>
  <c r="AB332" i="50"/>
  <c r="AA332" i="50"/>
  <c r="Z332" i="50"/>
  <c r="Y332" i="50"/>
  <c r="X332" i="50"/>
  <c r="R332" i="50"/>
  <c r="E332" i="50"/>
  <c r="AB331" i="50"/>
  <c r="AA331" i="50"/>
  <c r="Z331" i="50"/>
  <c r="Y331" i="50"/>
  <c r="X331" i="50"/>
  <c r="R331" i="50"/>
  <c r="E331" i="50"/>
  <c r="AB330" i="50"/>
  <c r="AA330" i="50"/>
  <c r="Z330" i="50"/>
  <c r="Y330" i="50"/>
  <c r="X330" i="50"/>
  <c r="R330" i="50"/>
  <c r="E330" i="50"/>
  <c r="AB329" i="50"/>
  <c r="AA329" i="50"/>
  <c r="Z329" i="50"/>
  <c r="Y329" i="50"/>
  <c r="X329" i="50"/>
  <c r="R329" i="50"/>
  <c r="E329" i="50"/>
  <c r="AB328" i="50"/>
  <c r="AA328" i="50"/>
  <c r="Z328" i="50"/>
  <c r="Y328" i="50"/>
  <c r="X328" i="50"/>
  <c r="R328" i="50"/>
  <c r="E328" i="50"/>
  <c r="AB327" i="50"/>
  <c r="AA327" i="50"/>
  <c r="Z327" i="50"/>
  <c r="Y327" i="50"/>
  <c r="X327" i="50"/>
  <c r="R327" i="50"/>
  <c r="E327" i="50"/>
  <c r="AB326" i="50"/>
  <c r="AA326" i="50"/>
  <c r="Z326" i="50"/>
  <c r="Y326" i="50"/>
  <c r="X326" i="50"/>
  <c r="R326" i="50"/>
  <c r="E326" i="50"/>
  <c r="AB325" i="50"/>
  <c r="AA325" i="50"/>
  <c r="Z325" i="50"/>
  <c r="Y325" i="50"/>
  <c r="X325" i="50"/>
  <c r="R325" i="50"/>
  <c r="E325" i="50"/>
  <c r="AB324" i="50"/>
  <c r="AA324" i="50"/>
  <c r="Z324" i="50"/>
  <c r="Y324" i="50"/>
  <c r="X324" i="50"/>
  <c r="R324" i="50"/>
  <c r="E324" i="50"/>
  <c r="AB323" i="50"/>
  <c r="AA323" i="50"/>
  <c r="Z323" i="50"/>
  <c r="Y323" i="50"/>
  <c r="X323" i="50"/>
  <c r="R323" i="50"/>
  <c r="E323" i="50"/>
  <c r="AB322" i="50"/>
  <c r="AA322" i="50"/>
  <c r="Z322" i="50"/>
  <c r="Y322" i="50"/>
  <c r="X322" i="50"/>
  <c r="R322" i="50"/>
  <c r="E322" i="50"/>
  <c r="AB321" i="50"/>
  <c r="AA321" i="50"/>
  <c r="Z321" i="50"/>
  <c r="Y321" i="50"/>
  <c r="X321" i="50"/>
  <c r="R321" i="50"/>
  <c r="E321" i="50"/>
  <c r="AB320" i="50"/>
  <c r="AA320" i="50"/>
  <c r="Z320" i="50"/>
  <c r="Y320" i="50"/>
  <c r="X320" i="50"/>
  <c r="R320" i="50"/>
  <c r="E320" i="50"/>
  <c r="AB319" i="50"/>
  <c r="AA319" i="50"/>
  <c r="Z319" i="50"/>
  <c r="Y319" i="50"/>
  <c r="X319" i="50"/>
  <c r="R319" i="50"/>
  <c r="E319" i="50"/>
  <c r="AB318" i="50"/>
  <c r="AA318" i="50"/>
  <c r="Z318" i="50"/>
  <c r="Y318" i="50"/>
  <c r="X318" i="50"/>
  <c r="R318" i="50"/>
  <c r="E318" i="50"/>
  <c r="AB317" i="50"/>
  <c r="AA317" i="50"/>
  <c r="Z317" i="50"/>
  <c r="Y317" i="50"/>
  <c r="X317" i="50"/>
  <c r="R317" i="50"/>
  <c r="E317" i="50"/>
  <c r="AB316" i="50"/>
  <c r="AA316" i="50"/>
  <c r="Z316" i="50"/>
  <c r="Y316" i="50"/>
  <c r="X316" i="50"/>
  <c r="R316" i="50"/>
  <c r="E316" i="50"/>
  <c r="AB315" i="50"/>
  <c r="AA315" i="50"/>
  <c r="Z315" i="50"/>
  <c r="Y315" i="50"/>
  <c r="X315" i="50"/>
  <c r="R315" i="50"/>
  <c r="E315" i="50"/>
  <c r="AB314" i="50"/>
  <c r="AA314" i="50"/>
  <c r="Z314" i="50"/>
  <c r="Y314" i="50"/>
  <c r="X314" i="50"/>
  <c r="R314" i="50"/>
  <c r="E314" i="50"/>
  <c r="AB313" i="50"/>
  <c r="AA313" i="50"/>
  <c r="Z313" i="50"/>
  <c r="Y313" i="50"/>
  <c r="X313" i="50"/>
  <c r="R313" i="50"/>
  <c r="E313" i="50"/>
  <c r="AB312" i="50"/>
  <c r="AA312" i="50"/>
  <c r="Z312" i="50"/>
  <c r="Y312" i="50"/>
  <c r="X312" i="50"/>
  <c r="R312" i="50"/>
  <c r="E312" i="50"/>
  <c r="AB311" i="50"/>
  <c r="AA311" i="50"/>
  <c r="Z311" i="50"/>
  <c r="Y311" i="50"/>
  <c r="X311" i="50"/>
  <c r="R311" i="50"/>
  <c r="E311" i="50"/>
  <c r="AB310" i="50"/>
  <c r="AA310" i="50"/>
  <c r="Z310" i="50"/>
  <c r="Y310" i="50"/>
  <c r="X310" i="50"/>
  <c r="R310" i="50"/>
  <c r="E310" i="50"/>
  <c r="AB309" i="50"/>
  <c r="AA309" i="50"/>
  <c r="Z309" i="50"/>
  <c r="Y309" i="50"/>
  <c r="X309" i="50"/>
  <c r="R309" i="50"/>
  <c r="E309" i="50"/>
  <c r="AB308" i="50"/>
  <c r="AA308" i="50"/>
  <c r="Z308" i="50"/>
  <c r="Y308" i="50"/>
  <c r="X308" i="50"/>
  <c r="R308" i="50"/>
  <c r="E308" i="50"/>
  <c r="AB307" i="50"/>
  <c r="AA307" i="50"/>
  <c r="Z307" i="50"/>
  <c r="Y307" i="50"/>
  <c r="X307" i="50"/>
  <c r="R307" i="50"/>
  <c r="E307" i="50"/>
  <c r="AB306" i="50"/>
  <c r="AA306" i="50"/>
  <c r="Z306" i="50"/>
  <c r="Y306" i="50"/>
  <c r="X306" i="50"/>
  <c r="R306" i="50"/>
  <c r="E306" i="50"/>
  <c r="AB305" i="50"/>
  <c r="AA305" i="50"/>
  <c r="Z305" i="50"/>
  <c r="Y305" i="50"/>
  <c r="X305" i="50"/>
  <c r="R305" i="50"/>
  <c r="E305" i="50"/>
  <c r="AB304" i="50"/>
  <c r="AA304" i="50"/>
  <c r="Z304" i="50"/>
  <c r="Y304" i="50"/>
  <c r="X304" i="50"/>
  <c r="R304" i="50"/>
  <c r="E304" i="50"/>
  <c r="AB303" i="50"/>
  <c r="AA303" i="50"/>
  <c r="Z303" i="50"/>
  <c r="Y303" i="50"/>
  <c r="X303" i="50"/>
  <c r="R303" i="50"/>
  <c r="E303" i="50"/>
  <c r="AB302" i="50"/>
  <c r="AA302" i="50"/>
  <c r="Z302" i="50"/>
  <c r="Y302" i="50"/>
  <c r="X302" i="50"/>
  <c r="R302" i="50"/>
  <c r="E302" i="50"/>
  <c r="AB301" i="50"/>
  <c r="AA301" i="50"/>
  <c r="Z301" i="50"/>
  <c r="Y301" i="50"/>
  <c r="X301" i="50"/>
  <c r="R301" i="50"/>
  <c r="E301" i="50"/>
  <c r="AB300" i="50"/>
  <c r="AA300" i="50"/>
  <c r="Z300" i="50"/>
  <c r="Y300" i="50"/>
  <c r="X300" i="50"/>
  <c r="R300" i="50"/>
  <c r="E300" i="50"/>
  <c r="AB299" i="50"/>
  <c r="AA299" i="50"/>
  <c r="Z299" i="50"/>
  <c r="Y299" i="50"/>
  <c r="X299" i="50"/>
  <c r="R299" i="50"/>
  <c r="E299" i="50"/>
  <c r="AB298" i="50"/>
  <c r="AA298" i="50"/>
  <c r="Z298" i="50"/>
  <c r="Y298" i="50"/>
  <c r="X298" i="50"/>
  <c r="R298" i="50"/>
  <c r="E298" i="50"/>
  <c r="AB297" i="50"/>
  <c r="AA297" i="50"/>
  <c r="Z297" i="50"/>
  <c r="Y297" i="50"/>
  <c r="X297" i="50"/>
  <c r="R297" i="50"/>
  <c r="E297" i="50"/>
  <c r="AB296" i="50"/>
  <c r="AA296" i="50"/>
  <c r="Z296" i="50"/>
  <c r="Y296" i="50"/>
  <c r="X296" i="50"/>
  <c r="R296" i="50"/>
  <c r="E296" i="50"/>
  <c r="AB295" i="50"/>
  <c r="AA295" i="50"/>
  <c r="Z295" i="50"/>
  <c r="Y295" i="50"/>
  <c r="X295" i="50"/>
  <c r="R295" i="50"/>
  <c r="E295" i="50"/>
  <c r="AB294" i="50"/>
  <c r="AA294" i="50"/>
  <c r="Z294" i="50"/>
  <c r="Y294" i="50"/>
  <c r="X294" i="50"/>
  <c r="R294" i="50"/>
  <c r="E294" i="50"/>
  <c r="AB293" i="50"/>
  <c r="AA293" i="50"/>
  <c r="Z293" i="50"/>
  <c r="Y293" i="50"/>
  <c r="X293" i="50"/>
  <c r="R293" i="50"/>
  <c r="E293" i="50"/>
  <c r="AB292" i="50"/>
  <c r="AA292" i="50"/>
  <c r="Z292" i="50"/>
  <c r="Y292" i="50"/>
  <c r="X292" i="50"/>
  <c r="R292" i="50"/>
  <c r="E292" i="50"/>
  <c r="AB291" i="50"/>
  <c r="AA291" i="50"/>
  <c r="Z291" i="50"/>
  <c r="Y291" i="50"/>
  <c r="X291" i="50"/>
  <c r="R291" i="50"/>
  <c r="E291" i="50"/>
  <c r="AB290" i="50"/>
  <c r="AA290" i="50"/>
  <c r="Z290" i="50"/>
  <c r="Y290" i="50"/>
  <c r="X290" i="50"/>
  <c r="R290" i="50"/>
  <c r="E290" i="50"/>
  <c r="AB289" i="50"/>
  <c r="AA289" i="50"/>
  <c r="Z289" i="50"/>
  <c r="Y289" i="50"/>
  <c r="X289" i="50"/>
  <c r="R289" i="50"/>
  <c r="E289" i="50"/>
  <c r="AB288" i="50"/>
  <c r="AA288" i="50"/>
  <c r="Z288" i="50"/>
  <c r="Y288" i="50"/>
  <c r="X288" i="50"/>
  <c r="R288" i="50"/>
  <c r="E288" i="50"/>
  <c r="AB287" i="50"/>
  <c r="AA287" i="50"/>
  <c r="Z287" i="50"/>
  <c r="Y287" i="50"/>
  <c r="X287" i="50"/>
  <c r="R287" i="50"/>
  <c r="E287" i="50"/>
  <c r="AB286" i="50"/>
  <c r="AA286" i="50"/>
  <c r="Z286" i="50"/>
  <c r="Y286" i="50"/>
  <c r="X286" i="50"/>
  <c r="R286" i="50"/>
  <c r="E286" i="50"/>
  <c r="AB285" i="50"/>
  <c r="AA285" i="50"/>
  <c r="Z285" i="50"/>
  <c r="Y285" i="50"/>
  <c r="X285" i="50"/>
  <c r="R285" i="50"/>
  <c r="E285" i="50"/>
  <c r="AB284" i="50"/>
  <c r="AA284" i="50"/>
  <c r="Z284" i="50"/>
  <c r="Y284" i="50"/>
  <c r="X284" i="50"/>
  <c r="R284" i="50"/>
  <c r="E284" i="50"/>
  <c r="AB283" i="50"/>
  <c r="AA283" i="50"/>
  <c r="Z283" i="50"/>
  <c r="Y283" i="50"/>
  <c r="X283" i="50"/>
  <c r="R283" i="50"/>
  <c r="E283" i="50"/>
  <c r="AB282" i="50"/>
  <c r="AA282" i="50"/>
  <c r="Z282" i="50"/>
  <c r="Y282" i="50"/>
  <c r="X282" i="50"/>
  <c r="R282" i="50"/>
  <c r="E282" i="50"/>
  <c r="AB281" i="50"/>
  <c r="AA281" i="50"/>
  <c r="Z281" i="50"/>
  <c r="Y281" i="50"/>
  <c r="X281" i="50"/>
  <c r="R281" i="50"/>
  <c r="E281" i="50"/>
  <c r="AB280" i="50"/>
  <c r="AA280" i="50"/>
  <c r="Z280" i="50"/>
  <c r="Y280" i="50"/>
  <c r="X280" i="50"/>
  <c r="R280" i="50"/>
  <c r="E280" i="50"/>
  <c r="AB279" i="50"/>
  <c r="AA279" i="50"/>
  <c r="Z279" i="50"/>
  <c r="Y279" i="50"/>
  <c r="X279" i="50"/>
  <c r="R279" i="50"/>
  <c r="E279" i="50"/>
  <c r="AB278" i="50"/>
  <c r="AA278" i="50"/>
  <c r="Z278" i="50"/>
  <c r="Y278" i="50"/>
  <c r="X278" i="50"/>
  <c r="R278" i="50"/>
  <c r="E278" i="50"/>
  <c r="AB277" i="50"/>
  <c r="AA277" i="50"/>
  <c r="Z277" i="50"/>
  <c r="Y277" i="50"/>
  <c r="X277" i="50"/>
  <c r="R277" i="50"/>
  <c r="E277" i="50"/>
  <c r="AB276" i="50"/>
  <c r="AA276" i="50"/>
  <c r="Z276" i="50"/>
  <c r="Y276" i="50"/>
  <c r="X276" i="50"/>
  <c r="R276" i="50"/>
  <c r="E276" i="50"/>
  <c r="AB275" i="50"/>
  <c r="AA275" i="50"/>
  <c r="Z275" i="50"/>
  <c r="Y275" i="50"/>
  <c r="X275" i="50"/>
  <c r="R275" i="50"/>
  <c r="E275" i="50"/>
  <c r="AB274" i="50"/>
  <c r="AA274" i="50"/>
  <c r="Z274" i="50"/>
  <c r="Y274" i="50"/>
  <c r="X274" i="50"/>
  <c r="R274" i="50"/>
  <c r="E274" i="50"/>
  <c r="AB273" i="50"/>
  <c r="AA273" i="50"/>
  <c r="Z273" i="50"/>
  <c r="Y273" i="50"/>
  <c r="X273" i="50"/>
  <c r="R273" i="50"/>
  <c r="E273" i="50"/>
  <c r="AB272" i="50"/>
  <c r="AA272" i="50"/>
  <c r="Z272" i="50"/>
  <c r="Y272" i="50"/>
  <c r="X272" i="50"/>
  <c r="R272" i="50"/>
  <c r="E272" i="50"/>
  <c r="AB271" i="50"/>
  <c r="AA271" i="50"/>
  <c r="Z271" i="50"/>
  <c r="Y271" i="50"/>
  <c r="X271" i="50"/>
  <c r="R271" i="50"/>
  <c r="E271" i="50"/>
  <c r="AB270" i="50"/>
  <c r="AA270" i="50"/>
  <c r="Z270" i="50"/>
  <c r="Y270" i="50"/>
  <c r="X270" i="50"/>
  <c r="R270" i="50"/>
  <c r="E270" i="50"/>
  <c r="AB269" i="50"/>
  <c r="AA269" i="50"/>
  <c r="Z269" i="50"/>
  <c r="Y269" i="50"/>
  <c r="X269" i="50"/>
  <c r="R269" i="50"/>
  <c r="E269" i="50"/>
  <c r="AB268" i="50"/>
  <c r="AA268" i="50"/>
  <c r="Z268" i="50"/>
  <c r="Y268" i="50"/>
  <c r="X268" i="50"/>
  <c r="R268" i="50"/>
  <c r="E268" i="50"/>
  <c r="AB267" i="50"/>
  <c r="AA267" i="50"/>
  <c r="Z267" i="50"/>
  <c r="Y267" i="50"/>
  <c r="X267" i="50"/>
  <c r="R267" i="50"/>
  <c r="E267" i="50"/>
  <c r="AB266" i="50"/>
  <c r="AA266" i="50"/>
  <c r="Z266" i="50"/>
  <c r="Y266" i="50"/>
  <c r="X266" i="50"/>
  <c r="R266" i="50"/>
  <c r="E266" i="50"/>
  <c r="AB265" i="50"/>
  <c r="AA265" i="50"/>
  <c r="Z265" i="50"/>
  <c r="Y265" i="50"/>
  <c r="X265" i="50"/>
  <c r="R265" i="50"/>
  <c r="E265" i="50"/>
  <c r="AB264" i="50"/>
  <c r="AA264" i="50"/>
  <c r="Z264" i="50"/>
  <c r="Y264" i="50"/>
  <c r="X264" i="50"/>
  <c r="R264" i="50"/>
  <c r="E264" i="50"/>
  <c r="AB263" i="50"/>
  <c r="AA263" i="50"/>
  <c r="Z263" i="50"/>
  <c r="Y263" i="50"/>
  <c r="X263" i="50"/>
  <c r="R263" i="50"/>
  <c r="E263" i="50"/>
  <c r="AB262" i="50"/>
  <c r="AA262" i="50"/>
  <c r="Z262" i="50"/>
  <c r="Y262" i="50"/>
  <c r="X262" i="50"/>
  <c r="R262" i="50"/>
  <c r="E262" i="50"/>
  <c r="AB261" i="50"/>
  <c r="AA261" i="50"/>
  <c r="Z261" i="50"/>
  <c r="Y261" i="50"/>
  <c r="X261" i="50"/>
  <c r="R261" i="50"/>
  <c r="E261" i="50"/>
  <c r="AB260" i="50"/>
  <c r="AA260" i="50"/>
  <c r="Z260" i="50"/>
  <c r="Y260" i="50"/>
  <c r="X260" i="50"/>
  <c r="R260" i="50"/>
  <c r="E260" i="50"/>
  <c r="AB259" i="50"/>
  <c r="AA259" i="50"/>
  <c r="Z259" i="50"/>
  <c r="Y259" i="50"/>
  <c r="X259" i="50"/>
  <c r="R259" i="50"/>
  <c r="E259" i="50"/>
  <c r="AB258" i="50"/>
  <c r="AA258" i="50"/>
  <c r="Z258" i="50"/>
  <c r="Y258" i="50"/>
  <c r="X258" i="50"/>
  <c r="R258" i="50"/>
  <c r="E258" i="50"/>
  <c r="AB257" i="50"/>
  <c r="AA257" i="50"/>
  <c r="Z257" i="50"/>
  <c r="Y257" i="50"/>
  <c r="X257" i="50"/>
  <c r="R257" i="50"/>
  <c r="E257" i="50"/>
  <c r="AB256" i="50"/>
  <c r="AA256" i="50"/>
  <c r="Z256" i="50"/>
  <c r="Y256" i="50"/>
  <c r="X256" i="50"/>
  <c r="R256" i="50"/>
  <c r="E256" i="50"/>
  <c r="AB255" i="50"/>
  <c r="AA255" i="50"/>
  <c r="Z255" i="50"/>
  <c r="Y255" i="50"/>
  <c r="X255" i="50"/>
  <c r="R255" i="50"/>
  <c r="E255" i="50"/>
  <c r="AB254" i="50"/>
  <c r="AA254" i="50"/>
  <c r="Z254" i="50"/>
  <c r="Y254" i="50"/>
  <c r="X254" i="50"/>
  <c r="R254" i="50"/>
  <c r="E254" i="50"/>
  <c r="AB253" i="50"/>
  <c r="AA253" i="50"/>
  <c r="Z253" i="50"/>
  <c r="Y253" i="50"/>
  <c r="X253" i="50"/>
  <c r="R253" i="50"/>
  <c r="E253" i="50"/>
  <c r="AB252" i="50"/>
  <c r="AA252" i="50"/>
  <c r="Z252" i="50"/>
  <c r="Y252" i="50"/>
  <c r="X252" i="50"/>
  <c r="R252" i="50"/>
  <c r="E252" i="50"/>
  <c r="AB251" i="50"/>
  <c r="AA251" i="50"/>
  <c r="Z251" i="50"/>
  <c r="Y251" i="50"/>
  <c r="X251" i="50"/>
  <c r="R251" i="50"/>
  <c r="E251" i="50"/>
  <c r="AB250" i="50"/>
  <c r="AA250" i="50"/>
  <c r="Z250" i="50"/>
  <c r="Y250" i="50"/>
  <c r="X250" i="50"/>
  <c r="R250" i="50"/>
  <c r="E250" i="50"/>
  <c r="AB249" i="50"/>
  <c r="AA249" i="50"/>
  <c r="Z249" i="50"/>
  <c r="Y249" i="50"/>
  <c r="X249" i="50"/>
  <c r="R249" i="50"/>
  <c r="E249" i="50"/>
  <c r="AB248" i="50"/>
  <c r="AA248" i="50"/>
  <c r="Z248" i="50"/>
  <c r="Y248" i="50"/>
  <c r="X248" i="50"/>
  <c r="R248" i="50"/>
  <c r="E248" i="50"/>
  <c r="AB247" i="50"/>
  <c r="AA247" i="50"/>
  <c r="Z247" i="50"/>
  <c r="Y247" i="50"/>
  <c r="X247" i="50"/>
  <c r="R247" i="50"/>
  <c r="E247" i="50"/>
  <c r="AB246" i="50"/>
  <c r="AA246" i="50"/>
  <c r="Z246" i="50"/>
  <c r="Y246" i="50"/>
  <c r="X246" i="50"/>
  <c r="R246" i="50"/>
  <c r="E246" i="50"/>
  <c r="AB245" i="50"/>
  <c r="AA245" i="50"/>
  <c r="Z245" i="50"/>
  <c r="Y245" i="50"/>
  <c r="X245" i="50"/>
  <c r="R245" i="50"/>
  <c r="E245" i="50"/>
  <c r="AB244" i="50"/>
  <c r="AA244" i="50"/>
  <c r="Z244" i="50"/>
  <c r="Y244" i="50"/>
  <c r="X244" i="50"/>
  <c r="R244" i="50"/>
  <c r="E244" i="50"/>
  <c r="AB243" i="50"/>
  <c r="AA243" i="50"/>
  <c r="Z243" i="50"/>
  <c r="Y243" i="50"/>
  <c r="X243" i="50"/>
  <c r="R243" i="50"/>
  <c r="E243" i="50"/>
  <c r="AB242" i="50"/>
  <c r="AA242" i="50"/>
  <c r="Z242" i="50"/>
  <c r="Y242" i="50"/>
  <c r="X242" i="50"/>
  <c r="R242" i="50"/>
  <c r="E242" i="50"/>
  <c r="AB241" i="50"/>
  <c r="AA241" i="50"/>
  <c r="Z241" i="50"/>
  <c r="Y241" i="50"/>
  <c r="X241" i="50"/>
  <c r="R241" i="50"/>
  <c r="E241" i="50"/>
  <c r="AB240" i="50"/>
  <c r="AA240" i="50"/>
  <c r="Z240" i="50"/>
  <c r="Y240" i="50"/>
  <c r="X240" i="50"/>
  <c r="R240" i="50"/>
  <c r="E240" i="50"/>
  <c r="AB239" i="50"/>
  <c r="AA239" i="50"/>
  <c r="Z239" i="50"/>
  <c r="Y239" i="50"/>
  <c r="X239" i="50"/>
  <c r="R239" i="50"/>
  <c r="E239" i="50"/>
  <c r="AB238" i="50"/>
  <c r="AA238" i="50"/>
  <c r="Z238" i="50"/>
  <c r="Y238" i="50"/>
  <c r="X238" i="50"/>
  <c r="R238" i="50"/>
  <c r="E238" i="50"/>
  <c r="AB237" i="50"/>
  <c r="AA237" i="50"/>
  <c r="Z237" i="50"/>
  <c r="Y237" i="50"/>
  <c r="X237" i="50"/>
  <c r="R237" i="50"/>
  <c r="E237" i="50"/>
  <c r="AB236" i="50"/>
  <c r="AA236" i="50"/>
  <c r="Z236" i="50"/>
  <c r="Y236" i="50"/>
  <c r="X236" i="50"/>
  <c r="R236" i="50"/>
  <c r="E236" i="50"/>
  <c r="AB235" i="50"/>
  <c r="AA235" i="50"/>
  <c r="Z235" i="50"/>
  <c r="Y235" i="50"/>
  <c r="X235" i="50"/>
  <c r="R235" i="50"/>
  <c r="E235" i="50"/>
  <c r="AB234" i="50"/>
  <c r="AA234" i="50"/>
  <c r="Z234" i="50"/>
  <c r="Y234" i="50"/>
  <c r="X234" i="50"/>
  <c r="R234" i="50"/>
  <c r="E234" i="50"/>
  <c r="AB233" i="50"/>
  <c r="AA233" i="50"/>
  <c r="Z233" i="50"/>
  <c r="Y233" i="50"/>
  <c r="X233" i="50"/>
  <c r="R233" i="50"/>
  <c r="E233" i="50"/>
  <c r="AB232" i="50"/>
  <c r="AA232" i="50"/>
  <c r="Z232" i="50"/>
  <c r="Y232" i="50"/>
  <c r="X232" i="50"/>
  <c r="R232" i="50"/>
  <c r="E232" i="50"/>
  <c r="AB231" i="50"/>
  <c r="AA231" i="50"/>
  <c r="Z231" i="50"/>
  <c r="Y231" i="50"/>
  <c r="X231" i="50"/>
  <c r="R231" i="50"/>
  <c r="E231" i="50"/>
  <c r="AB230" i="50"/>
  <c r="AA230" i="50"/>
  <c r="Z230" i="50"/>
  <c r="Y230" i="50"/>
  <c r="X230" i="50"/>
  <c r="R230" i="50"/>
  <c r="E230" i="50"/>
  <c r="AB229" i="50"/>
  <c r="AA229" i="50"/>
  <c r="Z229" i="50"/>
  <c r="Y229" i="50"/>
  <c r="X229" i="50"/>
  <c r="R229" i="50"/>
  <c r="E229" i="50"/>
  <c r="AB228" i="50"/>
  <c r="AA228" i="50"/>
  <c r="Z228" i="50"/>
  <c r="Y228" i="50"/>
  <c r="X228" i="50"/>
  <c r="R228" i="50"/>
  <c r="E228" i="50"/>
  <c r="AB227" i="50"/>
  <c r="AA227" i="50"/>
  <c r="Z227" i="50"/>
  <c r="Y227" i="50"/>
  <c r="X227" i="50"/>
  <c r="R227" i="50"/>
  <c r="E227" i="50"/>
  <c r="AB226" i="50"/>
  <c r="AA226" i="50"/>
  <c r="Z226" i="50"/>
  <c r="Y226" i="50"/>
  <c r="X226" i="50"/>
  <c r="R226" i="50"/>
  <c r="E226" i="50"/>
  <c r="AB225" i="50"/>
  <c r="AA225" i="50"/>
  <c r="Z225" i="50"/>
  <c r="Y225" i="50"/>
  <c r="X225" i="50"/>
  <c r="R225" i="50"/>
  <c r="E225" i="50"/>
  <c r="AB224" i="50"/>
  <c r="AA224" i="50"/>
  <c r="Z224" i="50"/>
  <c r="Y224" i="50"/>
  <c r="X224" i="50"/>
  <c r="R224" i="50"/>
  <c r="E224" i="50"/>
  <c r="AB223" i="50"/>
  <c r="AA223" i="50"/>
  <c r="Z223" i="50"/>
  <c r="Y223" i="50"/>
  <c r="X223" i="50"/>
  <c r="R223" i="50"/>
  <c r="E223" i="50"/>
  <c r="AB222" i="50"/>
  <c r="AA222" i="50"/>
  <c r="Z222" i="50"/>
  <c r="Y222" i="50"/>
  <c r="X222" i="50"/>
  <c r="R222" i="50"/>
  <c r="E222" i="50"/>
  <c r="AB221" i="50"/>
  <c r="AA221" i="50"/>
  <c r="Z221" i="50"/>
  <c r="Y221" i="50"/>
  <c r="X221" i="50"/>
  <c r="R221" i="50"/>
  <c r="E221" i="50"/>
  <c r="AB220" i="50"/>
  <c r="AA220" i="50"/>
  <c r="Z220" i="50"/>
  <c r="Y220" i="50"/>
  <c r="X220" i="50"/>
  <c r="R220" i="50"/>
  <c r="E220" i="50"/>
  <c r="AB219" i="50"/>
  <c r="AA219" i="50"/>
  <c r="Z219" i="50"/>
  <c r="Y219" i="50"/>
  <c r="X219" i="50"/>
  <c r="R219" i="50"/>
  <c r="E219" i="50"/>
  <c r="AB218" i="50"/>
  <c r="AA218" i="50"/>
  <c r="Z218" i="50"/>
  <c r="Y218" i="50"/>
  <c r="X218" i="50"/>
  <c r="R218" i="50"/>
  <c r="E218" i="50"/>
  <c r="AB217" i="50"/>
  <c r="AA217" i="50"/>
  <c r="Z217" i="50"/>
  <c r="Y217" i="50"/>
  <c r="X217" i="50"/>
  <c r="R217" i="50"/>
  <c r="E217" i="50"/>
  <c r="AB216" i="50"/>
  <c r="AA216" i="50"/>
  <c r="Z216" i="50"/>
  <c r="Y216" i="50"/>
  <c r="X216" i="50"/>
  <c r="R216" i="50"/>
  <c r="E216" i="50"/>
  <c r="AB215" i="50"/>
  <c r="AA215" i="50"/>
  <c r="Z215" i="50"/>
  <c r="Y215" i="50"/>
  <c r="X215" i="50"/>
  <c r="R215" i="50"/>
  <c r="E215" i="50"/>
  <c r="AB214" i="50"/>
  <c r="AA214" i="50"/>
  <c r="Z214" i="50"/>
  <c r="Y214" i="50"/>
  <c r="X214" i="50"/>
  <c r="R214" i="50"/>
  <c r="E214" i="50"/>
  <c r="AB213" i="50"/>
  <c r="AA213" i="50"/>
  <c r="Z213" i="50"/>
  <c r="Y213" i="50"/>
  <c r="X213" i="50"/>
  <c r="R213" i="50"/>
  <c r="E213" i="50"/>
  <c r="AB212" i="50"/>
  <c r="AA212" i="50"/>
  <c r="Z212" i="50"/>
  <c r="Y212" i="50"/>
  <c r="X212" i="50"/>
  <c r="R212" i="50"/>
  <c r="E212" i="50"/>
  <c r="AB211" i="50"/>
  <c r="AA211" i="50"/>
  <c r="Z211" i="50"/>
  <c r="Y211" i="50"/>
  <c r="X211" i="50"/>
  <c r="R211" i="50"/>
  <c r="E211" i="50"/>
  <c r="AB210" i="50"/>
  <c r="AA210" i="50"/>
  <c r="Z210" i="50"/>
  <c r="Y210" i="50"/>
  <c r="X210" i="50"/>
  <c r="R210" i="50"/>
  <c r="E210" i="50"/>
  <c r="AB209" i="50"/>
  <c r="AA209" i="50"/>
  <c r="Z209" i="50"/>
  <c r="Y209" i="50"/>
  <c r="X209" i="50"/>
  <c r="R209" i="50"/>
  <c r="E209" i="50"/>
  <c r="AB208" i="50"/>
  <c r="AA208" i="50"/>
  <c r="Z208" i="50"/>
  <c r="Y208" i="50"/>
  <c r="X208" i="50"/>
  <c r="R208" i="50"/>
  <c r="E208" i="50"/>
  <c r="AB207" i="50"/>
  <c r="AA207" i="50"/>
  <c r="Z207" i="50"/>
  <c r="Y207" i="50"/>
  <c r="X207" i="50"/>
  <c r="R207" i="50"/>
  <c r="E207" i="50"/>
  <c r="AB206" i="50"/>
  <c r="AA206" i="50"/>
  <c r="Z206" i="50"/>
  <c r="Y206" i="50"/>
  <c r="X206" i="50"/>
  <c r="R206" i="50"/>
  <c r="E206" i="50"/>
  <c r="AB205" i="50"/>
  <c r="AA205" i="50"/>
  <c r="Z205" i="50"/>
  <c r="Y205" i="50"/>
  <c r="X205" i="50"/>
  <c r="R205" i="50"/>
  <c r="E205" i="50"/>
  <c r="AB204" i="50"/>
  <c r="AA204" i="50"/>
  <c r="Z204" i="50"/>
  <c r="Y204" i="50"/>
  <c r="X204" i="50"/>
  <c r="R204" i="50"/>
  <c r="E204" i="50"/>
  <c r="AB203" i="50"/>
  <c r="AA203" i="50"/>
  <c r="Z203" i="50"/>
  <c r="Y203" i="50"/>
  <c r="X203" i="50"/>
  <c r="R203" i="50"/>
  <c r="E203" i="50"/>
  <c r="AB202" i="50"/>
  <c r="AA202" i="50"/>
  <c r="Z202" i="50"/>
  <c r="Y202" i="50"/>
  <c r="X202" i="50"/>
  <c r="R202" i="50"/>
  <c r="E202" i="50"/>
  <c r="AB201" i="50"/>
  <c r="AA201" i="50"/>
  <c r="Z201" i="50"/>
  <c r="Y201" i="50"/>
  <c r="X201" i="50"/>
  <c r="R201" i="50"/>
  <c r="E201" i="50"/>
  <c r="AB200" i="50"/>
  <c r="AA200" i="50"/>
  <c r="Z200" i="50"/>
  <c r="Y200" i="50"/>
  <c r="X200" i="50"/>
  <c r="R200" i="50"/>
  <c r="E200" i="50"/>
  <c r="AB199" i="50"/>
  <c r="AA199" i="50"/>
  <c r="Z199" i="50"/>
  <c r="Y199" i="50"/>
  <c r="X199" i="50"/>
  <c r="R199" i="50"/>
  <c r="E199" i="50"/>
  <c r="AB198" i="50"/>
  <c r="AA198" i="50"/>
  <c r="Z198" i="50"/>
  <c r="Y198" i="50"/>
  <c r="X198" i="50"/>
  <c r="R198" i="50"/>
  <c r="E198" i="50"/>
  <c r="AB197" i="50"/>
  <c r="AA197" i="50"/>
  <c r="Z197" i="50"/>
  <c r="Y197" i="50"/>
  <c r="X197" i="50"/>
  <c r="R197" i="50"/>
  <c r="E197" i="50"/>
  <c r="AB196" i="50"/>
  <c r="AA196" i="50"/>
  <c r="Z196" i="50"/>
  <c r="Y196" i="50"/>
  <c r="X196" i="50"/>
  <c r="R196" i="50"/>
  <c r="E196" i="50"/>
  <c r="AB195" i="50"/>
  <c r="AA195" i="50"/>
  <c r="Z195" i="50"/>
  <c r="Y195" i="50"/>
  <c r="X195" i="50"/>
  <c r="R195" i="50"/>
  <c r="E195" i="50"/>
  <c r="AB194" i="50"/>
  <c r="AA194" i="50"/>
  <c r="Z194" i="50"/>
  <c r="Y194" i="50"/>
  <c r="X194" i="50"/>
  <c r="R194" i="50"/>
  <c r="E194" i="50"/>
  <c r="AB193" i="50"/>
  <c r="AA193" i="50"/>
  <c r="Z193" i="50"/>
  <c r="Y193" i="50"/>
  <c r="X193" i="50"/>
  <c r="R193" i="50"/>
  <c r="E193" i="50"/>
  <c r="AB192" i="50"/>
  <c r="AA192" i="50"/>
  <c r="Z192" i="50"/>
  <c r="Y192" i="50"/>
  <c r="X192" i="50"/>
  <c r="R192" i="50"/>
  <c r="E192" i="50"/>
  <c r="AB191" i="50"/>
  <c r="AA191" i="50"/>
  <c r="Z191" i="50"/>
  <c r="Y191" i="50"/>
  <c r="X191" i="50"/>
  <c r="R191" i="50"/>
  <c r="E191" i="50"/>
  <c r="AB190" i="50"/>
  <c r="AA190" i="50"/>
  <c r="Z190" i="50"/>
  <c r="Y190" i="50"/>
  <c r="X190" i="50"/>
  <c r="R190" i="50"/>
  <c r="E190" i="50"/>
  <c r="AB189" i="50"/>
  <c r="AA189" i="50"/>
  <c r="Z189" i="50"/>
  <c r="Y189" i="50"/>
  <c r="X189" i="50"/>
  <c r="R189" i="50"/>
  <c r="E189" i="50"/>
  <c r="AB188" i="50"/>
  <c r="AA188" i="50"/>
  <c r="Z188" i="50"/>
  <c r="Y188" i="50"/>
  <c r="X188" i="50"/>
  <c r="R188" i="50"/>
  <c r="E188" i="50"/>
  <c r="AB187" i="50"/>
  <c r="AA187" i="50"/>
  <c r="Z187" i="50"/>
  <c r="Y187" i="50"/>
  <c r="X187" i="50"/>
  <c r="R187" i="50"/>
  <c r="E187" i="50"/>
  <c r="AB186" i="50"/>
  <c r="AA186" i="50"/>
  <c r="Z186" i="50"/>
  <c r="Y186" i="50"/>
  <c r="X186" i="50"/>
  <c r="R186" i="50"/>
  <c r="E186" i="50"/>
  <c r="AB185" i="50"/>
  <c r="AA185" i="50"/>
  <c r="Z185" i="50"/>
  <c r="Y185" i="50"/>
  <c r="X185" i="50"/>
  <c r="R185" i="50"/>
  <c r="E185" i="50"/>
  <c r="AB184" i="50"/>
  <c r="AA184" i="50"/>
  <c r="Z184" i="50"/>
  <c r="Y184" i="50"/>
  <c r="X184" i="50"/>
  <c r="R184" i="50"/>
  <c r="E184" i="50"/>
  <c r="AB183" i="50"/>
  <c r="AA183" i="50"/>
  <c r="Z183" i="50"/>
  <c r="Y183" i="50"/>
  <c r="X183" i="50"/>
  <c r="R183" i="50"/>
  <c r="E183" i="50"/>
  <c r="AB182" i="50"/>
  <c r="AA182" i="50"/>
  <c r="Z182" i="50"/>
  <c r="Y182" i="50"/>
  <c r="X182" i="50"/>
  <c r="R182" i="50"/>
  <c r="E182" i="50"/>
  <c r="AB181" i="50"/>
  <c r="AA181" i="50"/>
  <c r="Z181" i="50"/>
  <c r="Y181" i="50"/>
  <c r="X181" i="50"/>
  <c r="R181" i="50"/>
  <c r="E181" i="50"/>
  <c r="AB180" i="50"/>
  <c r="AA180" i="50"/>
  <c r="Z180" i="50"/>
  <c r="Y180" i="50"/>
  <c r="X180" i="50"/>
  <c r="R180" i="50"/>
  <c r="E180" i="50"/>
  <c r="AB179" i="50"/>
  <c r="AA179" i="50"/>
  <c r="Z179" i="50"/>
  <c r="Y179" i="50"/>
  <c r="X179" i="50"/>
  <c r="R179" i="50"/>
  <c r="E179" i="50"/>
  <c r="AB178" i="50"/>
  <c r="AA178" i="50"/>
  <c r="Z178" i="50"/>
  <c r="Y178" i="50"/>
  <c r="X178" i="50"/>
  <c r="R178" i="50"/>
  <c r="E178" i="50"/>
  <c r="AB177" i="50"/>
  <c r="AA177" i="50"/>
  <c r="Z177" i="50"/>
  <c r="Y177" i="50"/>
  <c r="X177" i="50"/>
  <c r="R177" i="50"/>
  <c r="E177" i="50"/>
  <c r="AB176" i="50"/>
  <c r="AA176" i="50"/>
  <c r="Z176" i="50"/>
  <c r="Y176" i="50"/>
  <c r="X176" i="50"/>
  <c r="R176" i="50"/>
  <c r="E176" i="50"/>
  <c r="AB175" i="50"/>
  <c r="AA175" i="50"/>
  <c r="Z175" i="50"/>
  <c r="Y175" i="50"/>
  <c r="X175" i="50"/>
  <c r="R175" i="50"/>
  <c r="E175" i="50"/>
  <c r="AB174" i="50"/>
  <c r="AA174" i="50"/>
  <c r="Z174" i="50"/>
  <c r="Y174" i="50"/>
  <c r="X174" i="50"/>
  <c r="R174" i="50"/>
  <c r="E174" i="50"/>
  <c r="AB173" i="50"/>
  <c r="AA173" i="50"/>
  <c r="Z173" i="50"/>
  <c r="Y173" i="50"/>
  <c r="X173" i="50"/>
  <c r="R173" i="50"/>
  <c r="E173" i="50"/>
  <c r="AB172" i="50"/>
  <c r="AA172" i="50"/>
  <c r="Z172" i="50"/>
  <c r="Y172" i="50"/>
  <c r="X172" i="50"/>
  <c r="R172" i="50"/>
  <c r="E172" i="50"/>
  <c r="AB171" i="50"/>
  <c r="AA171" i="50"/>
  <c r="Z171" i="50"/>
  <c r="Y171" i="50"/>
  <c r="X171" i="50"/>
  <c r="R171" i="50"/>
  <c r="E171" i="50"/>
  <c r="AB170" i="50"/>
  <c r="AA170" i="50"/>
  <c r="Z170" i="50"/>
  <c r="Y170" i="50"/>
  <c r="X170" i="50"/>
  <c r="R170" i="50"/>
  <c r="E170" i="50"/>
  <c r="AB169" i="50"/>
  <c r="AA169" i="50"/>
  <c r="Z169" i="50"/>
  <c r="Y169" i="50"/>
  <c r="X169" i="50"/>
  <c r="R169" i="50"/>
  <c r="E169" i="50"/>
  <c r="AB168" i="50"/>
  <c r="AA168" i="50"/>
  <c r="Z168" i="50"/>
  <c r="Y168" i="50"/>
  <c r="X168" i="50"/>
  <c r="R168" i="50"/>
  <c r="E168" i="50"/>
  <c r="AB167" i="50"/>
  <c r="AA167" i="50"/>
  <c r="Z167" i="50"/>
  <c r="Y167" i="50"/>
  <c r="X167" i="50"/>
  <c r="R167" i="50"/>
  <c r="E167" i="50"/>
  <c r="AB166" i="50"/>
  <c r="AA166" i="50"/>
  <c r="Z166" i="50"/>
  <c r="Y166" i="50"/>
  <c r="X166" i="50"/>
  <c r="R166" i="50"/>
  <c r="E166" i="50"/>
  <c r="AB165" i="50"/>
  <c r="AA165" i="50"/>
  <c r="Z165" i="50"/>
  <c r="Y165" i="50"/>
  <c r="X165" i="50"/>
  <c r="R165" i="50"/>
  <c r="E165" i="50"/>
  <c r="AB164" i="50"/>
  <c r="AA164" i="50"/>
  <c r="Z164" i="50"/>
  <c r="Y164" i="50"/>
  <c r="X164" i="50"/>
  <c r="R164" i="50"/>
  <c r="E164" i="50"/>
  <c r="AB163" i="50"/>
  <c r="AA163" i="50"/>
  <c r="Z163" i="50"/>
  <c r="Y163" i="50"/>
  <c r="X163" i="50"/>
  <c r="R163" i="50"/>
  <c r="E163" i="50"/>
  <c r="AB162" i="50"/>
  <c r="AA162" i="50"/>
  <c r="Z162" i="50"/>
  <c r="Y162" i="50"/>
  <c r="X162" i="50"/>
  <c r="R162" i="50"/>
  <c r="E162" i="50"/>
  <c r="AB161" i="50"/>
  <c r="AA161" i="50"/>
  <c r="Z161" i="50"/>
  <c r="Y161" i="50"/>
  <c r="X161" i="50"/>
  <c r="R161" i="50"/>
  <c r="E161" i="50"/>
  <c r="AB160" i="50"/>
  <c r="AA160" i="50"/>
  <c r="Z160" i="50"/>
  <c r="Y160" i="50"/>
  <c r="X160" i="50"/>
  <c r="R160" i="50"/>
  <c r="E160" i="50"/>
  <c r="AB159" i="50"/>
  <c r="AA159" i="50"/>
  <c r="Z159" i="50"/>
  <c r="Y159" i="50"/>
  <c r="X159" i="50"/>
  <c r="R159" i="50"/>
  <c r="E159" i="50"/>
  <c r="AB158" i="50"/>
  <c r="AA158" i="50"/>
  <c r="Z158" i="50"/>
  <c r="Y158" i="50"/>
  <c r="X158" i="50"/>
  <c r="R158" i="50"/>
  <c r="E158" i="50"/>
  <c r="AB157" i="50"/>
  <c r="AA157" i="50"/>
  <c r="Z157" i="50"/>
  <c r="Y157" i="50"/>
  <c r="X157" i="50"/>
  <c r="R157" i="50"/>
  <c r="E157" i="50"/>
  <c r="AB156" i="50"/>
  <c r="AA156" i="50"/>
  <c r="Z156" i="50"/>
  <c r="Y156" i="50"/>
  <c r="X156" i="50"/>
  <c r="R156" i="50"/>
  <c r="E156" i="50"/>
  <c r="AB155" i="50"/>
  <c r="AA155" i="50"/>
  <c r="Z155" i="50"/>
  <c r="Y155" i="50"/>
  <c r="X155" i="50"/>
  <c r="R155" i="50"/>
  <c r="E155" i="50"/>
  <c r="AB154" i="50"/>
  <c r="AA154" i="50"/>
  <c r="Z154" i="50"/>
  <c r="Y154" i="50"/>
  <c r="X154" i="50"/>
  <c r="R154" i="50"/>
  <c r="E154" i="50"/>
  <c r="AB153" i="50"/>
  <c r="AA153" i="50"/>
  <c r="Z153" i="50"/>
  <c r="Y153" i="50"/>
  <c r="X153" i="50"/>
  <c r="R153" i="50"/>
  <c r="E153" i="50"/>
  <c r="AB152" i="50"/>
  <c r="AA152" i="50"/>
  <c r="Z152" i="50"/>
  <c r="Y152" i="50"/>
  <c r="X152" i="50"/>
  <c r="R152" i="50"/>
  <c r="E152" i="50"/>
  <c r="AB151" i="50"/>
  <c r="AA151" i="50"/>
  <c r="Z151" i="50"/>
  <c r="Y151" i="50"/>
  <c r="X151" i="50"/>
  <c r="R151" i="50"/>
  <c r="E151" i="50"/>
  <c r="AB150" i="50"/>
  <c r="AA150" i="50"/>
  <c r="Z150" i="50"/>
  <c r="Y150" i="50"/>
  <c r="X150" i="50"/>
  <c r="R150" i="50"/>
  <c r="E150" i="50"/>
  <c r="AB149" i="50"/>
  <c r="AA149" i="50"/>
  <c r="Z149" i="50"/>
  <c r="Y149" i="50"/>
  <c r="X149" i="50"/>
  <c r="R149" i="50"/>
  <c r="E149" i="50"/>
  <c r="AB148" i="50"/>
  <c r="AA148" i="50"/>
  <c r="Z148" i="50"/>
  <c r="Y148" i="50"/>
  <c r="X148" i="50"/>
  <c r="R148" i="50"/>
  <c r="E148" i="50"/>
  <c r="AB147" i="50"/>
  <c r="AA147" i="50"/>
  <c r="Z147" i="50"/>
  <c r="Y147" i="50"/>
  <c r="X147" i="50"/>
  <c r="R147" i="50"/>
  <c r="E147" i="50"/>
  <c r="AB146" i="50"/>
  <c r="AA146" i="50"/>
  <c r="Z146" i="50"/>
  <c r="Y146" i="50"/>
  <c r="X146" i="50"/>
  <c r="R146" i="50"/>
  <c r="E146" i="50"/>
  <c r="AB145" i="50"/>
  <c r="AA145" i="50"/>
  <c r="Z145" i="50"/>
  <c r="Y145" i="50"/>
  <c r="X145" i="50"/>
  <c r="R145" i="50"/>
  <c r="E145" i="50"/>
  <c r="AB144" i="50"/>
  <c r="AA144" i="50"/>
  <c r="Z144" i="50"/>
  <c r="Y144" i="50"/>
  <c r="X144" i="50"/>
  <c r="R144" i="50"/>
  <c r="E144" i="50"/>
  <c r="AB143" i="50"/>
  <c r="AA143" i="50"/>
  <c r="Z143" i="50"/>
  <c r="Y143" i="50"/>
  <c r="X143" i="50"/>
  <c r="R143" i="50"/>
  <c r="E143" i="50"/>
  <c r="AB142" i="50"/>
  <c r="AA142" i="50"/>
  <c r="Z142" i="50"/>
  <c r="Y142" i="50"/>
  <c r="X142" i="50"/>
  <c r="R142" i="50"/>
  <c r="E142" i="50"/>
  <c r="AB141" i="50"/>
  <c r="AA141" i="50"/>
  <c r="Z141" i="50"/>
  <c r="Y141" i="50"/>
  <c r="X141" i="50"/>
  <c r="R141" i="50"/>
  <c r="E141" i="50"/>
  <c r="AB140" i="50"/>
  <c r="AA140" i="50"/>
  <c r="Z140" i="50"/>
  <c r="Y140" i="50"/>
  <c r="X140" i="50"/>
  <c r="R140" i="50"/>
  <c r="E140" i="50"/>
  <c r="AB139" i="50"/>
  <c r="AA139" i="50"/>
  <c r="Z139" i="50"/>
  <c r="Y139" i="50"/>
  <c r="X139" i="50"/>
  <c r="R139" i="50"/>
  <c r="E139" i="50"/>
  <c r="AB138" i="50"/>
  <c r="AA138" i="50"/>
  <c r="Z138" i="50"/>
  <c r="Y138" i="50"/>
  <c r="X138" i="50"/>
  <c r="R138" i="50"/>
  <c r="E138" i="50"/>
  <c r="AB137" i="50"/>
  <c r="AA137" i="50"/>
  <c r="Z137" i="50"/>
  <c r="Y137" i="50"/>
  <c r="X137" i="50"/>
  <c r="R137" i="50"/>
  <c r="E137" i="50"/>
  <c r="AB136" i="50"/>
  <c r="AA136" i="50"/>
  <c r="Z136" i="50"/>
  <c r="Y136" i="50"/>
  <c r="X136" i="50"/>
  <c r="R136" i="50"/>
  <c r="E136" i="50"/>
  <c r="AB135" i="50"/>
  <c r="AA135" i="50"/>
  <c r="Z135" i="50"/>
  <c r="Y135" i="50"/>
  <c r="X135" i="50"/>
  <c r="R135" i="50"/>
  <c r="E135" i="50"/>
  <c r="AB134" i="50"/>
  <c r="AA134" i="50"/>
  <c r="Z134" i="50"/>
  <c r="Y134" i="50"/>
  <c r="X134" i="50"/>
  <c r="R134" i="50"/>
  <c r="E134" i="50"/>
  <c r="AB133" i="50"/>
  <c r="AA133" i="50"/>
  <c r="Z133" i="50"/>
  <c r="Y133" i="50"/>
  <c r="X133" i="50"/>
  <c r="R133" i="50"/>
  <c r="E133" i="50"/>
  <c r="AB132" i="50"/>
  <c r="AA132" i="50"/>
  <c r="Z132" i="50"/>
  <c r="Y132" i="50"/>
  <c r="X132" i="50"/>
  <c r="R132" i="50"/>
  <c r="E132" i="50"/>
  <c r="AB131" i="50"/>
  <c r="AA131" i="50"/>
  <c r="Z131" i="50"/>
  <c r="Y131" i="50"/>
  <c r="X131" i="50"/>
  <c r="R131" i="50"/>
  <c r="E131" i="50"/>
  <c r="AB130" i="50"/>
  <c r="AA130" i="50"/>
  <c r="Z130" i="50"/>
  <c r="Y130" i="50"/>
  <c r="X130" i="50"/>
  <c r="R130" i="50"/>
  <c r="E130" i="50"/>
  <c r="AB129" i="50"/>
  <c r="AA129" i="50"/>
  <c r="Z129" i="50"/>
  <c r="Y129" i="50"/>
  <c r="X129" i="50"/>
  <c r="R129" i="50"/>
  <c r="E129" i="50"/>
  <c r="AB128" i="50"/>
  <c r="AA128" i="50"/>
  <c r="Z128" i="50"/>
  <c r="Y128" i="50"/>
  <c r="X128" i="50"/>
  <c r="R128" i="50"/>
  <c r="E128" i="50"/>
  <c r="AB127" i="50"/>
  <c r="AA127" i="50"/>
  <c r="Z127" i="50"/>
  <c r="Y127" i="50"/>
  <c r="X127" i="50"/>
  <c r="R127" i="50"/>
  <c r="E127" i="50"/>
  <c r="AB126" i="50"/>
  <c r="AA126" i="50"/>
  <c r="Z126" i="50"/>
  <c r="Y126" i="50"/>
  <c r="X126" i="50"/>
  <c r="R126" i="50"/>
  <c r="E126" i="50"/>
  <c r="AB125" i="50"/>
  <c r="AA125" i="50"/>
  <c r="Z125" i="50"/>
  <c r="Y125" i="50"/>
  <c r="X125" i="50"/>
  <c r="R125" i="50"/>
  <c r="E125" i="50"/>
  <c r="AB124" i="50"/>
  <c r="AA124" i="50"/>
  <c r="Z124" i="50"/>
  <c r="Y124" i="50"/>
  <c r="X124" i="50"/>
  <c r="R124" i="50"/>
  <c r="E124" i="50"/>
  <c r="AB123" i="50"/>
  <c r="AA123" i="50"/>
  <c r="Z123" i="50"/>
  <c r="Y123" i="50"/>
  <c r="X123" i="50"/>
  <c r="R123" i="50"/>
  <c r="E123" i="50"/>
  <c r="AB122" i="50"/>
  <c r="AA122" i="50"/>
  <c r="Z122" i="50"/>
  <c r="Y122" i="50"/>
  <c r="X122" i="50"/>
  <c r="R122" i="50"/>
  <c r="E122" i="50"/>
  <c r="AB121" i="50"/>
  <c r="AA121" i="50"/>
  <c r="Z121" i="50"/>
  <c r="Y121" i="50"/>
  <c r="X121" i="50"/>
  <c r="R121" i="50"/>
  <c r="E121" i="50"/>
  <c r="AB120" i="50"/>
  <c r="AA120" i="50"/>
  <c r="Z120" i="50"/>
  <c r="Y120" i="50"/>
  <c r="X120" i="50"/>
  <c r="R120" i="50"/>
  <c r="E120" i="50"/>
  <c r="AB119" i="50"/>
  <c r="AA119" i="50"/>
  <c r="Z119" i="50"/>
  <c r="Y119" i="50"/>
  <c r="X119" i="50"/>
  <c r="R119" i="50"/>
  <c r="E119" i="50"/>
  <c r="AB118" i="50"/>
  <c r="AA118" i="50"/>
  <c r="Z118" i="50"/>
  <c r="Y118" i="50"/>
  <c r="X118" i="50"/>
  <c r="R118" i="50"/>
  <c r="E118" i="50"/>
  <c r="AB117" i="50"/>
  <c r="AA117" i="50"/>
  <c r="Z117" i="50"/>
  <c r="Y117" i="50"/>
  <c r="X117" i="50"/>
  <c r="R117" i="50"/>
  <c r="E117" i="50"/>
  <c r="AB116" i="50"/>
  <c r="AA116" i="50"/>
  <c r="Z116" i="50"/>
  <c r="Y116" i="50"/>
  <c r="X116" i="50"/>
  <c r="R116" i="50"/>
  <c r="E116" i="50"/>
  <c r="AB115" i="50"/>
  <c r="AA115" i="50"/>
  <c r="Z115" i="50"/>
  <c r="Y115" i="50"/>
  <c r="X115" i="50"/>
  <c r="R115" i="50"/>
  <c r="E115" i="50"/>
  <c r="AB114" i="50"/>
  <c r="AA114" i="50"/>
  <c r="Z114" i="50"/>
  <c r="Y114" i="50"/>
  <c r="X114" i="50"/>
  <c r="R114" i="50"/>
  <c r="E114" i="50"/>
  <c r="AB113" i="50"/>
  <c r="AA113" i="50"/>
  <c r="Z113" i="50"/>
  <c r="Y113" i="50"/>
  <c r="X113" i="50"/>
  <c r="R113" i="50"/>
  <c r="E113" i="50"/>
  <c r="AB112" i="50"/>
  <c r="AA112" i="50"/>
  <c r="Z112" i="50"/>
  <c r="Y112" i="50"/>
  <c r="X112" i="50"/>
  <c r="R112" i="50"/>
  <c r="E112" i="50"/>
  <c r="AB111" i="50"/>
  <c r="AA111" i="50"/>
  <c r="Z111" i="50"/>
  <c r="Y111" i="50"/>
  <c r="X111" i="50"/>
  <c r="R111" i="50"/>
  <c r="E111" i="50"/>
  <c r="AB110" i="50"/>
  <c r="AA110" i="50"/>
  <c r="Z110" i="50"/>
  <c r="Y110" i="50"/>
  <c r="X110" i="50"/>
  <c r="R110" i="50"/>
  <c r="E110" i="50"/>
  <c r="AB109" i="50"/>
  <c r="AA109" i="50"/>
  <c r="Z109" i="50"/>
  <c r="Y109" i="50"/>
  <c r="X109" i="50"/>
  <c r="R109" i="50"/>
  <c r="E109" i="50"/>
  <c r="AB108" i="50"/>
  <c r="AA108" i="50"/>
  <c r="Z108" i="50"/>
  <c r="Y108" i="50"/>
  <c r="X108" i="50"/>
  <c r="R108" i="50"/>
  <c r="E108" i="50"/>
  <c r="AB107" i="50"/>
  <c r="AA107" i="50"/>
  <c r="Z107" i="50"/>
  <c r="Y107" i="50"/>
  <c r="X107" i="50"/>
  <c r="R107" i="50"/>
  <c r="E107" i="50"/>
  <c r="AB106" i="50"/>
  <c r="AA106" i="50"/>
  <c r="Z106" i="50"/>
  <c r="Y106" i="50"/>
  <c r="X106" i="50"/>
  <c r="R106" i="50"/>
  <c r="E106" i="50"/>
  <c r="AB105" i="50"/>
  <c r="AA105" i="50"/>
  <c r="Z105" i="50"/>
  <c r="Y105" i="50"/>
  <c r="X105" i="50"/>
  <c r="R105" i="50"/>
  <c r="E105" i="50"/>
  <c r="AB104" i="50"/>
  <c r="AA104" i="50"/>
  <c r="Z104" i="50"/>
  <c r="Y104" i="50"/>
  <c r="X104" i="50"/>
  <c r="R104" i="50"/>
  <c r="E104" i="50"/>
  <c r="AB103" i="50"/>
  <c r="AA103" i="50"/>
  <c r="Z103" i="50"/>
  <c r="Y103" i="50"/>
  <c r="X103" i="50"/>
  <c r="R103" i="50"/>
  <c r="E103" i="50"/>
  <c r="AB102" i="50"/>
  <c r="AA102" i="50"/>
  <c r="Z102" i="50"/>
  <c r="Y102" i="50"/>
  <c r="X102" i="50"/>
  <c r="R102" i="50"/>
  <c r="E102" i="50"/>
  <c r="AB101" i="50"/>
  <c r="AA101" i="50"/>
  <c r="Z101" i="50"/>
  <c r="Y101" i="50"/>
  <c r="X101" i="50"/>
  <c r="R101" i="50"/>
  <c r="E101" i="50"/>
  <c r="AB100" i="50"/>
  <c r="AA100" i="50"/>
  <c r="Z100" i="50"/>
  <c r="Y100" i="50"/>
  <c r="X100" i="50"/>
  <c r="R100" i="50"/>
  <c r="E100" i="50"/>
  <c r="AB99" i="50"/>
  <c r="AA99" i="50"/>
  <c r="Z99" i="50"/>
  <c r="Y99" i="50"/>
  <c r="X99" i="50"/>
  <c r="R99" i="50"/>
  <c r="E99" i="50"/>
  <c r="AB98" i="50"/>
  <c r="AA98" i="50"/>
  <c r="Z98" i="50"/>
  <c r="Y98" i="50"/>
  <c r="X98" i="50"/>
  <c r="R98" i="50"/>
  <c r="E98" i="50"/>
  <c r="AB97" i="50"/>
  <c r="AA97" i="50"/>
  <c r="Z97" i="50"/>
  <c r="Y97" i="50"/>
  <c r="X97" i="50"/>
  <c r="R97" i="50"/>
  <c r="E97" i="50"/>
  <c r="AB96" i="50"/>
  <c r="AA96" i="50"/>
  <c r="Z96" i="50"/>
  <c r="Y96" i="50"/>
  <c r="X96" i="50"/>
  <c r="R96" i="50"/>
  <c r="E96" i="50"/>
  <c r="AB95" i="50"/>
  <c r="AA95" i="50"/>
  <c r="Z95" i="50"/>
  <c r="Y95" i="50"/>
  <c r="X95" i="50"/>
  <c r="R95" i="50"/>
  <c r="E95" i="50"/>
  <c r="AB94" i="50"/>
  <c r="AA94" i="50"/>
  <c r="Z94" i="50"/>
  <c r="Y94" i="50"/>
  <c r="X94" i="50"/>
  <c r="R94" i="50"/>
  <c r="E94" i="50"/>
  <c r="AB93" i="50"/>
  <c r="AA93" i="50"/>
  <c r="Z93" i="50"/>
  <c r="Y93" i="50"/>
  <c r="X93" i="50"/>
  <c r="R93" i="50"/>
  <c r="E93" i="50"/>
  <c r="AB92" i="50"/>
  <c r="AA92" i="50"/>
  <c r="Z92" i="50"/>
  <c r="Y92" i="50"/>
  <c r="X92" i="50"/>
  <c r="R92" i="50"/>
  <c r="E92" i="50"/>
  <c r="AB91" i="50"/>
  <c r="AA91" i="50"/>
  <c r="Z91" i="50"/>
  <c r="Y91" i="50"/>
  <c r="X91" i="50"/>
  <c r="R91" i="50"/>
  <c r="E91" i="50"/>
  <c r="AB90" i="50"/>
  <c r="AA90" i="50"/>
  <c r="Z90" i="50"/>
  <c r="Y90" i="50"/>
  <c r="X90" i="50"/>
  <c r="R90" i="50"/>
  <c r="E90" i="50"/>
  <c r="AB89" i="50"/>
  <c r="AA89" i="50"/>
  <c r="Z89" i="50"/>
  <c r="Y89" i="50"/>
  <c r="X89" i="50"/>
  <c r="R89" i="50"/>
  <c r="E89" i="50"/>
  <c r="AB88" i="50"/>
  <c r="AA88" i="50"/>
  <c r="Z88" i="50"/>
  <c r="Y88" i="50"/>
  <c r="X88" i="50"/>
  <c r="R88" i="50"/>
  <c r="E88" i="50"/>
  <c r="AB87" i="50"/>
  <c r="AA87" i="50"/>
  <c r="Z87" i="50"/>
  <c r="Y87" i="50"/>
  <c r="X87" i="50"/>
  <c r="R87" i="50"/>
  <c r="E87" i="50"/>
  <c r="AB86" i="50"/>
  <c r="AA86" i="50"/>
  <c r="Z86" i="50"/>
  <c r="Y86" i="50"/>
  <c r="X86" i="50"/>
  <c r="R86" i="50"/>
  <c r="E86" i="50"/>
  <c r="AB85" i="50"/>
  <c r="AA85" i="50"/>
  <c r="Z85" i="50"/>
  <c r="Y85" i="50"/>
  <c r="X85" i="50"/>
  <c r="R85" i="50"/>
  <c r="E85" i="50"/>
  <c r="AB84" i="50"/>
  <c r="AA84" i="50"/>
  <c r="Z84" i="50"/>
  <c r="Y84" i="50"/>
  <c r="X84" i="50"/>
  <c r="R84" i="50"/>
  <c r="E84" i="50"/>
  <c r="AB83" i="50"/>
  <c r="AA83" i="50"/>
  <c r="Z83" i="50"/>
  <c r="Y83" i="50"/>
  <c r="X83" i="50"/>
  <c r="R83" i="50"/>
  <c r="E83" i="50"/>
  <c r="AB82" i="50"/>
  <c r="AA82" i="50"/>
  <c r="Z82" i="50"/>
  <c r="Y82" i="50"/>
  <c r="X82" i="50"/>
  <c r="R82" i="50"/>
  <c r="E82" i="50"/>
  <c r="AB81" i="50"/>
  <c r="AA81" i="50"/>
  <c r="Z81" i="50"/>
  <c r="Y81" i="50"/>
  <c r="X81" i="50"/>
  <c r="R81" i="50"/>
  <c r="E81" i="50"/>
  <c r="AB80" i="50"/>
  <c r="AA80" i="50"/>
  <c r="Z80" i="50"/>
  <c r="Y80" i="50"/>
  <c r="X80" i="50"/>
  <c r="R80" i="50"/>
  <c r="E80" i="50"/>
  <c r="AB79" i="50"/>
  <c r="AA79" i="50"/>
  <c r="Z79" i="50"/>
  <c r="Y79" i="50"/>
  <c r="X79" i="50"/>
  <c r="R79" i="50"/>
  <c r="E79" i="50"/>
  <c r="AB78" i="50"/>
  <c r="AA78" i="50"/>
  <c r="Z78" i="50"/>
  <c r="Y78" i="50"/>
  <c r="X78" i="50"/>
  <c r="R78" i="50"/>
  <c r="E78" i="50"/>
  <c r="AB77" i="50"/>
  <c r="AA77" i="50"/>
  <c r="Z77" i="50"/>
  <c r="Y77" i="50"/>
  <c r="X77" i="50"/>
  <c r="R77" i="50"/>
  <c r="E77" i="50"/>
  <c r="AB76" i="50"/>
  <c r="AA76" i="50"/>
  <c r="Z76" i="50"/>
  <c r="Y76" i="50"/>
  <c r="X76" i="50"/>
  <c r="R76" i="50"/>
  <c r="E76" i="50"/>
  <c r="AB75" i="50"/>
  <c r="AA75" i="50"/>
  <c r="Z75" i="50"/>
  <c r="Y75" i="50"/>
  <c r="X75" i="50"/>
  <c r="R75" i="50"/>
  <c r="E75" i="50"/>
  <c r="AB74" i="50"/>
  <c r="AA74" i="50"/>
  <c r="Z74" i="50"/>
  <c r="Y74" i="50"/>
  <c r="X74" i="50"/>
  <c r="R74" i="50"/>
  <c r="E74" i="50"/>
  <c r="AB73" i="50"/>
  <c r="AA73" i="50"/>
  <c r="Z73" i="50"/>
  <c r="Y73" i="50"/>
  <c r="X73" i="50"/>
  <c r="R73" i="50"/>
  <c r="E73" i="50"/>
  <c r="AB72" i="50"/>
  <c r="AA72" i="50"/>
  <c r="Z72" i="50"/>
  <c r="Y72" i="50"/>
  <c r="X72" i="50"/>
  <c r="R72" i="50"/>
  <c r="E72" i="50"/>
  <c r="AB71" i="50"/>
  <c r="AA71" i="50"/>
  <c r="Z71" i="50"/>
  <c r="Y71" i="50"/>
  <c r="X71" i="50"/>
  <c r="R71" i="50"/>
  <c r="E71" i="50"/>
  <c r="AB70" i="50"/>
  <c r="AA70" i="50"/>
  <c r="Z70" i="50"/>
  <c r="Y70" i="50"/>
  <c r="X70" i="50"/>
  <c r="R70" i="50"/>
  <c r="E70" i="50"/>
  <c r="AB69" i="50"/>
  <c r="AA69" i="50"/>
  <c r="Z69" i="50"/>
  <c r="Y69" i="50"/>
  <c r="X69" i="50"/>
  <c r="R69" i="50"/>
  <c r="E69" i="50"/>
  <c r="AB68" i="50"/>
  <c r="AA68" i="50"/>
  <c r="Z68" i="50"/>
  <c r="Y68" i="50"/>
  <c r="X68" i="50"/>
  <c r="R68" i="50"/>
  <c r="E68" i="50"/>
  <c r="AB67" i="50"/>
  <c r="AA67" i="50"/>
  <c r="Z67" i="50"/>
  <c r="Y67" i="50"/>
  <c r="X67" i="50"/>
  <c r="R67" i="50"/>
  <c r="E67" i="50"/>
  <c r="AB66" i="50"/>
  <c r="AA66" i="50"/>
  <c r="Z66" i="50"/>
  <c r="Y66" i="50"/>
  <c r="X66" i="50"/>
  <c r="R66" i="50"/>
  <c r="E66" i="50"/>
  <c r="AB65" i="50"/>
  <c r="AA65" i="50"/>
  <c r="Z65" i="50"/>
  <c r="Y65" i="50"/>
  <c r="X65" i="50"/>
  <c r="R65" i="50"/>
  <c r="E65" i="50"/>
  <c r="AB64" i="50"/>
  <c r="AA64" i="50"/>
  <c r="Z64" i="50"/>
  <c r="Y64" i="50"/>
  <c r="X64" i="50"/>
  <c r="R64" i="50"/>
  <c r="E64" i="50"/>
  <c r="AB63" i="50"/>
  <c r="AA63" i="50"/>
  <c r="Z63" i="50"/>
  <c r="Y63" i="50"/>
  <c r="X63" i="50"/>
  <c r="R63" i="50"/>
  <c r="E63" i="50"/>
  <c r="AB62" i="50"/>
  <c r="AA62" i="50"/>
  <c r="Z62" i="50"/>
  <c r="Y62" i="50"/>
  <c r="X62" i="50"/>
  <c r="R62" i="50"/>
  <c r="E62" i="50"/>
  <c r="AB61" i="50"/>
  <c r="AA61" i="50"/>
  <c r="Z61" i="50"/>
  <c r="Y61" i="50"/>
  <c r="X61" i="50"/>
  <c r="R61" i="50"/>
  <c r="E61" i="50"/>
  <c r="AB60" i="50"/>
  <c r="AA60" i="50"/>
  <c r="Z60" i="50"/>
  <c r="Y60" i="50"/>
  <c r="X60" i="50"/>
  <c r="R60" i="50"/>
  <c r="E60" i="50"/>
  <c r="AB59" i="50"/>
  <c r="AA59" i="50"/>
  <c r="Z59" i="50"/>
  <c r="Y59" i="50"/>
  <c r="X59" i="50"/>
  <c r="R59" i="50"/>
  <c r="E59" i="50"/>
  <c r="AB58" i="50"/>
  <c r="AA58" i="50"/>
  <c r="Z58" i="50"/>
  <c r="Y58" i="50"/>
  <c r="X58" i="50"/>
  <c r="R58" i="50"/>
  <c r="E58" i="50"/>
  <c r="AB57" i="50"/>
  <c r="AA57" i="50"/>
  <c r="Z57" i="50"/>
  <c r="Y57" i="50"/>
  <c r="X57" i="50"/>
  <c r="R57" i="50"/>
  <c r="E57" i="50"/>
  <c r="AB56" i="50"/>
  <c r="AA56" i="50"/>
  <c r="Z56" i="50"/>
  <c r="Y56" i="50"/>
  <c r="X56" i="50"/>
  <c r="R56" i="50"/>
  <c r="E56" i="50"/>
  <c r="AB55" i="50"/>
  <c r="AA55" i="50"/>
  <c r="Z55" i="50"/>
  <c r="Y55" i="50"/>
  <c r="X55" i="50"/>
  <c r="R55" i="50"/>
  <c r="E55" i="50"/>
  <c r="AB54" i="50"/>
  <c r="AA54" i="50"/>
  <c r="Z54" i="50"/>
  <c r="Y54" i="50"/>
  <c r="X54" i="50"/>
  <c r="R54" i="50"/>
  <c r="E54" i="50"/>
  <c r="AB53" i="50"/>
  <c r="AA53" i="50"/>
  <c r="Z53" i="50"/>
  <c r="Y53" i="50"/>
  <c r="X53" i="50"/>
  <c r="R53" i="50"/>
  <c r="E53" i="50"/>
  <c r="AB52" i="50"/>
  <c r="AA52" i="50"/>
  <c r="Z52" i="50"/>
  <c r="Y52" i="50"/>
  <c r="X52" i="50"/>
  <c r="R52" i="50"/>
  <c r="E52" i="50"/>
  <c r="AB51" i="50"/>
  <c r="AA51" i="50"/>
  <c r="Z51" i="50"/>
  <c r="Y51" i="50"/>
  <c r="X51" i="50"/>
  <c r="R51" i="50"/>
  <c r="E51" i="50"/>
  <c r="AB50" i="50"/>
  <c r="AA50" i="50"/>
  <c r="Z50" i="50"/>
  <c r="Y50" i="50"/>
  <c r="X50" i="50"/>
  <c r="R50" i="50"/>
  <c r="E50" i="50"/>
  <c r="AB49" i="50"/>
  <c r="AA49" i="50"/>
  <c r="Z49" i="50"/>
  <c r="Y49" i="50"/>
  <c r="X49" i="50"/>
  <c r="R49" i="50"/>
  <c r="E49" i="50"/>
  <c r="AB48" i="50"/>
  <c r="AA48" i="50"/>
  <c r="Z48" i="50"/>
  <c r="Y48" i="50"/>
  <c r="X48" i="50"/>
  <c r="R48" i="50"/>
  <c r="E48" i="50"/>
  <c r="AB47" i="50"/>
  <c r="AA47" i="50"/>
  <c r="Z47" i="50"/>
  <c r="Y47" i="50"/>
  <c r="X47" i="50"/>
  <c r="R47" i="50"/>
  <c r="E47" i="50"/>
  <c r="AB46" i="50"/>
  <c r="AA46" i="50"/>
  <c r="Z46" i="50"/>
  <c r="Y46" i="50"/>
  <c r="X46" i="50"/>
  <c r="R46" i="50"/>
  <c r="E46" i="50"/>
  <c r="AB45" i="50"/>
  <c r="AA45" i="50"/>
  <c r="Z45" i="50"/>
  <c r="Y45" i="50"/>
  <c r="X45" i="50"/>
  <c r="R45" i="50"/>
  <c r="E45" i="50"/>
  <c r="AB44" i="50"/>
  <c r="AA44" i="50"/>
  <c r="Z44" i="50"/>
  <c r="Y44" i="50"/>
  <c r="X44" i="50"/>
  <c r="R44" i="50"/>
  <c r="E44" i="50"/>
  <c r="AB43" i="50"/>
  <c r="AA43" i="50"/>
  <c r="Z43" i="50"/>
  <c r="Y43" i="50"/>
  <c r="X43" i="50"/>
  <c r="R43" i="50"/>
  <c r="E43" i="50"/>
  <c r="AB42" i="50"/>
  <c r="AA42" i="50"/>
  <c r="Z42" i="50"/>
  <c r="Y42" i="50"/>
  <c r="X42" i="50"/>
  <c r="R42" i="50"/>
  <c r="E42" i="50"/>
  <c r="AB41" i="50"/>
  <c r="AA41" i="50"/>
  <c r="Z41" i="50"/>
  <c r="Y41" i="50"/>
  <c r="X41" i="50"/>
  <c r="R41" i="50"/>
  <c r="E41" i="50"/>
  <c r="AB40" i="50"/>
  <c r="AA40" i="50"/>
  <c r="Z40" i="50"/>
  <c r="Y40" i="50"/>
  <c r="X40" i="50"/>
  <c r="R40" i="50"/>
  <c r="E40" i="50"/>
  <c r="AB39" i="50"/>
  <c r="AA39" i="50"/>
  <c r="Z39" i="50"/>
  <c r="Y39" i="50"/>
  <c r="X39" i="50"/>
  <c r="R39" i="50"/>
  <c r="E39" i="50"/>
  <c r="AB38" i="50"/>
  <c r="AA38" i="50"/>
  <c r="Z38" i="50"/>
  <c r="Y38" i="50"/>
  <c r="X38" i="50"/>
  <c r="R38" i="50"/>
  <c r="E38" i="50"/>
  <c r="AB37" i="50"/>
  <c r="AA37" i="50"/>
  <c r="Z37" i="50"/>
  <c r="Y37" i="50"/>
  <c r="X37" i="50"/>
  <c r="R37" i="50"/>
  <c r="E37" i="50"/>
  <c r="AB36" i="50"/>
  <c r="AA36" i="50"/>
  <c r="Z36" i="50"/>
  <c r="Y36" i="50"/>
  <c r="X36" i="50"/>
  <c r="R36" i="50"/>
  <c r="E36" i="50"/>
  <c r="AB35" i="50"/>
  <c r="AA35" i="50"/>
  <c r="Z35" i="50"/>
  <c r="Y35" i="50"/>
  <c r="X35" i="50"/>
  <c r="R35" i="50"/>
  <c r="E35" i="50"/>
  <c r="AB34" i="50"/>
  <c r="AA34" i="50"/>
  <c r="Z34" i="50"/>
  <c r="Y34" i="50"/>
  <c r="X34" i="50"/>
  <c r="R34" i="50"/>
  <c r="E34" i="50"/>
  <c r="AB33" i="50"/>
  <c r="AA33" i="50"/>
  <c r="Z33" i="50"/>
  <c r="Y33" i="50"/>
  <c r="X33" i="50"/>
  <c r="R33" i="50"/>
  <c r="E33" i="50"/>
  <c r="AB32" i="50"/>
  <c r="AA32" i="50"/>
  <c r="Z32" i="50"/>
  <c r="Y32" i="50"/>
  <c r="X32" i="50"/>
  <c r="R32" i="50"/>
  <c r="E32" i="50"/>
  <c r="AB31" i="50"/>
  <c r="AA31" i="50"/>
  <c r="Z31" i="50"/>
  <c r="Y31" i="50"/>
  <c r="X31" i="50"/>
  <c r="R31" i="50"/>
  <c r="E31" i="50"/>
  <c r="AB30" i="50"/>
  <c r="AA30" i="50"/>
  <c r="Z30" i="50"/>
  <c r="Y30" i="50"/>
  <c r="X30" i="50"/>
  <c r="R30" i="50"/>
  <c r="E30" i="50"/>
  <c r="AB29" i="50"/>
  <c r="AA29" i="50"/>
  <c r="Z29" i="50"/>
  <c r="Y29" i="50"/>
  <c r="X29" i="50"/>
  <c r="R29" i="50"/>
  <c r="E29" i="50"/>
  <c r="AB28" i="50"/>
  <c r="AA28" i="50"/>
  <c r="Z28" i="50"/>
  <c r="Y28" i="50"/>
  <c r="X28" i="50"/>
  <c r="R28" i="50"/>
  <c r="E28" i="50"/>
  <c r="AB27" i="50"/>
  <c r="AA27" i="50"/>
  <c r="Z27" i="50"/>
  <c r="Y27" i="50"/>
  <c r="X27" i="50"/>
  <c r="R27" i="50"/>
  <c r="E27" i="50"/>
  <c r="AB26" i="50"/>
  <c r="AA26" i="50"/>
  <c r="Z26" i="50"/>
  <c r="Y26" i="50"/>
  <c r="X26" i="50"/>
  <c r="R26" i="50"/>
  <c r="E26" i="50"/>
  <c r="AB25" i="50"/>
  <c r="AA25" i="50"/>
  <c r="Z25" i="50"/>
  <c r="Y25" i="50"/>
  <c r="X25" i="50"/>
  <c r="R25" i="50"/>
  <c r="E25" i="50"/>
  <c r="AB24" i="50"/>
  <c r="AA24" i="50"/>
  <c r="Z24" i="50"/>
  <c r="Y24" i="50"/>
  <c r="X24" i="50"/>
  <c r="R24" i="50"/>
  <c r="E24" i="50"/>
  <c r="AB23" i="50"/>
  <c r="AA23" i="50"/>
  <c r="Z23" i="50"/>
  <c r="Y23" i="50"/>
  <c r="X23" i="50"/>
  <c r="R23" i="50"/>
  <c r="E23" i="50"/>
  <c r="AB22" i="50"/>
  <c r="AA22" i="50"/>
  <c r="Z22" i="50"/>
  <c r="Y22" i="50"/>
  <c r="X22" i="50"/>
  <c r="R22" i="50"/>
  <c r="E22" i="50"/>
  <c r="AB21" i="50"/>
  <c r="AA21" i="50"/>
  <c r="Z21" i="50"/>
  <c r="Y21" i="50"/>
  <c r="X21" i="50"/>
  <c r="R21" i="50"/>
  <c r="E21" i="50"/>
  <c r="AB20" i="50"/>
  <c r="AA20" i="50"/>
  <c r="Z20" i="50"/>
  <c r="Y20" i="50"/>
  <c r="X20" i="50"/>
  <c r="R20" i="50"/>
  <c r="E20" i="50"/>
  <c r="AB19" i="50"/>
  <c r="AA19" i="50"/>
  <c r="Z19" i="50"/>
  <c r="Y19" i="50"/>
  <c r="X19" i="50"/>
  <c r="R19" i="50"/>
  <c r="E19" i="50"/>
  <c r="AB18" i="50"/>
  <c r="AA18" i="50"/>
  <c r="Z18" i="50"/>
  <c r="Y18" i="50"/>
  <c r="X18" i="50"/>
  <c r="R18" i="50"/>
  <c r="E18" i="50"/>
  <c r="C18" i="50"/>
  <c r="C19" i="50" s="1"/>
  <c r="C20" i="50" s="1"/>
  <c r="C21" i="50" s="1"/>
  <c r="C22" i="50" s="1"/>
  <c r="C23" i="50" s="1"/>
  <c r="C24" i="50" s="1"/>
  <c r="C25" i="50" s="1"/>
  <c r="C26" i="50" s="1"/>
  <c r="C27" i="50" s="1"/>
  <c r="C28" i="50" s="1"/>
  <c r="C29" i="50" s="1"/>
  <c r="C30" i="50" s="1"/>
  <c r="C31" i="50" s="1"/>
  <c r="C32" i="50" s="1"/>
  <c r="C33" i="50" s="1"/>
  <c r="C34" i="50" s="1"/>
  <c r="C35" i="50" s="1"/>
  <c r="C36" i="50" s="1"/>
  <c r="C37" i="50" s="1"/>
  <c r="C38" i="50" s="1"/>
  <c r="C39" i="50" s="1"/>
  <c r="C40" i="50" s="1"/>
  <c r="C41" i="50" s="1"/>
  <c r="C42" i="50" s="1"/>
  <c r="C43" i="50" s="1"/>
  <c r="C44" i="50" s="1"/>
  <c r="C45" i="50" s="1"/>
  <c r="C46" i="50" s="1"/>
  <c r="C47" i="50" s="1"/>
  <c r="C48" i="50" s="1"/>
  <c r="C49" i="50" s="1"/>
  <c r="C50" i="50" s="1"/>
  <c r="C51" i="50" s="1"/>
  <c r="C52" i="50" s="1"/>
  <c r="C53" i="50" s="1"/>
  <c r="C54" i="50" s="1"/>
  <c r="C55" i="50" s="1"/>
  <c r="C56" i="50" s="1"/>
  <c r="C57" i="50" s="1"/>
  <c r="C58" i="50" s="1"/>
  <c r="C59" i="50" s="1"/>
  <c r="C60" i="50" s="1"/>
  <c r="C61" i="50" s="1"/>
  <c r="C62" i="50" s="1"/>
  <c r="C63" i="50" s="1"/>
  <c r="C64" i="50" s="1"/>
  <c r="C65" i="50" s="1"/>
  <c r="C66" i="50" s="1"/>
  <c r="C67" i="50" s="1"/>
  <c r="C68" i="50" s="1"/>
  <c r="C69" i="50" s="1"/>
  <c r="C70" i="50" s="1"/>
  <c r="C71" i="50" s="1"/>
  <c r="C72" i="50" s="1"/>
  <c r="C73" i="50" s="1"/>
  <c r="C74" i="50" s="1"/>
  <c r="C75" i="50" s="1"/>
  <c r="C76" i="50" s="1"/>
  <c r="C77" i="50" s="1"/>
  <c r="C78" i="50" s="1"/>
  <c r="C79" i="50" s="1"/>
  <c r="C80" i="50" s="1"/>
  <c r="C81" i="50" s="1"/>
  <c r="C82" i="50" s="1"/>
  <c r="C83" i="50" s="1"/>
  <c r="C84" i="50" s="1"/>
  <c r="C85" i="50" s="1"/>
  <c r="C86" i="50" s="1"/>
  <c r="C87" i="50" s="1"/>
  <c r="C88" i="50" s="1"/>
  <c r="C89" i="50" s="1"/>
  <c r="C90" i="50" s="1"/>
  <c r="C91" i="50" s="1"/>
  <c r="C92" i="50" s="1"/>
  <c r="C93" i="50" s="1"/>
  <c r="C94" i="50" s="1"/>
  <c r="C95" i="50" s="1"/>
  <c r="C96" i="50" s="1"/>
  <c r="C97" i="50" s="1"/>
  <c r="C98" i="50" s="1"/>
  <c r="C99" i="50" s="1"/>
  <c r="C100" i="50" s="1"/>
  <c r="C101" i="50" s="1"/>
  <c r="C102" i="50" s="1"/>
  <c r="C103" i="50" s="1"/>
  <c r="C104" i="50" s="1"/>
  <c r="C105" i="50" s="1"/>
  <c r="C106" i="50" s="1"/>
  <c r="C107" i="50" s="1"/>
  <c r="C108" i="50" s="1"/>
  <c r="C109" i="50" s="1"/>
  <c r="C110" i="50" s="1"/>
  <c r="C111" i="50" s="1"/>
  <c r="C112" i="50" s="1"/>
  <c r="C113" i="50" s="1"/>
  <c r="C114" i="50" s="1"/>
  <c r="C115" i="50" s="1"/>
  <c r="C116" i="50" s="1"/>
  <c r="C117" i="50" s="1"/>
  <c r="C118" i="50" s="1"/>
  <c r="C119" i="50" s="1"/>
  <c r="C120" i="50" s="1"/>
  <c r="C121" i="50" s="1"/>
  <c r="C122" i="50" s="1"/>
  <c r="C123" i="50" s="1"/>
  <c r="C124" i="50" s="1"/>
  <c r="C125" i="50" s="1"/>
  <c r="C126" i="50" s="1"/>
  <c r="C127" i="50" s="1"/>
  <c r="C128" i="50" s="1"/>
  <c r="C129" i="50" s="1"/>
  <c r="C130" i="50" s="1"/>
  <c r="C131" i="50" s="1"/>
  <c r="C132" i="50" s="1"/>
  <c r="C133" i="50" s="1"/>
  <c r="C134" i="50" s="1"/>
  <c r="C135" i="50" s="1"/>
  <c r="C136" i="50" s="1"/>
  <c r="C137" i="50" s="1"/>
  <c r="C138" i="50" s="1"/>
  <c r="C139" i="50" s="1"/>
  <c r="C140" i="50" s="1"/>
  <c r="C141" i="50" s="1"/>
  <c r="C142" i="50" s="1"/>
  <c r="C143" i="50" s="1"/>
  <c r="C144" i="50" s="1"/>
  <c r="C145" i="50" s="1"/>
  <c r="C146" i="50" s="1"/>
  <c r="C147" i="50" s="1"/>
  <c r="C148" i="50" s="1"/>
  <c r="C149" i="50" s="1"/>
  <c r="C150" i="50" s="1"/>
  <c r="C151" i="50" s="1"/>
  <c r="C152" i="50" s="1"/>
  <c r="C153" i="50" s="1"/>
  <c r="C154" i="50" s="1"/>
  <c r="C155" i="50" s="1"/>
  <c r="C156" i="50" s="1"/>
  <c r="C157" i="50" s="1"/>
  <c r="C158" i="50" s="1"/>
  <c r="C159" i="50" s="1"/>
  <c r="C160" i="50" s="1"/>
  <c r="C161" i="50" s="1"/>
  <c r="C162" i="50" s="1"/>
  <c r="C163" i="50" s="1"/>
  <c r="C164" i="50" s="1"/>
  <c r="C165" i="50" s="1"/>
  <c r="C166" i="50" s="1"/>
  <c r="C167" i="50" s="1"/>
  <c r="C168" i="50" s="1"/>
  <c r="C169" i="50" s="1"/>
  <c r="C170" i="50" s="1"/>
  <c r="C171" i="50" s="1"/>
  <c r="C172" i="50" s="1"/>
  <c r="C173" i="50" s="1"/>
  <c r="C174" i="50" s="1"/>
  <c r="C175" i="50" s="1"/>
  <c r="C176" i="50" s="1"/>
  <c r="C177" i="50" s="1"/>
  <c r="C178" i="50" s="1"/>
  <c r="C179" i="50" s="1"/>
  <c r="C180" i="50" s="1"/>
  <c r="C181" i="50" s="1"/>
  <c r="C182" i="50" s="1"/>
  <c r="C183" i="50" s="1"/>
  <c r="C184" i="50" s="1"/>
  <c r="C185" i="50" s="1"/>
  <c r="C186" i="50" s="1"/>
  <c r="C187" i="50" s="1"/>
  <c r="C188" i="50" s="1"/>
  <c r="C189" i="50" s="1"/>
  <c r="C190" i="50" s="1"/>
  <c r="C191" i="50" s="1"/>
  <c r="C192" i="50" s="1"/>
  <c r="C193" i="50" s="1"/>
  <c r="C194" i="50" s="1"/>
  <c r="C195" i="50" s="1"/>
  <c r="C196" i="50" s="1"/>
  <c r="C197" i="50" s="1"/>
  <c r="C198" i="50" s="1"/>
  <c r="C199" i="50" s="1"/>
  <c r="C200" i="50" s="1"/>
  <c r="C201" i="50" s="1"/>
  <c r="C202" i="50" s="1"/>
  <c r="C203" i="50" s="1"/>
  <c r="C204" i="50" s="1"/>
  <c r="C205" i="50" s="1"/>
  <c r="C206" i="50" s="1"/>
  <c r="C207" i="50" s="1"/>
  <c r="C208" i="50" s="1"/>
  <c r="C209" i="50" s="1"/>
  <c r="C210" i="50" s="1"/>
  <c r="C211" i="50" s="1"/>
  <c r="C212" i="50" s="1"/>
  <c r="C213" i="50" s="1"/>
  <c r="C214" i="50" s="1"/>
  <c r="C215" i="50" s="1"/>
  <c r="C216" i="50" s="1"/>
  <c r="C217" i="50" s="1"/>
  <c r="C218" i="50" s="1"/>
  <c r="C219" i="50" s="1"/>
  <c r="C220" i="50" s="1"/>
  <c r="C221" i="50" s="1"/>
  <c r="C222" i="50" s="1"/>
  <c r="C223" i="50" s="1"/>
  <c r="C224" i="50" s="1"/>
  <c r="C225" i="50" s="1"/>
  <c r="C226" i="50" s="1"/>
  <c r="C227" i="50" s="1"/>
  <c r="C228" i="50" s="1"/>
  <c r="C229" i="50" s="1"/>
  <c r="C230" i="50" s="1"/>
  <c r="C231" i="50" s="1"/>
  <c r="C232" i="50" s="1"/>
  <c r="C233" i="50" s="1"/>
  <c r="C234" i="50" s="1"/>
  <c r="C235" i="50" s="1"/>
  <c r="C236" i="50" s="1"/>
  <c r="C237" i="50" s="1"/>
  <c r="C238" i="50" s="1"/>
  <c r="C239" i="50" s="1"/>
  <c r="C240" i="50" s="1"/>
  <c r="C241" i="50" s="1"/>
  <c r="C242" i="50" s="1"/>
  <c r="C243" i="50" s="1"/>
  <c r="C244" i="50" s="1"/>
  <c r="C245" i="50" s="1"/>
  <c r="C246" i="50" s="1"/>
  <c r="C247" i="50" s="1"/>
  <c r="C248" i="50" s="1"/>
  <c r="C249" i="50" s="1"/>
  <c r="C250" i="50" s="1"/>
  <c r="C251" i="50" s="1"/>
  <c r="C252" i="50" s="1"/>
  <c r="C253" i="50" s="1"/>
  <c r="C254" i="50" s="1"/>
  <c r="C255" i="50" s="1"/>
  <c r="C256" i="50" s="1"/>
  <c r="C257" i="50" s="1"/>
  <c r="C258" i="50" s="1"/>
  <c r="C259" i="50" s="1"/>
  <c r="C260" i="50" s="1"/>
  <c r="C261" i="50" s="1"/>
  <c r="C262" i="50" s="1"/>
  <c r="C263" i="50" s="1"/>
  <c r="C264" i="50" s="1"/>
  <c r="C265" i="50" s="1"/>
  <c r="C266" i="50" s="1"/>
  <c r="C267" i="50" s="1"/>
  <c r="C268" i="50" s="1"/>
  <c r="C269" i="50" s="1"/>
  <c r="C270" i="50" s="1"/>
  <c r="C271" i="50" s="1"/>
  <c r="C272" i="50" s="1"/>
  <c r="C273" i="50" s="1"/>
  <c r="C274" i="50" s="1"/>
  <c r="C275" i="50" s="1"/>
  <c r="C276" i="50" s="1"/>
  <c r="C277" i="50" s="1"/>
  <c r="C278" i="50" s="1"/>
  <c r="C279" i="50" s="1"/>
  <c r="C280" i="50" s="1"/>
  <c r="C281" i="50" s="1"/>
  <c r="C282" i="50" s="1"/>
  <c r="C283" i="50" s="1"/>
  <c r="C284" i="50" s="1"/>
  <c r="C285" i="50" s="1"/>
  <c r="C286" i="50" s="1"/>
  <c r="C287" i="50" s="1"/>
  <c r="C288" i="50" s="1"/>
  <c r="C289" i="50" s="1"/>
  <c r="C290" i="50" s="1"/>
  <c r="C291" i="50" s="1"/>
  <c r="C292" i="50" s="1"/>
  <c r="C293" i="50" s="1"/>
  <c r="C294" i="50" s="1"/>
  <c r="C295" i="50" s="1"/>
  <c r="C296" i="50" s="1"/>
  <c r="C297" i="50" s="1"/>
  <c r="C298" i="50" s="1"/>
  <c r="C299" i="50" s="1"/>
  <c r="C300" i="50" s="1"/>
  <c r="C301" i="50" s="1"/>
  <c r="C302" i="50" s="1"/>
  <c r="C303" i="50" s="1"/>
  <c r="C304" i="50" s="1"/>
  <c r="C305" i="50" s="1"/>
  <c r="C306" i="50" s="1"/>
  <c r="C307" i="50" s="1"/>
  <c r="C308" i="50" s="1"/>
  <c r="C309" i="50" s="1"/>
  <c r="C310" i="50" s="1"/>
  <c r="C311" i="50" s="1"/>
  <c r="C312" i="50" s="1"/>
  <c r="C313" i="50" s="1"/>
  <c r="C314" i="50" s="1"/>
  <c r="C315" i="50" s="1"/>
  <c r="C316" i="50" s="1"/>
  <c r="C317" i="50" s="1"/>
  <c r="C318" i="50" s="1"/>
  <c r="C319" i="50" s="1"/>
  <c r="C320" i="50" s="1"/>
  <c r="C321" i="50" s="1"/>
  <c r="C322" i="50" s="1"/>
  <c r="C323" i="50" s="1"/>
  <c r="C324" i="50" s="1"/>
  <c r="C325" i="50" s="1"/>
  <c r="C326" i="50" s="1"/>
  <c r="C327" i="50" s="1"/>
  <c r="C328" i="50" s="1"/>
  <c r="C329" i="50" s="1"/>
  <c r="C330" i="50" s="1"/>
  <c r="C331" i="50" s="1"/>
  <c r="C332" i="50" s="1"/>
  <c r="C333" i="50" s="1"/>
  <c r="C334" i="50" s="1"/>
  <c r="C335" i="50" s="1"/>
  <c r="C336" i="50" s="1"/>
  <c r="C337" i="50" s="1"/>
  <c r="C338" i="50" s="1"/>
  <c r="C339" i="50" s="1"/>
  <c r="C340" i="50" s="1"/>
  <c r="C341" i="50" s="1"/>
  <c r="C342" i="50" s="1"/>
  <c r="C343" i="50" s="1"/>
  <c r="C344" i="50" s="1"/>
  <c r="C345" i="50" s="1"/>
  <c r="C346" i="50" s="1"/>
  <c r="C347" i="50" s="1"/>
  <c r="C348" i="50" s="1"/>
  <c r="C349" i="50" s="1"/>
  <c r="C350" i="50" s="1"/>
  <c r="C351" i="50" s="1"/>
  <c r="C352" i="50" s="1"/>
  <c r="C353" i="50" s="1"/>
  <c r="C354" i="50" s="1"/>
  <c r="C355" i="50" s="1"/>
  <c r="C356" i="50" s="1"/>
  <c r="C357" i="50" s="1"/>
  <c r="C358" i="50" s="1"/>
  <c r="C359" i="50" s="1"/>
  <c r="C360" i="50" s="1"/>
  <c r="C361" i="50" s="1"/>
  <c r="C362" i="50" s="1"/>
  <c r="C363" i="50" s="1"/>
  <c r="C364" i="50" s="1"/>
  <c r="C365" i="50" s="1"/>
  <c r="C366" i="50" s="1"/>
  <c r="C367" i="50" s="1"/>
  <c r="C368" i="50" s="1"/>
  <c r="C369" i="50" s="1"/>
  <c r="C370" i="50" s="1"/>
  <c r="C371" i="50" s="1"/>
  <c r="C372" i="50" s="1"/>
  <c r="C373" i="50" s="1"/>
  <c r="C374" i="50" s="1"/>
  <c r="C375" i="50" s="1"/>
  <c r="C376" i="50" s="1"/>
  <c r="C377" i="50" s="1"/>
  <c r="C378" i="50" s="1"/>
  <c r="C379" i="50" s="1"/>
  <c r="C380" i="50" s="1"/>
  <c r="C381" i="50" s="1"/>
  <c r="C382" i="50" s="1"/>
  <c r="C383" i="50" s="1"/>
  <c r="C384" i="50" s="1"/>
  <c r="C385" i="50" s="1"/>
  <c r="C386" i="50" s="1"/>
  <c r="C387" i="50" s="1"/>
  <c r="C388" i="50" s="1"/>
  <c r="C389" i="50" s="1"/>
  <c r="C390" i="50" s="1"/>
  <c r="C391" i="50" s="1"/>
  <c r="C392" i="50" s="1"/>
  <c r="C393" i="50" s="1"/>
  <c r="C394" i="50" s="1"/>
  <c r="C395" i="50" s="1"/>
  <c r="C396" i="50" s="1"/>
  <c r="C397" i="50" s="1"/>
  <c r="C398" i="50" s="1"/>
  <c r="C399" i="50" s="1"/>
  <c r="C400" i="50" s="1"/>
  <c r="C401" i="50" s="1"/>
  <c r="C402" i="50" s="1"/>
  <c r="C403" i="50" s="1"/>
  <c r="C404" i="50" s="1"/>
  <c r="C405" i="50" s="1"/>
  <c r="C406" i="50" s="1"/>
  <c r="C407" i="50" s="1"/>
  <c r="C408" i="50" s="1"/>
  <c r="C409" i="50" s="1"/>
  <c r="C410" i="50" s="1"/>
  <c r="C411" i="50" s="1"/>
  <c r="C412" i="50" s="1"/>
  <c r="C413" i="50" s="1"/>
  <c r="C414" i="50" s="1"/>
  <c r="C415" i="50" s="1"/>
  <c r="C416" i="50" s="1"/>
  <c r="C417" i="50" s="1"/>
  <c r="C418" i="50" s="1"/>
  <c r="C419" i="50" s="1"/>
  <c r="C420" i="50" s="1"/>
  <c r="C421" i="50" s="1"/>
  <c r="C422" i="50" s="1"/>
  <c r="C423" i="50" s="1"/>
  <c r="C424" i="50" s="1"/>
  <c r="C425" i="50" s="1"/>
  <c r="C426" i="50" s="1"/>
  <c r="C427" i="50" s="1"/>
  <c r="C428" i="50" s="1"/>
  <c r="C429" i="50" s="1"/>
  <c r="C430" i="50" s="1"/>
  <c r="C431" i="50" s="1"/>
  <c r="C432" i="50" s="1"/>
  <c r="C433" i="50" s="1"/>
  <c r="C434" i="50" s="1"/>
  <c r="C435" i="50" s="1"/>
  <c r="C436" i="50" s="1"/>
  <c r="C437" i="50" s="1"/>
  <c r="C438" i="50" s="1"/>
  <c r="C439" i="50" s="1"/>
  <c r="C440" i="50" s="1"/>
  <c r="C441" i="50" s="1"/>
  <c r="C442" i="50" s="1"/>
  <c r="C443" i="50" s="1"/>
  <c r="C444" i="50" s="1"/>
  <c r="C445" i="50" s="1"/>
  <c r="C446" i="50" s="1"/>
  <c r="C447" i="50" s="1"/>
  <c r="C448" i="50" s="1"/>
  <c r="C449" i="50" s="1"/>
  <c r="C450" i="50" s="1"/>
  <c r="C451" i="50" s="1"/>
  <c r="C452" i="50" s="1"/>
  <c r="C453" i="50" s="1"/>
  <c r="C454" i="50" s="1"/>
  <c r="C455" i="50" s="1"/>
  <c r="C456" i="50" s="1"/>
  <c r="C457" i="50" s="1"/>
  <c r="C458" i="50" s="1"/>
  <c r="C459" i="50" s="1"/>
  <c r="C460" i="50" s="1"/>
  <c r="C461" i="50" s="1"/>
  <c r="C462" i="50" s="1"/>
  <c r="C463" i="50" s="1"/>
  <c r="C464" i="50" s="1"/>
  <c r="C465" i="50" s="1"/>
  <c r="C466" i="50" s="1"/>
  <c r="C467" i="50" s="1"/>
  <c r="C468" i="50" s="1"/>
  <c r="C469" i="50" s="1"/>
  <c r="C470" i="50" s="1"/>
  <c r="C471" i="50" s="1"/>
  <c r="C472" i="50" s="1"/>
  <c r="C473" i="50" s="1"/>
  <c r="C474" i="50" s="1"/>
  <c r="C475" i="50" s="1"/>
  <c r="C476" i="50" s="1"/>
  <c r="C477" i="50" s="1"/>
  <c r="C478" i="50" s="1"/>
  <c r="C479" i="50" s="1"/>
  <c r="C480" i="50" s="1"/>
  <c r="C481" i="50" s="1"/>
  <c r="C482" i="50" s="1"/>
  <c r="C483" i="50" s="1"/>
  <c r="C484" i="50" s="1"/>
  <c r="C485" i="50" s="1"/>
  <c r="C486" i="50" s="1"/>
  <c r="C487" i="50" s="1"/>
  <c r="C488" i="50" s="1"/>
  <c r="C489" i="50" s="1"/>
  <c r="C490" i="50" s="1"/>
  <c r="C491" i="50" s="1"/>
  <c r="C492" i="50" s="1"/>
  <c r="C493" i="50" s="1"/>
  <c r="C494" i="50" s="1"/>
  <c r="C495" i="50" s="1"/>
  <c r="C496" i="50" s="1"/>
  <c r="C497" i="50" s="1"/>
  <c r="C498" i="50" s="1"/>
  <c r="C499" i="50" s="1"/>
  <c r="C500" i="50" s="1"/>
  <c r="C501" i="50" s="1"/>
  <c r="C502" i="50" s="1"/>
  <c r="C503" i="50" s="1"/>
  <c r="C504" i="50" s="1"/>
  <c r="C505" i="50" s="1"/>
  <c r="C506" i="50" s="1"/>
  <c r="C507" i="50" s="1"/>
  <c r="C508" i="50" s="1"/>
  <c r="C509" i="50" s="1"/>
  <c r="C510" i="50" s="1"/>
  <c r="C511" i="50" s="1"/>
  <c r="C512" i="50" s="1"/>
  <c r="C513" i="50" s="1"/>
  <c r="Z17" i="50"/>
  <c r="Y17" i="50"/>
  <c r="AA17" i="50" s="1"/>
  <c r="X17" i="50"/>
  <c r="R17" i="50"/>
  <c r="AB17" i="50" s="1"/>
  <c r="E17" i="50"/>
  <c r="AB16" i="50"/>
  <c r="AA16" i="50"/>
  <c r="Z16" i="50"/>
  <c r="Y16" i="50"/>
  <c r="X16" i="50"/>
  <c r="R16" i="50"/>
  <c r="E16" i="50"/>
  <c r="Z15" i="50"/>
  <c r="Y15" i="50"/>
  <c r="AA15" i="50" s="1"/>
  <c r="X15" i="50"/>
  <c r="R15" i="50"/>
  <c r="E15" i="50"/>
  <c r="C15" i="50"/>
  <c r="C16" i="50" s="1"/>
  <c r="C17" i="50" s="1"/>
  <c r="Z14" i="50"/>
  <c r="Y14" i="50"/>
  <c r="AA14" i="50" s="1"/>
  <c r="X14" i="50"/>
  <c r="R14" i="50"/>
  <c r="AB14" i="50" s="1"/>
  <c r="E14" i="50"/>
  <c r="J12" i="50" a="1"/>
  <c r="J12" i="50" s="1"/>
  <c r="I12" i="50" a="1"/>
  <c r="I12" i="50" s="1"/>
  <c r="F12" i="50" a="1"/>
  <c r="F12" i="50" s="1"/>
  <c r="P7" i="50"/>
  <c r="R7" i="50"/>
  <c r="I7" i="50"/>
  <c r="G12" i="50" a="1"/>
  <c r="G12" i="50" s="1"/>
  <c r="E6" i="50"/>
  <c r="AB513" i="49"/>
  <c r="AA513" i="49"/>
  <c r="Z513" i="49"/>
  <c r="Y513" i="49"/>
  <c r="X513" i="49"/>
  <c r="R513" i="49"/>
  <c r="E513" i="49"/>
  <c r="AB512" i="49"/>
  <c r="AA512" i="49"/>
  <c r="Z512" i="49"/>
  <c r="Y512" i="49"/>
  <c r="X512" i="49"/>
  <c r="R512" i="49"/>
  <c r="E512" i="49"/>
  <c r="AB511" i="49"/>
  <c r="AA511" i="49"/>
  <c r="Z511" i="49"/>
  <c r="Y511" i="49"/>
  <c r="X511" i="49"/>
  <c r="R511" i="49"/>
  <c r="E511" i="49"/>
  <c r="AB510" i="49"/>
  <c r="AA510" i="49"/>
  <c r="Z510" i="49"/>
  <c r="Y510" i="49"/>
  <c r="X510" i="49"/>
  <c r="R510" i="49"/>
  <c r="E510" i="49"/>
  <c r="AB509" i="49"/>
  <c r="AA509" i="49"/>
  <c r="Z509" i="49"/>
  <c r="Y509" i="49"/>
  <c r="X509" i="49"/>
  <c r="R509" i="49"/>
  <c r="E509" i="49"/>
  <c r="AB508" i="49"/>
  <c r="AA508" i="49"/>
  <c r="Z508" i="49"/>
  <c r="Y508" i="49"/>
  <c r="X508" i="49"/>
  <c r="R508" i="49"/>
  <c r="E508" i="49"/>
  <c r="AB507" i="49"/>
  <c r="AA507" i="49"/>
  <c r="Z507" i="49"/>
  <c r="Y507" i="49"/>
  <c r="X507" i="49"/>
  <c r="R507" i="49"/>
  <c r="E507" i="49"/>
  <c r="AB506" i="49"/>
  <c r="AA506" i="49"/>
  <c r="Z506" i="49"/>
  <c r="Y506" i="49"/>
  <c r="X506" i="49"/>
  <c r="R506" i="49"/>
  <c r="E506" i="49"/>
  <c r="AB505" i="49"/>
  <c r="AA505" i="49"/>
  <c r="Z505" i="49"/>
  <c r="Y505" i="49"/>
  <c r="X505" i="49"/>
  <c r="R505" i="49"/>
  <c r="E505" i="49"/>
  <c r="AB504" i="49"/>
  <c r="AA504" i="49"/>
  <c r="Z504" i="49"/>
  <c r="Y504" i="49"/>
  <c r="X504" i="49"/>
  <c r="R504" i="49"/>
  <c r="E504" i="49"/>
  <c r="AB503" i="49"/>
  <c r="AA503" i="49"/>
  <c r="Z503" i="49"/>
  <c r="Y503" i="49"/>
  <c r="X503" i="49"/>
  <c r="R503" i="49"/>
  <c r="E503" i="49"/>
  <c r="AB502" i="49"/>
  <c r="AA502" i="49"/>
  <c r="Z502" i="49"/>
  <c r="Y502" i="49"/>
  <c r="X502" i="49"/>
  <c r="R502" i="49"/>
  <c r="E502" i="49"/>
  <c r="AB501" i="49"/>
  <c r="AA501" i="49"/>
  <c r="Z501" i="49"/>
  <c r="Y501" i="49"/>
  <c r="X501" i="49"/>
  <c r="R501" i="49"/>
  <c r="E501" i="49"/>
  <c r="AB500" i="49"/>
  <c r="AA500" i="49"/>
  <c r="Z500" i="49"/>
  <c r="Y500" i="49"/>
  <c r="X500" i="49"/>
  <c r="R500" i="49"/>
  <c r="E500" i="49"/>
  <c r="AB499" i="49"/>
  <c r="AA499" i="49"/>
  <c r="Z499" i="49"/>
  <c r="Y499" i="49"/>
  <c r="X499" i="49"/>
  <c r="R499" i="49"/>
  <c r="E499" i="49"/>
  <c r="AB498" i="49"/>
  <c r="AA498" i="49"/>
  <c r="Z498" i="49"/>
  <c r="Y498" i="49"/>
  <c r="X498" i="49"/>
  <c r="R498" i="49"/>
  <c r="E498" i="49"/>
  <c r="AB497" i="49"/>
  <c r="AA497" i="49"/>
  <c r="Z497" i="49"/>
  <c r="Y497" i="49"/>
  <c r="X497" i="49"/>
  <c r="R497" i="49"/>
  <c r="E497" i="49"/>
  <c r="AB496" i="49"/>
  <c r="AA496" i="49"/>
  <c r="Z496" i="49"/>
  <c r="Y496" i="49"/>
  <c r="X496" i="49"/>
  <c r="R496" i="49"/>
  <c r="E496" i="49"/>
  <c r="AB495" i="49"/>
  <c r="AA495" i="49"/>
  <c r="Z495" i="49"/>
  <c r="Y495" i="49"/>
  <c r="X495" i="49"/>
  <c r="R495" i="49"/>
  <c r="E495" i="49"/>
  <c r="AB494" i="49"/>
  <c r="AA494" i="49"/>
  <c r="Z494" i="49"/>
  <c r="Y494" i="49"/>
  <c r="X494" i="49"/>
  <c r="R494" i="49"/>
  <c r="E494" i="49"/>
  <c r="AB493" i="49"/>
  <c r="AA493" i="49"/>
  <c r="Z493" i="49"/>
  <c r="Y493" i="49"/>
  <c r="X493" i="49"/>
  <c r="R493" i="49"/>
  <c r="E493" i="49"/>
  <c r="AB492" i="49"/>
  <c r="AA492" i="49"/>
  <c r="Z492" i="49"/>
  <c r="Y492" i="49"/>
  <c r="X492" i="49"/>
  <c r="R492" i="49"/>
  <c r="E492" i="49"/>
  <c r="AB491" i="49"/>
  <c r="AA491" i="49"/>
  <c r="Z491" i="49"/>
  <c r="Y491" i="49"/>
  <c r="X491" i="49"/>
  <c r="R491" i="49"/>
  <c r="E491" i="49"/>
  <c r="AB490" i="49"/>
  <c r="AA490" i="49"/>
  <c r="Z490" i="49"/>
  <c r="Y490" i="49"/>
  <c r="X490" i="49"/>
  <c r="R490" i="49"/>
  <c r="E490" i="49"/>
  <c r="AB489" i="49"/>
  <c r="AA489" i="49"/>
  <c r="Z489" i="49"/>
  <c r="Y489" i="49"/>
  <c r="X489" i="49"/>
  <c r="R489" i="49"/>
  <c r="E489" i="49"/>
  <c r="AB488" i="49"/>
  <c r="AA488" i="49"/>
  <c r="Z488" i="49"/>
  <c r="Y488" i="49"/>
  <c r="X488" i="49"/>
  <c r="R488" i="49"/>
  <c r="E488" i="49"/>
  <c r="AB487" i="49"/>
  <c r="AA487" i="49"/>
  <c r="Z487" i="49"/>
  <c r="Y487" i="49"/>
  <c r="X487" i="49"/>
  <c r="R487" i="49"/>
  <c r="E487" i="49"/>
  <c r="AB486" i="49"/>
  <c r="AA486" i="49"/>
  <c r="Z486" i="49"/>
  <c r="Y486" i="49"/>
  <c r="X486" i="49"/>
  <c r="R486" i="49"/>
  <c r="E486" i="49"/>
  <c r="AB485" i="49"/>
  <c r="AA485" i="49"/>
  <c r="Z485" i="49"/>
  <c r="Y485" i="49"/>
  <c r="X485" i="49"/>
  <c r="R485" i="49"/>
  <c r="E485" i="49"/>
  <c r="AB484" i="49"/>
  <c r="AA484" i="49"/>
  <c r="Z484" i="49"/>
  <c r="Y484" i="49"/>
  <c r="X484" i="49"/>
  <c r="R484" i="49"/>
  <c r="E484" i="49"/>
  <c r="AB483" i="49"/>
  <c r="AA483" i="49"/>
  <c r="Z483" i="49"/>
  <c r="Y483" i="49"/>
  <c r="X483" i="49"/>
  <c r="R483" i="49"/>
  <c r="E483" i="49"/>
  <c r="AB482" i="49"/>
  <c r="AA482" i="49"/>
  <c r="Z482" i="49"/>
  <c r="Y482" i="49"/>
  <c r="X482" i="49"/>
  <c r="R482" i="49"/>
  <c r="E482" i="49"/>
  <c r="AB481" i="49"/>
  <c r="AA481" i="49"/>
  <c r="Z481" i="49"/>
  <c r="Y481" i="49"/>
  <c r="X481" i="49"/>
  <c r="R481" i="49"/>
  <c r="E481" i="49"/>
  <c r="AB480" i="49"/>
  <c r="AA480" i="49"/>
  <c r="Z480" i="49"/>
  <c r="Y480" i="49"/>
  <c r="X480" i="49"/>
  <c r="R480" i="49"/>
  <c r="E480" i="49"/>
  <c r="AB479" i="49"/>
  <c r="AA479" i="49"/>
  <c r="Z479" i="49"/>
  <c r="Y479" i="49"/>
  <c r="X479" i="49"/>
  <c r="R479" i="49"/>
  <c r="E479" i="49"/>
  <c r="AB478" i="49"/>
  <c r="AA478" i="49"/>
  <c r="Z478" i="49"/>
  <c r="Y478" i="49"/>
  <c r="X478" i="49"/>
  <c r="R478" i="49"/>
  <c r="E478" i="49"/>
  <c r="AB477" i="49"/>
  <c r="AA477" i="49"/>
  <c r="Z477" i="49"/>
  <c r="Y477" i="49"/>
  <c r="X477" i="49"/>
  <c r="R477" i="49"/>
  <c r="E477" i="49"/>
  <c r="AB476" i="49"/>
  <c r="AA476" i="49"/>
  <c r="Z476" i="49"/>
  <c r="Y476" i="49"/>
  <c r="X476" i="49"/>
  <c r="R476" i="49"/>
  <c r="E476" i="49"/>
  <c r="AB475" i="49"/>
  <c r="AA475" i="49"/>
  <c r="Z475" i="49"/>
  <c r="Y475" i="49"/>
  <c r="X475" i="49"/>
  <c r="R475" i="49"/>
  <c r="E475" i="49"/>
  <c r="AB474" i="49"/>
  <c r="AA474" i="49"/>
  <c r="Z474" i="49"/>
  <c r="Y474" i="49"/>
  <c r="X474" i="49"/>
  <c r="R474" i="49"/>
  <c r="E474" i="49"/>
  <c r="AB473" i="49"/>
  <c r="AA473" i="49"/>
  <c r="Z473" i="49"/>
  <c r="Y473" i="49"/>
  <c r="X473" i="49"/>
  <c r="R473" i="49"/>
  <c r="E473" i="49"/>
  <c r="AB472" i="49"/>
  <c r="AA472" i="49"/>
  <c r="Z472" i="49"/>
  <c r="Y472" i="49"/>
  <c r="X472" i="49"/>
  <c r="R472" i="49"/>
  <c r="E472" i="49"/>
  <c r="AB471" i="49"/>
  <c r="AA471" i="49"/>
  <c r="Z471" i="49"/>
  <c r="Y471" i="49"/>
  <c r="X471" i="49"/>
  <c r="R471" i="49"/>
  <c r="E471" i="49"/>
  <c r="AB470" i="49"/>
  <c r="AA470" i="49"/>
  <c r="Z470" i="49"/>
  <c r="Y470" i="49"/>
  <c r="X470" i="49"/>
  <c r="R470" i="49"/>
  <c r="E470" i="49"/>
  <c r="AB469" i="49"/>
  <c r="AA469" i="49"/>
  <c r="Z469" i="49"/>
  <c r="Y469" i="49"/>
  <c r="X469" i="49"/>
  <c r="R469" i="49"/>
  <c r="E469" i="49"/>
  <c r="AB468" i="49"/>
  <c r="AA468" i="49"/>
  <c r="Z468" i="49"/>
  <c r="Y468" i="49"/>
  <c r="X468" i="49"/>
  <c r="R468" i="49"/>
  <c r="E468" i="49"/>
  <c r="AB467" i="49"/>
  <c r="AA467" i="49"/>
  <c r="Z467" i="49"/>
  <c r="Y467" i="49"/>
  <c r="X467" i="49"/>
  <c r="R467" i="49"/>
  <c r="E467" i="49"/>
  <c r="AB466" i="49"/>
  <c r="AA466" i="49"/>
  <c r="Z466" i="49"/>
  <c r="Y466" i="49"/>
  <c r="X466" i="49"/>
  <c r="R466" i="49"/>
  <c r="E466" i="49"/>
  <c r="AB465" i="49"/>
  <c r="AA465" i="49"/>
  <c r="Z465" i="49"/>
  <c r="Y465" i="49"/>
  <c r="X465" i="49"/>
  <c r="R465" i="49"/>
  <c r="E465" i="49"/>
  <c r="AB464" i="49"/>
  <c r="AA464" i="49"/>
  <c r="Z464" i="49"/>
  <c r="Y464" i="49"/>
  <c r="X464" i="49"/>
  <c r="R464" i="49"/>
  <c r="E464" i="49"/>
  <c r="AB463" i="49"/>
  <c r="AA463" i="49"/>
  <c r="Z463" i="49"/>
  <c r="Y463" i="49"/>
  <c r="X463" i="49"/>
  <c r="R463" i="49"/>
  <c r="E463" i="49"/>
  <c r="AB462" i="49"/>
  <c r="AA462" i="49"/>
  <c r="Z462" i="49"/>
  <c r="Y462" i="49"/>
  <c r="X462" i="49"/>
  <c r="R462" i="49"/>
  <c r="E462" i="49"/>
  <c r="AB461" i="49"/>
  <c r="AA461" i="49"/>
  <c r="Z461" i="49"/>
  <c r="Y461" i="49"/>
  <c r="X461" i="49"/>
  <c r="R461" i="49"/>
  <c r="E461" i="49"/>
  <c r="AB460" i="49"/>
  <c r="AA460" i="49"/>
  <c r="Z460" i="49"/>
  <c r="Y460" i="49"/>
  <c r="X460" i="49"/>
  <c r="R460" i="49"/>
  <c r="E460" i="49"/>
  <c r="AB459" i="49"/>
  <c r="AA459" i="49"/>
  <c r="Z459" i="49"/>
  <c r="Y459" i="49"/>
  <c r="X459" i="49"/>
  <c r="R459" i="49"/>
  <c r="E459" i="49"/>
  <c r="AB458" i="49"/>
  <c r="AA458" i="49"/>
  <c r="Z458" i="49"/>
  <c r="Y458" i="49"/>
  <c r="X458" i="49"/>
  <c r="R458" i="49"/>
  <c r="E458" i="49"/>
  <c r="AB457" i="49"/>
  <c r="AA457" i="49"/>
  <c r="Z457" i="49"/>
  <c r="Y457" i="49"/>
  <c r="X457" i="49"/>
  <c r="R457" i="49"/>
  <c r="E457" i="49"/>
  <c r="AB456" i="49"/>
  <c r="AA456" i="49"/>
  <c r="Z456" i="49"/>
  <c r="Y456" i="49"/>
  <c r="X456" i="49"/>
  <c r="R456" i="49"/>
  <c r="E456" i="49"/>
  <c r="AB455" i="49"/>
  <c r="AA455" i="49"/>
  <c r="Z455" i="49"/>
  <c r="Y455" i="49"/>
  <c r="X455" i="49"/>
  <c r="R455" i="49"/>
  <c r="E455" i="49"/>
  <c r="AB454" i="49"/>
  <c r="AA454" i="49"/>
  <c r="Z454" i="49"/>
  <c r="Y454" i="49"/>
  <c r="X454" i="49"/>
  <c r="R454" i="49"/>
  <c r="E454" i="49"/>
  <c r="AB453" i="49"/>
  <c r="AA453" i="49"/>
  <c r="Z453" i="49"/>
  <c r="Y453" i="49"/>
  <c r="X453" i="49"/>
  <c r="R453" i="49"/>
  <c r="E453" i="49"/>
  <c r="AB452" i="49"/>
  <c r="AA452" i="49"/>
  <c r="Z452" i="49"/>
  <c r="Y452" i="49"/>
  <c r="X452" i="49"/>
  <c r="R452" i="49"/>
  <c r="E452" i="49"/>
  <c r="AB451" i="49"/>
  <c r="AA451" i="49"/>
  <c r="Z451" i="49"/>
  <c r="Y451" i="49"/>
  <c r="X451" i="49"/>
  <c r="R451" i="49"/>
  <c r="E451" i="49"/>
  <c r="AB450" i="49"/>
  <c r="AA450" i="49"/>
  <c r="Z450" i="49"/>
  <c r="Y450" i="49"/>
  <c r="X450" i="49"/>
  <c r="R450" i="49"/>
  <c r="E450" i="49"/>
  <c r="AB449" i="49"/>
  <c r="AA449" i="49"/>
  <c r="Z449" i="49"/>
  <c r="Y449" i="49"/>
  <c r="X449" i="49"/>
  <c r="R449" i="49"/>
  <c r="E449" i="49"/>
  <c r="AB448" i="49"/>
  <c r="AA448" i="49"/>
  <c r="Z448" i="49"/>
  <c r="Y448" i="49"/>
  <c r="X448" i="49"/>
  <c r="R448" i="49"/>
  <c r="E448" i="49"/>
  <c r="AB447" i="49"/>
  <c r="AA447" i="49"/>
  <c r="Z447" i="49"/>
  <c r="Y447" i="49"/>
  <c r="X447" i="49"/>
  <c r="R447" i="49"/>
  <c r="E447" i="49"/>
  <c r="AB446" i="49"/>
  <c r="AA446" i="49"/>
  <c r="Z446" i="49"/>
  <c r="Y446" i="49"/>
  <c r="X446" i="49"/>
  <c r="R446" i="49"/>
  <c r="E446" i="49"/>
  <c r="AB445" i="49"/>
  <c r="AA445" i="49"/>
  <c r="Z445" i="49"/>
  <c r="Y445" i="49"/>
  <c r="X445" i="49"/>
  <c r="R445" i="49"/>
  <c r="E445" i="49"/>
  <c r="AB444" i="49"/>
  <c r="AA444" i="49"/>
  <c r="Z444" i="49"/>
  <c r="Y444" i="49"/>
  <c r="X444" i="49"/>
  <c r="R444" i="49"/>
  <c r="E444" i="49"/>
  <c r="AB443" i="49"/>
  <c r="AA443" i="49"/>
  <c r="Z443" i="49"/>
  <c r="Y443" i="49"/>
  <c r="X443" i="49"/>
  <c r="R443" i="49"/>
  <c r="E443" i="49"/>
  <c r="AB442" i="49"/>
  <c r="AA442" i="49"/>
  <c r="Z442" i="49"/>
  <c r="Y442" i="49"/>
  <c r="X442" i="49"/>
  <c r="R442" i="49"/>
  <c r="E442" i="49"/>
  <c r="AB441" i="49"/>
  <c r="AA441" i="49"/>
  <c r="Z441" i="49"/>
  <c r="Y441" i="49"/>
  <c r="X441" i="49"/>
  <c r="R441" i="49"/>
  <c r="E441" i="49"/>
  <c r="AB440" i="49"/>
  <c r="AA440" i="49"/>
  <c r="Z440" i="49"/>
  <c r="Y440" i="49"/>
  <c r="X440" i="49"/>
  <c r="R440" i="49"/>
  <c r="E440" i="49"/>
  <c r="AB439" i="49"/>
  <c r="AA439" i="49"/>
  <c r="Z439" i="49"/>
  <c r="Y439" i="49"/>
  <c r="X439" i="49"/>
  <c r="R439" i="49"/>
  <c r="E439" i="49"/>
  <c r="AB438" i="49"/>
  <c r="AA438" i="49"/>
  <c r="Z438" i="49"/>
  <c r="Y438" i="49"/>
  <c r="X438" i="49"/>
  <c r="R438" i="49"/>
  <c r="E438" i="49"/>
  <c r="AB437" i="49"/>
  <c r="AA437" i="49"/>
  <c r="Z437" i="49"/>
  <c r="Y437" i="49"/>
  <c r="X437" i="49"/>
  <c r="R437" i="49"/>
  <c r="E437" i="49"/>
  <c r="AB436" i="49"/>
  <c r="AA436" i="49"/>
  <c r="Z436" i="49"/>
  <c r="Y436" i="49"/>
  <c r="X436" i="49"/>
  <c r="R436" i="49"/>
  <c r="E436" i="49"/>
  <c r="AB435" i="49"/>
  <c r="AA435" i="49"/>
  <c r="Z435" i="49"/>
  <c r="Y435" i="49"/>
  <c r="X435" i="49"/>
  <c r="R435" i="49"/>
  <c r="E435" i="49"/>
  <c r="AB434" i="49"/>
  <c r="AA434" i="49"/>
  <c r="Z434" i="49"/>
  <c r="Y434" i="49"/>
  <c r="X434" i="49"/>
  <c r="R434" i="49"/>
  <c r="E434" i="49"/>
  <c r="AB433" i="49"/>
  <c r="AA433" i="49"/>
  <c r="Z433" i="49"/>
  <c r="Y433" i="49"/>
  <c r="X433" i="49"/>
  <c r="R433" i="49"/>
  <c r="E433" i="49"/>
  <c r="AB432" i="49"/>
  <c r="AA432" i="49"/>
  <c r="Z432" i="49"/>
  <c r="Y432" i="49"/>
  <c r="X432" i="49"/>
  <c r="R432" i="49"/>
  <c r="E432" i="49"/>
  <c r="AB431" i="49"/>
  <c r="AA431" i="49"/>
  <c r="Z431" i="49"/>
  <c r="Y431" i="49"/>
  <c r="X431" i="49"/>
  <c r="R431" i="49"/>
  <c r="E431" i="49"/>
  <c r="AB430" i="49"/>
  <c r="AA430" i="49"/>
  <c r="Z430" i="49"/>
  <c r="Y430" i="49"/>
  <c r="X430" i="49"/>
  <c r="R430" i="49"/>
  <c r="E430" i="49"/>
  <c r="AB429" i="49"/>
  <c r="AA429" i="49"/>
  <c r="Z429" i="49"/>
  <c r="Y429" i="49"/>
  <c r="X429" i="49"/>
  <c r="R429" i="49"/>
  <c r="E429" i="49"/>
  <c r="AB428" i="49"/>
  <c r="AA428" i="49"/>
  <c r="Z428" i="49"/>
  <c r="Y428" i="49"/>
  <c r="X428" i="49"/>
  <c r="R428" i="49"/>
  <c r="E428" i="49"/>
  <c r="AB427" i="49"/>
  <c r="AA427" i="49"/>
  <c r="Z427" i="49"/>
  <c r="Y427" i="49"/>
  <c r="X427" i="49"/>
  <c r="R427" i="49"/>
  <c r="E427" i="49"/>
  <c r="AB426" i="49"/>
  <c r="AA426" i="49"/>
  <c r="Z426" i="49"/>
  <c r="Y426" i="49"/>
  <c r="X426" i="49"/>
  <c r="R426" i="49"/>
  <c r="E426" i="49"/>
  <c r="AB425" i="49"/>
  <c r="AA425" i="49"/>
  <c r="Z425" i="49"/>
  <c r="Y425" i="49"/>
  <c r="X425" i="49"/>
  <c r="R425" i="49"/>
  <c r="E425" i="49"/>
  <c r="AB424" i="49"/>
  <c r="AA424" i="49"/>
  <c r="Z424" i="49"/>
  <c r="Y424" i="49"/>
  <c r="X424" i="49"/>
  <c r="R424" i="49"/>
  <c r="E424" i="49"/>
  <c r="AB423" i="49"/>
  <c r="AA423" i="49"/>
  <c r="Z423" i="49"/>
  <c r="Y423" i="49"/>
  <c r="X423" i="49"/>
  <c r="R423" i="49"/>
  <c r="E423" i="49"/>
  <c r="AB422" i="49"/>
  <c r="AA422" i="49"/>
  <c r="Z422" i="49"/>
  <c r="Y422" i="49"/>
  <c r="X422" i="49"/>
  <c r="R422" i="49"/>
  <c r="E422" i="49"/>
  <c r="AB421" i="49"/>
  <c r="AA421" i="49"/>
  <c r="Z421" i="49"/>
  <c r="Y421" i="49"/>
  <c r="X421" i="49"/>
  <c r="R421" i="49"/>
  <c r="E421" i="49"/>
  <c r="AB420" i="49"/>
  <c r="AA420" i="49"/>
  <c r="Z420" i="49"/>
  <c r="Y420" i="49"/>
  <c r="X420" i="49"/>
  <c r="R420" i="49"/>
  <c r="E420" i="49"/>
  <c r="AB419" i="49"/>
  <c r="AA419" i="49"/>
  <c r="Z419" i="49"/>
  <c r="Y419" i="49"/>
  <c r="X419" i="49"/>
  <c r="R419" i="49"/>
  <c r="E419" i="49"/>
  <c r="AB418" i="49"/>
  <c r="AA418" i="49"/>
  <c r="Z418" i="49"/>
  <c r="Y418" i="49"/>
  <c r="X418" i="49"/>
  <c r="R418" i="49"/>
  <c r="E418" i="49"/>
  <c r="AB417" i="49"/>
  <c r="AA417" i="49"/>
  <c r="Z417" i="49"/>
  <c r="Y417" i="49"/>
  <c r="X417" i="49"/>
  <c r="R417" i="49"/>
  <c r="E417" i="49"/>
  <c r="AB416" i="49"/>
  <c r="AA416" i="49"/>
  <c r="Z416" i="49"/>
  <c r="Y416" i="49"/>
  <c r="X416" i="49"/>
  <c r="R416" i="49"/>
  <c r="E416" i="49"/>
  <c r="AB415" i="49"/>
  <c r="AA415" i="49"/>
  <c r="Z415" i="49"/>
  <c r="Y415" i="49"/>
  <c r="X415" i="49"/>
  <c r="R415" i="49"/>
  <c r="E415" i="49"/>
  <c r="AB414" i="49"/>
  <c r="AA414" i="49"/>
  <c r="Z414" i="49"/>
  <c r="Y414" i="49"/>
  <c r="X414" i="49"/>
  <c r="R414" i="49"/>
  <c r="E414" i="49"/>
  <c r="AB413" i="49"/>
  <c r="AA413" i="49"/>
  <c r="Z413" i="49"/>
  <c r="Y413" i="49"/>
  <c r="X413" i="49"/>
  <c r="R413" i="49"/>
  <c r="E413" i="49"/>
  <c r="AB412" i="49"/>
  <c r="AA412" i="49"/>
  <c r="Z412" i="49"/>
  <c r="Y412" i="49"/>
  <c r="X412" i="49"/>
  <c r="R412" i="49"/>
  <c r="E412" i="49"/>
  <c r="AB411" i="49"/>
  <c r="AA411" i="49"/>
  <c r="Z411" i="49"/>
  <c r="Y411" i="49"/>
  <c r="X411" i="49"/>
  <c r="R411" i="49"/>
  <c r="E411" i="49"/>
  <c r="AB410" i="49"/>
  <c r="AA410" i="49"/>
  <c r="Z410" i="49"/>
  <c r="Y410" i="49"/>
  <c r="X410" i="49"/>
  <c r="R410" i="49"/>
  <c r="E410" i="49"/>
  <c r="AB409" i="49"/>
  <c r="AA409" i="49"/>
  <c r="Z409" i="49"/>
  <c r="Y409" i="49"/>
  <c r="X409" i="49"/>
  <c r="R409" i="49"/>
  <c r="E409" i="49"/>
  <c r="AB408" i="49"/>
  <c r="AA408" i="49"/>
  <c r="Z408" i="49"/>
  <c r="Y408" i="49"/>
  <c r="X408" i="49"/>
  <c r="R408" i="49"/>
  <c r="E408" i="49"/>
  <c r="AB407" i="49"/>
  <c r="AA407" i="49"/>
  <c r="Z407" i="49"/>
  <c r="Y407" i="49"/>
  <c r="X407" i="49"/>
  <c r="R407" i="49"/>
  <c r="E407" i="49"/>
  <c r="AB406" i="49"/>
  <c r="AA406" i="49"/>
  <c r="Z406" i="49"/>
  <c r="Y406" i="49"/>
  <c r="X406" i="49"/>
  <c r="R406" i="49"/>
  <c r="E406" i="49"/>
  <c r="AB405" i="49"/>
  <c r="AA405" i="49"/>
  <c r="Z405" i="49"/>
  <c r="Y405" i="49"/>
  <c r="X405" i="49"/>
  <c r="R405" i="49"/>
  <c r="E405" i="49"/>
  <c r="AB404" i="49"/>
  <c r="AA404" i="49"/>
  <c r="Z404" i="49"/>
  <c r="Y404" i="49"/>
  <c r="X404" i="49"/>
  <c r="R404" i="49"/>
  <c r="E404" i="49"/>
  <c r="AB403" i="49"/>
  <c r="AA403" i="49"/>
  <c r="Z403" i="49"/>
  <c r="Y403" i="49"/>
  <c r="X403" i="49"/>
  <c r="R403" i="49"/>
  <c r="E403" i="49"/>
  <c r="AB402" i="49"/>
  <c r="AA402" i="49"/>
  <c r="Z402" i="49"/>
  <c r="Y402" i="49"/>
  <c r="X402" i="49"/>
  <c r="R402" i="49"/>
  <c r="E402" i="49"/>
  <c r="AB401" i="49"/>
  <c r="AA401" i="49"/>
  <c r="Z401" i="49"/>
  <c r="Y401" i="49"/>
  <c r="X401" i="49"/>
  <c r="R401" i="49"/>
  <c r="E401" i="49"/>
  <c r="AB400" i="49"/>
  <c r="AA400" i="49"/>
  <c r="Z400" i="49"/>
  <c r="Y400" i="49"/>
  <c r="X400" i="49"/>
  <c r="R400" i="49"/>
  <c r="E400" i="49"/>
  <c r="AB399" i="49"/>
  <c r="AA399" i="49"/>
  <c r="Z399" i="49"/>
  <c r="Y399" i="49"/>
  <c r="X399" i="49"/>
  <c r="R399" i="49"/>
  <c r="E399" i="49"/>
  <c r="AB398" i="49"/>
  <c r="AA398" i="49"/>
  <c r="Z398" i="49"/>
  <c r="Y398" i="49"/>
  <c r="X398" i="49"/>
  <c r="R398" i="49"/>
  <c r="E398" i="49"/>
  <c r="AB397" i="49"/>
  <c r="AA397" i="49"/>
  <c r="Z397" i="49"/>
  <c r="Y397" i="49"/>
  <c r="X397" i="49"/>
  <c r="R397" i="49"/>
  <c r="E397" i="49"/>
  <c r="AB396" i="49"/>
  <c r="AA396" i="49"/>
  <c r="Z396" i="49"/>
  <c r="Y396" i="49"/>
  <c r="X396" i="49"/>
  <c r="R396" i="49"/>
  <c r="E396" i="49"/>
  <c r="AB395" i="49"/>
  <c r="AA395" i="49"/>
  <c r="Z395" i="49"/>
  <c r="Y395" i="49"/>
  <c r="X395" i="49"/>
  <c r="R395" i="49"/>
  <c r="E395" i="49"/>
  <c r="AB394" i="49"/>
  <c r="AA394" i="49"/>
  <c r="Z394" i="49"/>
  <c r="Y394" i="49"/>
  <c r="X394" i="49"/>
  <c r="R394" i="49"/>
  <c r="E394" i="49"/>
  <c r="AB393" i="49"/>
  <c r="AA393" i="49"/>
  <c r="Z393" i="49"/>
  <c r="Y393" i="49"/>
  <c r="X393" i="49"/>
  <c r="R393" i="49"/>
  <c r="E393" i="49"/>
  <c r="AB392" i="49"/>
  <c r="AA392" i="49"/>
  <c r="Z392" i="49"/>
  <c r="Y392" i="49"/>
  <c r="X392" i="49"/>
  <c r="R392" i="49"/>
  <c r="E392" i="49"/>
  <c r="AB391" i="49"/>
  <c r="AA391" i="49"/>
  <c r="Z391" i="49"/>
  <c r="Y391" i="49"/>
  <c r="X391" i="49"/>
  <c r="R391" i="49"/>
  <c r="E391" i="49"/>
  <c r="AB390" i="49"/>
  <c r="AA390" i="49"/>
  <c r="Z390" i="49"/>
  <c r="Y390" i="49"/>
  <c r="X390" i="49"/>
  <c r="R390" i="49"/>
  <c r="E390" i="49"/>
  <c r="AB389" i="49"/>
  <c r="AA389" i="49"/>
  <c r="Z389" i="49"/>
  <c r="Y389" i="49"/>
  <c r="X389" i="49"/>
  <c r="R389" i="49"/>
  <c r="E389" i="49"/>
  <c r="AB388" i="49"/>
  <c r="AA388" i="49"/>
  <c r="Z388" i="49"/>
  <c r="Y388" i="49"/>
  <c r="X388" i="49"/>
  <c r="R388" i="49"/>
  <c r="E388" i="49"/>
  <c r="AB387" i="49"/>
  <c r="AA387" i="49"/>
  <c r="Z387" i="49"/>
  <c r="Y387" i="49"/>
  <c r="X387" i="49"/>
  <c r="R387" i="49"/>
  <c r="E387" i="49"/>
  <c r="AB386" i="49"/>
  <c r="AA386" i="49"/>
  <c r="Z386" i="49"/>
  <c r="Y386" i="49"/>
  <c r="X386" i="49"/>
  <c r="R386" i="49"/>
  <c r="E386" i="49"/>
  <c r="AB385" i="49"/>
  <c r="AA385" i="49"/>
  <c r="Z385" i="49"/>
  <c r="Y385" i="49"/>
  <c r="X385" i="49"/>
  <c r="R385" i="49"/>
  <c r="E385" i="49"/>
  <c r="AB384" i="49"/>
  <c r="AA384" i="49"/>
  <c r="Z384" i="49"/>
  <c r="Y384" i="49"/>
  <c r="X384" i="49"/>
  <c r="R384" i="49"/>
  <c r="E384" i="49"/>
  <c r="AB383" i="49"/>
  <c r="AA383" i="49"/>
  <c r="Z383" i="49"/>
  <c r="Y383" i="49"/>
  <c r="X383" i="49"/>
  <c r="R383" i="49"/>
  <c r="E383" i="49"/>
  <c r="AB382" i="49"/>
  <c r="AA382" i="49"/>
  <c r="Z382" i="49"/>
  <c r="Y382" i="49"/>
  <c r="X382" i="49"/>
  <c r="R382" i="49"/>
  <c r="E382" i="49"/>
  <c r="AB381" i="49"/>
  <c r="AA381" i="49"/>
  <c r="Z381" i="49"/>
  <c r="Y381" i="49"/>
  <c r="X381" i="49"/>
  <c r="R381" i="49"/>
  <c r="E381" i="49"/>
  <c r="AB380" i="49"/>
  <c r="AA380" i="49"/>
  <c r="Z380" i="49"/>
  <c r="Y380" i="49"/>
  <c r="X380" i="49"/>
  <c r="R380" i="49"/>
  <c r="E380" i="49"/>
  <c r="AB379" i="49"/>
  <c r="AA379" i="49"/>
  <c r="Z379" i="49"/>
  <c r="Y379" i="49"/>
  <c r="X379" i="49"/>
  <c r="R379" i="49"/>
  <c r="E379" i="49"/>
  <c r="AB378" i="49"/>
  <c r="AA378" i="49"/>
  <c r="Z378" i="49"/>
  <c r="Y378" i="49"/>
  <c r="X378" i="49"/>
  <c r="R378" i="49"/>
  <c r="E378" i="49"/>
  <c r="AB377" i="49"/>
  <c r="AA377" i="49"/>
  <c r="Z377" i="49"/>
  <c r="Y377" i="49"/>
  <c r="X377" i="49"/>
  <c r="R377" i="49"/>
  <c r="E377" i="49"/>
  <c r="AB376" i="49"/>
  <c r="AA376" i="49"/>
  <c r="Z376" i="49"/>
  <c r="Y376" i="49"/>
  <c r="X376" i="49"/>
  <c r="R376" i="49"/>
  <c r="E376" i="49"/>
  <c r="AB375" i="49"/>
  <c r="AA375" i="49"/>
  <c r="Z375" i="49"/>
  <c r="Y375" i="49"/>
  <c r="X375" i="49"/>
  <c r="R375" i="49"/>
  <c r="E375" i="49"/>
  <c r="AB374" i="49"/>
  <c r="AA374" i="49"/>
  <c r="Z374" i="49"/>
  <c r="Y374" i="49"/>
  <c r="X374" i="49"/>
  <c r="R374" i="49"/>
  <c r="E374" i="49"/>
  <c r="AB373" i="49"/>
  <c r="AA373" i="49"/>
  <c r="Z373" i="49"/>
  <c r="Y373" i="49"/>
  <c r="X373" i="49"/>
  <c r="R373" i="49"/>
  <c r="E373" i="49"/>
  <c r="AB372" i="49"/>
  <c r="AA372" i="49"/>
  <c r="Z372" i="49"/>
  <c r="Y372" i="49"/>
  <c r="X372" i="49"/>
  <c r="R372" i="49"/>
  <c r="E372" i="49"/>
  <c r="AB371" i="49"/>
  <c r="AA371" i="49"/>
  <c r="Z371" i="49"/>
  <c r="Y371" i="49"/>
  <c r="X371" i="49"/>
  <c r="R371" i="49"/>
  <c r="E371" i="49"/>
  <c r="AB370" i="49"/>
  <c r="AA370" i="49"/>
  <c r="Z370" i="49"/>
  <c r="Y370" i="49"/>
  <c r="X370" i="49"/>
  <c r="R370" i="49"/>
  <c r="E370" i="49"/>
  <c r="AB369" i="49"/>
  <c r="AA369" i="49"/>
  <c r="Z369" i="49"/>
  <c r="Y369" i="49"/>
  <c r="X369" i="49"/>
  <c r="R369" i="49"/>
  <c r="E369" i="49"/>
  <c r="AB368" i="49"/>
  <c r="AA368" i="49"/>
  <c r="Z368" i="49"/>
  <c r="Y368" i="49"/>
  <c r="X368" i="49"/>
  <c r="R368" i="49"/>
  <c r="E368" i="49"/>
  <c r="AB367" i="49"/>
  <c r="AA367" i="49"/>
  <c r="Z367" i="49"/>
  <c r="Y367" i="49"/>
  <c r="X367" i="49"/>
  <c r="R367" i="49"/>
  <c r="E367" i="49"/>
  <c r="AB366" i="49"/>
  <c r="AA366" i="49"/>
  <c r="Z366" i="49"/>
  <c r="Y366" i="49"/>
  <c r="X366" i="49"/>
  <c r="R366" i="49"/>
  <c r="E366" i="49"/>
  <c r="AB365" i="49"/>
  <c r="AA365" i="49"/>
  <c r="Z365" i="49"/>
  <c r="Y365" i="49"/>
  <c r="X365" i="49"/>
  <c r="R365" i="49"/>
  <c r="E365" i="49"/>
  <c r="AB364" i="49"/>
  <c r="AA364" i="49"/>
  <c r="Z364" i="49"/>
  <c r="Y364" i="49"/>
  <c r="X364" i="49"/>
  <c r="R364" i="49"/>
  <c r="E364" i="49"/>
  <c r="AB363" i="49"/>
  <c r="AA363" i="49"/>
  <c r="Z363" i="49"/>
  <c r="Y363" i="49"/>
  <c r="X363" i="49"/>
  <c r="R363" i="49"/>
  <c r="E363" i="49"/>
  <c r="AB362" i="49"/>
  <c r="AA362" i="49"/>
  <c r="Z362" i="49"/>
  <c r="Y362" i="49"/>
  <c r="X362" i="49"/>
  <c r="R362" i="49"/>
  <c r="E362" i="49"/>
  <c r="AB361" i="49"/>
  <c r="AA361" i="49"/>
  <c r="Z361" i="49"/>
  <c r="Y361" i="49"/>
  <c r="X361" i="49"/>
  <c r="R361" i="49"/>
  <c r="E361" i="49"/>
  <c r="AB360" i="49"/>
  <c r="AA360" i="49"/>
  <c r="Z360" i="49"/>
  <c r="Y360" i="49"/>
  <c r="X360" i="49"/>
  <c r="R360" i="49"/>
  <c r="E360" i="49"/>
  <c r="AB359" i="49"/>
  <c r="AA359" i="49"/>
  <c r="Z359" i="49"/>
  <c r="Y359" i="49"/>
  <c r="X359" i="49"/>
  <c r="R359" i="49"/>
  <c r="E359" i="49"/>
  <c r="AB358" i="49"/>
  <c r="AA358" i="49"/>
  <c r="Z358" i="49"/>
  <c r="Y358" i="49"/>
  <c r="X358" i="49"/>
  <c r="R358" i="49"/>
  <c r="E358" i="49"/>
  <c r="AB357" i="49"/>
  <c r="AA357" i="49"/>
  <c r="Z357" i="49"/>
  <c r="Y357" i="49"/>
  <c r="X357" i="49"/>
  <c r="R357" i="49"/>
  <c r="E357" i="49"/>
  <c r="AB356" i="49"/>
  <c r="AA356" i="49"/>
  <c r="Z356" i="49"/>
  <c r="Y356" i="49"/>
  <c r="X356" i="49"/>
  <c r="R356" i="49"/>
  <c r="E356" i="49"/>
  <c r="AB355" i="49"/>
  <c r="AA355" i="49"/>
  <c r="Z355" i="49"/>
  <c r="Y355" i="49"/>
  <c r="X355" i="49"/>
  <c r="R355" i="49"/>
  <c r="E355" i="49"/>
  <c r="AB354" i="49"/>
  <c r="AA354" i="49"/>
  <c r="Z354" i="49"/>
  <c r="Y354" i="49"/>
  <c r="X354" i="49"/>
  <c r="R354" i="49"/>
  <c r="E354" i="49"/>
  <c r="AB353" i="49"/>
  <c r="AA353" i="49"/>
  <c r="Z353" i="49"/>
  <c r="Y353" i="49"/>
  <c r="X353" i="49"/>
  <c r="R353" i="49"/>
  <c r="E353" i="49"/>
  <c r="AB352" i="49"/>
  <c r="AA352" i="49"/>
  <c r="Z352" i="49"/>
  <c r="Y352" i="49"/>
  <c r="X352" i="49"/>
  <c r="R352" i="49"/>
  <c r="E352" i="49"/>
  <c r="AB351" i="49"/>
  <c r="AA351" i="49"/>
  <c r="Z351" i="49"/>
  <c r="Y351" i="49"/>
  <c r="X351" i="49"/>
  <c r="R351" i="49"/>
  <c r="E351" i="49"/>
  <c r="AB350" i="49"/>
  <c r="AA350" i="49"/>
  <c r="Z350" i="49"/>
  <c r="Y350" i="49"/>
  <c r="X350" i="49"/>
  <c r="R350" i="49"/>
  <c r="E350" i="49"/>
  <c r="AB349" i="49"/>
  <c r="AA349" i="49"/>
  <c r="Z349" i="49"/>
  <c r="Y349" i="49"/>
  <c r="X349" i="49"/>
  <c r="R349" i="49"/>
  <c r="E349" i="49"/>
  <c r="AB348" i="49"/>
  <c r="AA348" i="49"/>
  <c r="Z348" i="49"/>
  <c r="Y348" i="49"/>
  <c r="X348" i="49"/>
  <c r="R348" i="49"/>
  <c r="E348" i="49"/>
  <c r="AB347" i="49"/>
  <c r="AA347" i="49"/>
  <c r="Z347" i="49"/>
  <c r="Y347" i="49"/>
  <c r="X347" i="49"/>
  <c r="R347" i="49"/>
  <c r="E347" i="49"/>
  <c r="AB346" i="49"/>
  <c r="AA346" i="49"/>
  <c r="Z346" i="49"/>
  <c r="Y346" i="49"/>
  <c r="X346" i="49"/>
  <c r="R346" i="49"/>
  <c r="E346" i="49"/>
  <c r="AB345" i="49"/>
  <c r="AA345" i="49"/>
  <c r="Z345" i="49"/>
  <c r="Y345" i="49"/>
  <c r="X345" i="49"/>
  <c r="R345" i="49"/>
  <c r="E345" i="49"/>
  <c r="AB344" i="49"/>
  <c r="AA344" i="49"/>
  <c r="Z344" i="49"/>
  <c r="Y344" i="49"/>
  <c r="X344" i="49"/>
  <c r="R344" i="49"/>
  <c r="E344" i="49"/>
  <c r="AB343" i="49"/>
  <c r="AA343" i="49"/>
  <c r="Z343" i="49"/>
  <c r="Y343" i="49"/>
  <c r="X343" i="49"/>
  <c r="R343" i="49"/>
  <c r="E343" i="49"/>
  <c r="AB342" i="49"/>
  <c r="AA342" i="49"/>
  <c r="Z342" i="49"/>
  <c r="Y342" i="49"/>
  <c r="X342" i="49"/>
  <c r="R342" i="49"/>
  <c r="E342" i="49"/>
  <c r="AB341" i="49"/>
  <c r="AA341" i="49"/>
  <c r="Z341" i="49"/>
  <c r="Y341" i="49"/>
  <c r="X341" i="49"/>
  <c r="R341" i="49"/>
  <c r="E341" i="49"/>
  <c r="AB340" i="49"/>
  <c r="AA340" i="49"/>
  <c r="Z340" i="49"/>
  <c r="Y340" i="49"/>
  <c r="X340" i="49"/>
  <c r="R340" i="49"/>
  <c r="E340" i="49"/>
  <c r="AB339" i="49"/>
  <c r="AA339" i="49"/>
  <c r="Z339" i="49"/>
  <c r="Y339" i="49"/>
  <c r="X339" i="49"/>
  <c r="R339" i="49"/>
  <c r="E339" i="49"/>
  <c r="AB338" i="49"/>
  <c r="AA338" i="49"/>
  <c r="Z338" i="49"/>
  <c r="Y338" i="49"/>
  <c r="X338" i="49"/>
  <c r="R338" i="49"/>
  <c r="E338" i="49"/>
  <c r="AB337" i="49"/>
  <c r="AA337" i="49"/>
  <c r="Z337" i="49"/>
  <c r="Y337" i="49"/>
  <c r="X337" i="49"/>
  <c r="R337" i="49"/>
  <c r="E337" i="49"/>
  <c r="AB336" i="49"/>
  <c r="AA336" i="49"/>
  <c r="Z336" i="49"/>
  <c r="Y336" i="49"/>
  <c r="X336" i="49"/>
  <c r="R336" i="49"/>
  <c r="E336" i="49"/>
  <c r="AB335" i="49"/>
  <c r="AA335" i="49"/>
  <c r="Z335" i="49"/>
  <c r="Y335" i="49"/>
  <c r="X335" i="49"/>
  <c r="R335" i="49"/>
  <c r="E335" i="49"/>
  <c r="AB334" i="49"/>
  <c r="AA334" i="49"/>
  <c r="Z334" i="49"/>
  <c r="Y334" i="49"/>
  <c r="X334" i="49"/>
  <c r="R334" i="49"/>
  <c r="E334" i="49"/>
  <c r="AB333" i="49"/>
  <c r="AA333" i="49"/>
  <c r="Z333" i="49"/>
  <c r="Y333" i="49"/>
  <c r="X333" i="49"/>
  <c r="R333" i="49"/>
  <c r="E333" i="49"/>
  <c r="AB332" i="49"/>
  <c r="AA332" i="49"/>
  <c r="Z332" i="49"/>
  <c r="Y332" i="49"/>
  <c r="X332" i="49"/>
  <c r="R332" i="49"/>
  <c r="E332" i="49"/>
  <c r="AB331" i="49"/>
  <c r="AA331" i="49"/>
  <c r="Z331" i="49"/>
  <c r="Y331" i="49"/>
  <c r="X331" i="49"/>
  <c r="R331" i="49"/>
  <c r="E331" i="49"/>
  <c r="AB330" i="49"/>
  <c r="AA330" i="49"/>
  <c r="Z330" i="49"/>
  <c r="Y330" i="49"/>
  <c r="X330" i="49"/>
  <c r="R330" i="49"/>
  <c r="E330" i="49"/>
  <c r="AB329" i="49"/>
  <c r="AA329" i="49"/>
  <c r="Z329" i="49"/>
  <c r="Y329" i="49"/>
  <c r="X329" i="49"/>
  <c r="R329" i="49"/>
  <c r="E329" i="49"/>
  <c r="AB328" i="49"/>
  <c r="AA328" i="49"/>
  <c r="Z328" i="49"/>
  <c r="Y328" i="49"/>
  <c r="X328" i="49"/>
  <c r="R328" i="49"/>
  <c r="E328" i="49"/>
  <c r="AB327" i="49"/>
  <c r="AA327" i="49"/>
  <c r="Z327" i="49"/>
  <c r="Y327" i="49"/>
  <c r="X327" i="49"/>
  <c r="R327" i="49"/>
  <c r="E327" i="49"/>
  <c r="AB326" i="49"/>
  <c r="AA326" i="49"/>
  <c r="Z326" i="49"/>
  <c r="Y326" i="49"/>
  <c r="X326" i="49"/>
  <c r="R326" i="49"/>
  <c r="E326" i="49"/>
  <c r="AB325" i="49"/>
  <c r="AA325" i="49"/>
  <c r="Z325" i="49"/>
  <c r="Y325" i="49"/>
  <c r="X325" i="49"/>
  <c r="R325" i="49"/>
  <c r="E325" i="49"/>
  <c r="AB324" i="49"/>
  <c r="AA324" i="49"/>
  <c r="Z324" i="49"/>
  <c r="Y324" i="49"/>
  <c r="X324" i="49"/>
  <c r="R324" i="49"/>
  <c r="E324" i="49"/>
  <c r="AB323" i="49"/>
  <c r="AA323" i="49"/>
  <c r="Z323" i="49"/>
  <c r="Y323" i="49"/>
  <c r="X323" i="49"/>
  <c r="R323" i="49"/>
  <c r="E323" i="49"/>
  <c r="AB322" i="49"/>
  <c r="AA322" i="49"/>
  <c r="Z322" i="49"/>
  <c r="Y322" i="49"/>
  <c r="X322" i="49"/>
  <c r="R322" i="49"/>
  <c r="E322" i="49"/>
  <c r="AB321" i="49"/>
  <c r="AA321" i="49"/>
  <c r="Z321" i="49"/>
  <c r="Y321" i="49"/>
  <c r="X321" i="49"/>
  <c r="R321" i="49"/>
  <c r="E321" i="49"/>
  <c r="AB320" i="49"/>
  <c r="AA320" i="49"/>
  <c r="Z320" i="49"/>
  <c r="Y320" i="49"/>
  <c r="X320" i="49"/>
  <c r="R320" i="49"/>
  <c r="E320" i="49"/>
  <c r="AB319" i="49"/>
  <c r="AA319" i="49"/>
  <c r="Z319" i="49"/>
  <c r="Y319" i="49"/>
  <c r="X319" i="49"/>
  <c r="R319" i="49"/>
  <c r="E319" i="49"/>
  <c r="AB318" i="49"/>
  <c r="AA318" i="49"/>
  <c r="Z318" i="49"/>
  <c r="Y318" i="49"/>
  <c r="X318" i="49"/>
  <c r="R318" i="49"/>
  <c r="E318" i="49"/>
  <c r="AB317" i="49"/>
  <c r="AA317" i="49"/>
  <c r="Z317" i="49"/>
  <c r="Y317" i="49"/>
  <c r="X317" i="49"/>
  <c r="R317" i="49"/>
  <c r="E317" i="49"/>
  <c r="AB316" i="49"/>
  <c r="AA316" i="49"/>
  <c r="Z316" i="49"/>
  <c r="Y316" i="49"/>
  <c r="X316" i="49"/>
  <c r="R316" i="49"/>
  <c r="E316" i="49"/>
  <c r="AB315" i="49"/>
  <c r="AA315" i="49"/>
  <c r="Z315" i="49"/>
  <c r="Y315" i="49"/>
  <c r="X315" i="49"/>
  <c r="R315" i="49"/>
  <c r="E315" i="49"/>
  <c r="AB314" i="49"/>
  <c r="AA314" i="49"/>
  <c r="Z314" i="49"/>
  <c r="Y314" i="49"/>
  <c r="X314" i="49"/>
  <c r="R314" i="49"/>
  <c r="E314" i="49"/>
  <c r="AB313" i="49"/>
  <c r="AA313" i="49"/>
  <c r="Z313" i="49"/>
  <c r="Y313" i="49"/>
  <c r="X313" i="49"/>
  <c r="R313" i="49"/>
  <c r="E313" i="49"/>
  <c r="AB312" i="49"/>
  <c r="AA312" i="49"/>
  <c r="Z312" i="49"/>
  <c r="Y312" i="49"/>
  <c r="X312" i="49"/>
  <c r="R312" i="49"/>
  <c r="E312" i="49"/>
  <c r="AB311" i="49"/>
  <c r="AA311" i="49"/>
  <c r="Z311" i="49"/>
  <c r="Y311" i="49"/>
  <c r="X311" i="49"/>
  <c r="R311" i="49"/>
  <c r="E311" i="49"/>
  <c r="AB310" i="49"/>
  <c r="AA310" i="49"/>
  <c r="Z310" i="49"/>
  <c r="Y310" i="49"/>
  <c r="X310" i="49"/>
  <c r="R310" i="49"/>
  <c r="E310" i="49"/>
  <c r="AB309" i="49"/>
  <c r="AA309" i="49"/>
  <c r="Z309" i="49"/>
  <c r="Y309" i="49"/>
  <c r="X309" i="49"/>
  <c r="R309" i="49"/>
  <c r="E309" i="49"/>
  <c r="AB308" i="49"/>
  <c r="AA308" i="49"/>
  <c r="Z308" i="49"/>
  <c r="Y308" i="49"/>
  <c r="X308" i="49"/>
  <c r="R308" i="49"/>
  <c r="E308" i="49"/>
  <c r="AB307" i="49"/>
  <c r="AA307" i="49"/>
  <c r="Z307" i="49"/>
  <c r="Y307" i="49"/>
  <c r="X307" i="49"/>
  <c r="R307" i="49"/>
  <c r="E307" i="49"/>
  <c r="AB306" i="49"/>
  <c r="AA306" i="49"/>
  <c r="Z306" i="49"/>
  <c r="Y306" i="49"/>
  <c r="X306" i="49"/>
  <c r="R306" i="49"/>
  <c r="E306" i="49"/>
  <c r="AB305" i="49"/>
  <c r="AA305" i="49"/>
  <c r="Z305" i="49"/>
  <c r="Y305" i="49"/>
  <c r="X305" i="49"/>
  <c r="R305" i="49"/>
  <c r="E305" i="49"/>
  <c r="AB304" i="49"/>
  <c r="AA304" i="49"/>
  <c r="Z304" i="49"/>
  <c r="Y304" i="49"/>
  <c r="X304" i="49"/>
  <c r="R304" i="49"/>
  <c r="E304" i="49"/>
  <c r="AB303" i="49"/>
  <c r="AA303" i="49"/>
  <c r="Z303" i="49"/>
  <c r="Y303" i="49"/>
  <c r="X303" i="49"/>
  <c r="R303" i="49"/>
  <c r="E303" i="49"/>
  <c r="AB302" i="49"/>
  <c r="AA302" i="49"/>
  <c r="Z302" i="49"/>
  <c r="Y302" i="49"/>
  <c r="X302" i="49"/>
  <c r="R302" i="49"/>
  <c r="E302" i="49"/>
  <c r="AB301" i="49"/>
  <c r="AA301" i="49"/>
  <c r="Z301" i="49"/>
  <c r="Y301" i="49"/>
  <c r="X301" i="49"/>
  <c r="R301" i="49"/>
  <c r="E301" i="49"/>
  <c r="AB300" i="49"/>
  <c r="AA300" i="49"/>
  <c r="Z300" i="49"/>
  <c r="Y300" i="49"/>
  <c r="X300" i="49"/>
  <c r="R300" i="49"/>
  <c r="E300" i="49"/>
  <c r="AB299" i="49"/>
  <c r="AA299" i="49"/>
  <c r="Z299" i="49"/>
  <c r="Y299" i="49"/>
  <c r="X299" i="49"/>
  <c r="R299" i="49"/>
  <c r="E299" i="49"/>
  <c r="AB298" i="49"/>
  <c r="AA298" i="49"/>
  <c r="Z298" i="49"/>
  <c r="Y298" i="49"/>
  <c r="X298" i="49"/>
  <c r="R298" i="49"/>
  <c r="E298" i="49"/>
  <c r="AB297" i="49"/>
  <c r="AA297" i="49"/>
  <c r="Z297" i="49"/>
  <c r="Y297" i="49"/>
  <c r="X297" i="49"/>
  <c r="R297" i="49"/>
  <c r="E297" i="49"/>
  <c r="AB296" i="49"/>
  <c r="AA296" i="49"/>
  <c r="Z296" i="49"/>
  <c r="Y296" i="49"/>
  <c r="X296" i="49"/>
  <c r="R296" i="49"/>
  <c r="E296" i="49"/>
  <c r="AB295" i="49"/>
  <c r="AA295" i="49"/>
  <c r="Z295" i="49"/>
  <c r="Y295" i="49"/>
  <c r="X295" i="49"/>
  <c r="R295" i="49"/>
  <c r="E295" i="49"/>
  <c r="AB294" i="49"/>
  <c r="AA294" i="49"/>
  <c r="Z294" i="49"/>
  <c r="Y294" i="49"/>
  <c r="X294" i="49"/>
  <c r="R294" i="49"/>
  <c r="E294" i="49"/>
  <c r="AB293" i="49"/>
  <c r="AA293" i="49"/>
  <c r="Z293" i="49"/>
  <c r="Y293" i="49"/>
  <c r="X293" i="49"/>
  <c r="R293" i="49"/>
  <c r="E293" i="49"/>
  <c r="AB292" i="49"/>
  <c r="AA292" i="49"/>
  <c r="Z292" i="49"/>
  <c r="Y292" i="49"/>
  <c r="X292" i="49"/>
  <c r="R292" i="49"/>
  <c r="E292" i="49"/>
  <c r="AB291" i="49"/>
  <c r="AA291" i="49"/>
  <c r="Z291" i="49"/>
  <c r="Y291" i="49"/>
  <c r="X291" i="49"/>
  <c r="R291" i="49"/>
  <c r="E291" i="49"/>
  <c r="AB290" i="49"/>
  <c r="AA290" i="49"/>
  <c r="Z290" i="49"/>
  <c r="Y290" i="49"/>
  <c r="X290" i="49"/>
  <c r="R290" i="49"/>
  <c r="E290" i="49"/>
  <c r="AB289" i="49"/>
  <c r="AA289" i="49"/>
  <c r="Z289" i="49"/>
  <c r="Y289" i="49"/>
  <c r="X289" i="49"/>
  <c r="R289" i="49"/>
  <c r="E289" i="49"/>
  <c r="AB288" i="49"/>
  <c r="AA288" i="49"/>
  <c r="Z288" i="49"/>
  <c r="Y288" i="49"/>
  <c r="X288" i="49"/>
  <c r="R288" i="49"/>
  <c r="E288" i="49"/>
  <c r="AB287" i="49"/>
  <c r="AA287" i="49"/>
  <c r="Z287" i="49"/>
  <c r="Y287" i="49"/>
  <c r="X287" i="49"/>
  <c r="R287" i="49"/>
  <c r="E287" i="49"/>
  <c r="AB286" i="49"/>
  <c r="AA286" i="49"/>
  <c r="Z286" i="49"/>
  <c r="Y286" i="49"/>
  <c r="X286" i="49"/>
  <c r="R286" i="49"/>
  <c r="E286" i="49"/>
  <c r="AB285" i="49"/>
  <c r="AA285" i="49"/>
  <c r="Z285" i="49"/>
  <c r="Y285" i="49"/>
  <c r="X285" i="49"/>
  <c r="R285" i="49"/>
  <c r="E285" i="49"/>
  <c r="AB284" i="49"/>
  <c r="AA284" i="49"/>
  <c r="Z284" i="49"/>
  <c r="Y284" i="49"/>
  <c r="X284" i="49"/>
  <c r="R284" i="49"/>
  <c r="E284" i="49"/>
  <c r="AB283" i="49"/>
  <c r="AA283" i="49"/>
  <c r="Z283" i="49"/>
  <c r="Y283" i="49"/>
  <c r="X283" i="49"/>
  <c r="R283" i="49"/>
  <c r="E283" i="49"/>
  <c r="AB282" i="49"/>
  <c r="AA282" i="49"/>
  <c r="Z282" i="49"/>
  <c r="Y282" i="49"/>
  <c r="X282" i="49"/>
  <c r="R282" i="49"/>
  <c r="E282" i="49"/>
  <c r="AB281" i="49"/>
  <c r="AA281" i="49"/>
  <c r="Z281" i="49"/>
  <c r="Y281" i="49"/>
  <c r="X281" i="49"/>
  <c r="R281" i="49"/>
  <c r="E281" i="49"/>
  <c r="AB280" i="49"/>
  <c r="AA280" i="49"/>
  <c r="Z280" i="49"/>
  <c r="Y280" i="49"/>
  <c r="X280" i="49"/>
  <c r="R280" i="49"/>
  <c r="E280" i="49"/>
  <c r="AB279" i="49"/>
  <c r="AA279" i="49"/>
  <c r="Z279" i="49"/>
  <c r="Y279" i="49"/>
  <c r="X279" i="49"/>
  <c r="R279" i="49"/>
  <c r="E279" i="49"/>
  <c r="AB278" i="49"/>
  <c r="AA278" i="49"/>
  <c r="Z278" i="49"/>
  <c r="Y278" i="49"/>
  <c r="X278" i="49"/>
  <c r="R278" i="49"/>
  <c r="E278" i="49"/>
  <c r="AB277" i="49"/>
  <c r="AA277" i="49"/>
  <c r="Z277" i="49"/>
  <c r="Y277" i="49"/>
  <c r="X277" i="49"/>
  <c r="R277" i="49"/>
  <c r="E277" i="49"/>
  <c r="AB276" i="49"/>
  <c r="AA276" i="49"/>
  <c r="Z276" i="49"/>
  <c r="Y276" i="49"/>
  <c r="X276" i="49"/>
  <c r="R276" i="49"/>
  <c r="E276" i="49"/>
  <c r="AB275" i="49"/>
  <c r="AA275" i="49"/>
  <c r="Z275" i="49"/>
  <c r="Y275" i="49"/>
  <c r="X275" i="49"/>
  <c r="R275" i="49"/>
  <c r="E275" i="49"/>
  <c r="AB274" i="49"/>
  <c r="AA274" i="49"/>
  <c r="Z274" i="49"/>
  <c r="Y274" i="49"/>
  <c r="X274" i="49"/>
  <c r="R274" i="49"/>
  <c r="E274" i="49"/>
  <c r="AB273" i="49"/>
  <c r="AA273" i="49"/>
  <c r="Z273" i="49"/>
  <c r="Y273" i="49"/>
  <c r="X273" i="49"/>
  <c r="R273" i="49"/>
  <c r="E273" i="49"/>
  <c r="AB272" i="49"/>
  <c r="AA272" i="49"/>
  <c r="Z272" i="49"/>
  <c r="Y272" i="49"/>
  <c r="X272" i="49"/>
  <c r="R272" i="49"/>
  <c r="E272" i="49"/>
  <c r="AB271" i="49"/>
  <c r="AA271" i="49"/>
  <c r="Z271" i="49"/>
  <c r="Y271" i="49"/>
  <c r="X271" i="49"/>
  <c r="R271" i="49"/>
  <c r="E271" i="49"/>
  <c r="AB270" i="49"/>
  <c r="AA270" i="49"/>
  <c r="Z270" i="49"/>
  <c r="Y270" i="49"/>
  <c r="X270" i="49"/>
  <c r="R270" i="49"/>
  <c r="E270" i="49"/>
  <c r="AB269" i="49"/>
  <c r="AA269" i="49"/>
  <c r="Z269" i="49"/>
  <c r="Y269" i="49"/>
  <c r="X269" i="49"/>
  <c r="R269" i="49"/>
  <c r="E269" i="49"/>
  <c r="AB268" i="49"/>
  <c r="AA268" i="49"/>
  <c r="Z268" i="49"/>
  <c r="Y268" i="49"/>
  <c r="X268" i="49"/>
  <c r="R268" i="49"/>
  <c r="E268" i="49"/>
  <c r="AB267" i="49"/>
  <c r="AA267" i="49"/>
  <c r="Z267" i="49"/>
  <c r="Y267" i="49"/>
  <c r="X267" i="49"/>
  <c r="R267" i="49"/>
  <c r="E267" i="49"/>
  <c r="AB266" i="49"/>
  <c r="AA266" i="49"/>
  <c r="Z266" i="49"/>
  <c r="Y266" i="49"/>
  <c r="X266" i="49"/>
  <c r="R266" i="49"/>
  <c r="E266" i="49"/>
  <c r="AB265" i="49"/>
  <c r="AA265" i="49"/>
  <c r="Z265" i="49"/>
  <c r="Y265" i="49"/>
  <c r="X265" i="49"/>
  <c r="R265" i="49"/>
  <c r="E265" i="49"/>
  <c r="AB264" i="49"/>
  <c r="AA264" i="49"/>
  <c r="Z264" i="49"/>
  <c r="Y264" i="49"/>
  <c r="X264" i="49"/>
  <c r="R264" i="49"/>
  <c r="E264" i="49"/>
  <c r="AB263" i="49"/>
  <c r="AA263" i="49"/>
  <c r="Z263" i="49"/>
  <c r="Y263" i="49"/>
  <c r="X263" i="49"/>
  <c r="R263" i="49"/>
  <c r="E263" i="49"/>
  <c r="AB262" i="49"/>
  <c r="AA262" i="49"/>
  <c r="Z262" i="49"/>
  <c r="Y262" i="49"/>
  <c r="X262" i="49"/>
  <c r="R262" i="49"/>
  <c r="E262" i="49"/>
  <c r="AB261" i="49"/>
  <c r="AA261" i="49"/>
  <c r="Z261" i="49"/>
  <c r="Y261" i="49"/>
  <c r="X261" i="49"/>
  <c r="R261" i="49"/>
  <c r="E261" i="49"/>
  <c r="AB260" i="49"/>
  <c r="AA260" i="49"/>
  <c r="Z260" i="49"/>
  <c r="Y260" i="49"/>
  <c r="X260" i="49"/>
  <c r="R260" i="49"/>
  <c r="E260" i="49"/>
  <c r="AB259" i="49"/>
  <c r="AA259" i="49"/>
  <c r="Z259" i="49"/>
  <c r="Y259" i="49"/>
  <c r="X259" i="49"/>
  <c r="R259" i="49"/>
  <c r="E259" i="49"/>
  <c r="AB258" i="49"/>
  <c r="AA258" i="49"/>
  <c r="Z258" i="49"/>
  <c r="Y258" i="49"/>
  <c r="X258" i="49"/>
  <c r="R258" i="49"/>
  <c r="E258" i="49"/>
  <c r="AB257" i="49"/>
  <c r="AA257" i="49"/>
  <c r="Z257" i="49"/>
  <c r="Y257" i="49"/>
  <c r="X257" i="49"/>
  <c r="R257" i="49"/>
  <c r="E257" i="49"/>
  <c r="AB256" i="49"/>
  <c r="AA256" i="49"/>
  <c r="Z256" i="49"/>
  <c r="Y256" i="49"/>
  <c r="X256" i="49"/>
  <c r="R256" i="49"/>
  <c r="E256" i="49"/>
  <c r="AB255" i="49"/>
  <c r="AA255" i="49"/>
  <c r="Z255" i="49"/>
  <c r="Y255" i="49"/>
  <c r="X255" i="49"/>
  <c r="R255" i="49"/>
  <c r="E255" i="49"/>
  <c r="AB254" i="49"/>
  <c r="AA254" i="49"/>
  <c r="Z254" i="49"/>
  <c r="Y254" i="49"/>
  <c r="X254" i="49"/>
  <c r="R254" i="49"/>
  <c r="E254" i="49"/>
  <c r="AB253" i="49"/>
  <c r="AA253" i="49"/>
  <c r="Z253" i="49"/>
  <c r="Y253" i="49"/>
  <c r="X253" i="49"/>
  <c r="R253" i="49"/>
  <c r="E253" i="49"/>
  <c r="AB252" i="49"/>
  <c r="AA252" i="49"/>
  <c r="Z252" i="49"/>
  <c r="Y252" i="49"/>
  <c r="X252" i="49"/>
  <c r="R252" i="49"/>
  <c r="E252" i="49"/>
  <c r="AB251" i="49"/>
  <c r="AA251" i="49"/>
  <c r="Z251" i="49"/>
  <c r="Y251" i="49"/>
  <c r="X251" i="49"/>
  <c r="R251" i="49"/>
  <c r="E251" i="49"/>
  <c r="AB250" i="49"/>
  <c r="AA250" i="49"/>
  <c r="Z250" i="49"/>
  <c r="Y250" i="49"/>
  <c r="X250" i="49"/>
  <c r="R250" i="49"/>
  <c r="E250" i="49"/>
  <c r="AB249" i="49"/>
  <c r="AA249" i="49"/>
  <c r="Z249" i="49"/>
  <c r="Y249" i="49"/>
  <c r="X249" i="49"/>
  <c r="R249" i="49"/>
  <c r="E249" i="49"/>
  <c r="AB248" i="49"/>
  <c r="AA248" i="49"/>
  <c r="Z248" i="49"/>
  <c r="Y248" i="49"/>
  <c r="X248" i="49"/>
  <c r="R248" i="49"/>
  <c r="E248" i="49"/>
  <c r="AB247" i="49"/>
  <c r="AA247" i="49"/>
  <c r="Z247" i="49"/>
  <c r="Y247" i="49"/>
  <c r="X247" i="49"/>
  <c r="R247" i="49"/>
  <c r="E247" i="49"/>
  <c r="AB246" i="49"/>
  <c r="AA246" i="49"/>
  <c r="Z246" i="49"/>
  <c r="Y246" i="49"/>
  <c r="X246" i="49"/>
  <c r="R246" i="49"/>
  <c r="E246" i="49"/>
  <c r="AB245" i="49"/>
  <c r="AA245" i="49"/>
  <c r="Z245" i="49"/>
  <c r="Y245" i="49"/>
  <c r="X245" i="49"/>
  <c r="R245" i="49"/>
  <c r="E245" i="49"/>
  <c r="AB244" i="49"/>
  <c r="AA244" i="49"/>
  <c r="Z244" i="49"/>
  <c r="Y244" i="49"/>
  <c r="X244" i="49"/>
  <c r="R244" i="49"/>
  <c r="E244" i="49"/>
  <c r="AB243" i="49"/>
  <c r="AA243" i="49"/>
  <c r="Z243" i="49"/>
  <c r="Y243" i="49"/>
  <c r="X243" i="49"/>
  <c r="R243" i="49"/>
  <c r="E243" i="49"/>
  <c r="AB242" i="49"/>
  <c r="AA242" i="49"/>
  <c r="Z242" i="49"/>
  <c r="Y242" i="49"/>
  <c r="X242" i="49"/>
  <c r="R242" i="49"/>
  <c r="E242" i="49"/>
  <c r="AB241" i="49"/>
  <c r="AA241" i="49"/>
  <c r="Z241" i="49"/>
  <c r="Y241" i="49"/>
  <c r="X241" i="49"/>
  <c r="R241" i="49"/>
  <c r="E241" i="49"/>
  <c r="AB240" i="49"/>
  <c r="AA240" i="49"/>
  <c r="Z240" i="49"/>
  <c r="Y240" i="49"/>
  <c r="X240" i="49"/>
  <c r="R240" i="49"/>
  <c r="E240" i="49"/>
  <c r="AB239" i="49"/>
  <c r="AA239" i="49"/>
  <c r="Z239" i="49"/>
  <c r="Y239" i="49"/>
  <c r="X239" i="49"/>
  <c r="R239" i="49"/>
  <c r="E239" i="49"/>
  <c r="AB238" i="49"/>
  <c r="AA238" i="49"/>
  <c r="Z238" i="49"/>
  <c r="Y238" i="49"/>
  <c r="X238" i="49"/>
  <c r="R238" i="49"/>
  <c r="E238" i="49"/>
  <c r="AB237" i="49"/>
  <c r="AA237" i="49"/>
  <c r="Z237" i="49"/>
  <c r="Y237" i="49"/>
  <c r="X237" i="49"/>
  <c r="R237" i="49"/>
  <c r="E237" i="49"/>
  <c r="AB236" i="49"/>
  <c r="AA236" i="49"/>
  <c r="Z236" i="49"/>
  <c r="Y236" i="49"/>
  <c r="X236" i="49"/>
  <c r="R236" i="49"/>
  <c r="E236" i="49"/>
  <c r="AB235" i="49"/>
  <c r="AA235" i="49"/>
  <c r="Z235" i="49"/>
  <c r="Y235" i="49"/>
  <c r="X235" i="49"/>
  <c r="R235" i="49"/>
  <c r="E235" i="49"/>
  <c r="AB234" i="49"/>
  <c r="AA234" i="49"/>
  <c r="Z234" i="49"/>
  <c r="Y234" i="49"/>
  <c r="X234" i="49"/>
  <c r="R234" i="49"/>
  <c r="E234" i="49"/>
  <c r="AB233" i="49"/>
  <c r="AA233" i="49"/>
  <c r="Z233" i="49"/>
  <c r="Y233" i="49"/>
  <c r="X233" i="49"/>
  <c r="R233" i="49"/>
  <c r="E233" i="49"/>
  <c r="AB232" i="49"/>
  <c r="AA232" i="49"/>
  <c r="Z232" i="49"/>
  <c r="Y232" i="49"/>
  <c r="X232" i="49"/>
  <c r="R232" i="49"/>
  <c r="E232" i="49"/>
  <c r="AB231" i="49"/>
  <c r="AA231" i="49"/>
  <c r="Z231" i="49"/>
  <c r="Y231" i="49"/>
  <c r="X231" i="49"/>
  <c r="R231" i="49"/>
  <c r="E231" i="49"/>
  <c r="AB230" i="49"/>
  <c r="AA230" i="49"/>
  <c r="Z230" i="49"/>
  <c r="Y230" i="49"/>
  <c r="X230" i="49"/>
  <c r="R230" i="49"/>
  <c r="E230" i="49"/>
  <c r="AB229" i="49"/>
  <c r="AA229" i="49"/>
  <c r="Z229" i="49"/>
  <c r="Y229" i="49"/>
  <c r="X229" i="49"/>
  <c r="R229" i="49"/>
  <c r="E229" i="49"/>
  <c r="AB228" i="49"/>
  <c r="AA228" i="49"/>
  <c r="Z228" i="49"/>
  <c r="Y228" i="49"/>
  <c r="X228" i="49"/>
  <c r="R228" i="49"/>
  <c r="E228" i="49"/>
  <c r="AB227" i="49"/>
  <c r="AA227" i="49"/>
  <c r="Z227" i="49"/>
  <c r="Y227" i="49"/>
  <c r="X227" i="49"/>
  <c r="R227" i="49"/>
  <c r="E227" i="49"/>
  <c r="AB226" i="49"/>
  <c r="AA226" i="49"/>
  <c r="Z226" i="49"/>
  <c r="Y226" i="49"/>
  <c r="X226" i="49"/>
  <c r="R226" i="49"/>
  <c r="E226" i="49"/>
  <c r="AB225" i="49"/>
  <c r="AA225" i="49"/>
  <c r="Z225" i="49"/>
  <c r="Y225" i="49"/>
  <c r="X225" i="49"/>
  <c r="R225" i="49"/>
  <c r="E225" i="49"/>
  <c r="AB224" i="49"/>
  <c r="AA224" i="49"/>
  <c r="Z224" i="49"/>
  <c r="Y224" i="49"/>
  <c r="X224" i="49"/>
  <c r="R224" i="49"/>
  <c r="E224" i="49"/>
  <c r="AB223" i="49"/>
  <c r="AA223" i="49"/>
  <c r="Z223" i="49"/>
  <c r="Y223" i="49"/>
  <c r="X223" i="49"/>
  <c r="R223" i="49"/>
  <c r="E223" i="49"/>
  <c r="AB222" i="49"/>
  <c r="AA222" i="49"/>
  <c r="Z222" i="49"/>
  <c r="Y222" i="49"/>
  <c r="X222" i="49"/>
  <c r="R222" i="49"/>
  <c r="E222" i="49"/>
  <c r="AB221" i="49"/>
  <c r="AA221" i="49"/>
  <c r="Z221" i="49"/>
  <c r="Y221" i="49"/>
  <c r="X221" i="49"/>
  <c r="R221" i="49"/>
  <c r="E221" i="49"/>
  <c r="AB220" i="49"/>
  <c r="AA220" i="49"/>
  <c r="Z220" i="49"/>
  <c r="Y220" i="49"/>
  <c r="X220" i="49"/>
  <c r="R220" i="49"/>
  <c r="E220" i="49"/>
  <c r="AB219" i="49"/>
  <c r="AA219" i="49"/>
  <c r="Z219" i="49"/>
  <c r="Y219" i="49"/>
  <c r="X219" i="49"/>
  <c r="R219" i="49"/>
  <c r="E219" i="49"/>
  <c r="AB218" i="49"/>
  <c r="AA218" i="49"/>
  <c r="Z218" i="49"/>
  <c r="Y218" i="49"/>
  <c r="X218" i="49"/>
  <c r="R218" i="49"/>
  <c r="E218" i="49"/>
  <c r="AB217" i="49"/>
  <c r="AA217" i="49"/>
  <c r="Z217" i="49"/>
  <c r="Y217" i="49"/>
  <c r="X217" i="49"/>
  <c r="R217" i="49"/>
  <c r="E217" i="49"/>
  <c r="AB216" i="49"/>
  <c r="AA216" i="49"/>
  <c r="Z216" i="49"/>
  <c r="Y216" i="49"/>
  <c r="X216" i="49"/>
  <c r="R216" i="49"/>
  <c r="E216" i="49"/>
  <c r="AB215" i="49"/>
  <c r="AA215" i="49"/>
  <c r="Z215" i="49"/>
  <c r="Y215" i="49"/>
  <c r="X215" i="49"/>
  <c r="R215" i="49"/>
  <c r="E215" i="49"/>
  <c r="AB214" i="49"/>
  <c r="AA214" i="49"/>
  <c r="Z214" i="49"/>
  <c r="Y214" i="49"/>
  <c r="X214" i="49"/>
  <c r="R214" i="49"/>
  <c r="E214" i="49"/>
  <c r="AB213" i="49"/>
  <c r="AA213" i="49"/>
  <c r="Z213" i="49"/>
  <c r="Y213" i="49"/>
  <c r="X213" i="49"/>
  <c r="R213" i="49"/>
  <c r="E213" i="49"/>
  <c r="AB212" i="49"/>
  <c r="AA212" i="49"/>
  <c r="Z212" i="49"/>
  <c r="Y212" i="49"/>
  <c r="X212" i="49"/>
  <c r="R212" i="49"/>
  <c r="E212" i="49"/>
  <c r="AB211" i="49"/>
  <c r="AA211" i="49"/>
  <c r="Z211" i="49"/>
  <c r="Y211" i="49"/>
  <c r="X211" i="49"/>
  <c r="R211" i="49"/>
  <c r="E211" i="49"/>
  <c r="AB210" i="49"/>
  <c r="AA210" i="49"/>
  <c r="Z210" i="49"/>
  <c r="Y210" i="49"/>
  <c r="X210" i="49"/>
  <c r="R210" i="49"/>
  <c r="E210" i="49"/>
  <c r="AB209" i="49"/>
  <c r="AA209" i="49"/>
  <c r="Z209" i="49"/>
  <c r="Y209" i="49"/>
  <c r="X209" i="49"/>
  <c r="R209" i="49"/>
  <c r="E209" i="49"/>
  <c r="AB208" i="49"/>
  <c r="AA208" i="49"/>
  <c r="Z208" i="49"/>
  <c r="Y208" i="49"/>
  <c r="X208" i="49"/>
  <c r="R208" i="49"/>
  <c r="E208" i="49"/>
  <c r="AB207" i="49"/>
  <c r="AA207" i="49"/>
  <c r="Z207" i="49"/>
  <c r="Y207" i="49"/>
  <c r="X207" i="49"/>
  <c r="R207" i="49"/>
  <c r="E207" i="49"/>
  <c r="AB206" i="49"/>
  <c r="AA206" i="49"/>
  <c r="Z206" i="49"/>
  <c r="Y206" i="49"/>
  <c r="X206" i="49"/>
  <c r="R206" i="49"/>
  <c r="E206" i="49"/>
  <c r="AB205" i="49"/>
  <c r="AA205" i="49"/>
  <c r="Z205" i="49"/>
  <c r="Y205" i="49"/>
  <c r="X205" i="49"/>
  <c r="R205" i="49"/>
  <c r="E205" i="49"/>
  <c r="AB204" i="49"/>
  <c r="AA204" i="49"/>
  <c r="Z204" i="49"/>
  <c r="Y204" i="49"/>
  <c r="X204" i="49"/>
  <c r="R204" i="49"/>
  <c r="E204" i="49"/>
  <c r="AB203" i="49"/>
  <c r="AA203" i="49"/>
  <c r="Z203" i="49"/>
  <c r="Y203" i="49"/>
  <c r="X203" i="49"/>
  <c r="R203" i="49"/>
  <c r="E203" i="49"/>
  <c r="AB202" i="49"/>
  <c r="AA202" i="49"/>
  <c r="Z202" i="49"/>
  <c r="Y202" i="49"/>
  <c r="X202" i="49"/>
  <c r="R202" i="49"/>
  <c r="E202" i="49"/>
  <c r="AB201" i="49"/>
  <c r="AA201" i="49"/>
  <c r="Z201" i="49"/>
  <c r="Y201" i="49"/>
  <c r="X201" i="49"/>
  <c r="R201" i="49"/>
  <c r="E201" i="49"/>
  <c r="AB200" i="49"/>
  <c r="AA200" i="49"/>
  <c r="Z200" i="49"/>
  <c r="Y200" i="49"/>
  <c r="X200" i="49"/>
  <c r="R200" i="49"/>
  <c r="E200" i="49"/>
  <c r="AB199" i="49"/>
  <c r="AA199" i="49"/>
  <c r="Z199" i="49"/>
  <c r="Y199" i="49"/>
  <c r="X199" i="49"/>
  <c r="R199" i="49"/>
  <c r="E199" i="49"/>
  <c r="AB198" i="49"/>
  <c r="AA198" i="49"/>
  <c r="Z198" i="49"/>
  <c r="Y198" i="49"/>
  <c r="X198" i="49"/>
  <c r="R198" i="49"/>
  <c r="E198" i="49"/>
  <c r="AB197" i="49"/>
  <c r="AA197" i="49"/>
  <c r="Z197" i="49"/>
  <c r="Y197" i="49"/>
  <c r="X197" i="49"/>
  <c r="R197" i="49"/>
  <c r="E197" i="49"/>
  <c r="AB196" i="49"/>
  <c r="AA196" i="49"/>
  <c r="Z196" i="49"/>
  <c r="Y196" i="49"/>
  <c r="X196" i="49"/>
  <c r="R196" i="49"/>
  <c r="E196" i="49"/>
  <c r="AB195" i="49"/>
  <c r="AA195" i="49"/>
  <c r="Z195" i="49"/>
  <c r="Y195" i="49"/>
  <c r="X195" i="49"/>
  <c r="R195" i="49"/>
  <c r="E195" i="49"/>
  <c r="AB194" i="49"/>
  <c r="AA194" i="49"/>
  <c r="Z194" i="49"/>
  <c r="Y194" i="49"/>
  <c r="X194" i="49"/>
  <c r="R194" i="49"/>
  <c r="E194" i="49"/>
  <c r="AB193" i="49"/>
  <c r="AA193" i="49"/>
  <c r="Z193" i="49"/>
  <c r="Y193" i="49"/>
  <c r="X193" i="49"/>
  <c r="R193" i="49"/>
  <c r="E193" i="49"/>
  <c r="AB192" i="49"/>
  <c r="AA192" i="49"/>
  <c r="Z192" i="49"/>
  <c r="Y192" i="49"/>
  <c r="X192" i="49"/>
  <c r="R192" i="49"/>
  <c r="E192" i="49"/>
  <c r="AB191" i="49"/>
  <c r="AA191" i="49"/>
  <c r="Z191" i="49"/>
  <c r="Y191" i="49"/>
  <c r="X191" i="49"/>
  <c r="R191" i="49"/>
  <c r="E191" i="49"/>
  <c r="AB190" i="49"/>
  <c r="AA190" i="49"/>
  <c r="Z190" i="49"/>
  <c r="Y190" i="49"/>
  <c r="X190" i="49"/>
  <c r="R190" i="49"/>
  <c r="E190" i="49"/>
  <c r="AB189" i="49"/>
  <c r="AA189" i="49"/>
  <c r="Z189" i="49"/>
  <c r="Y189" i="49"/>
  <c r="X189" i="49"/>
  <c r="R189" i="49"/>
  <c r="E189" i="49"/>
  <c r="AB188" i="49"/>
  <c r="AA188" i="49"/>
  <c r="Z188" i="49"/>
  <c r="Y188" i="49"/>
  <c r="X188" i="49"/>
  <c r="R188" i="49"/>
  <c r="E188" i="49"/>
  <c r="AB187" i="49"/>
  <c r="AA187" i="49"/>
  <c r="Z187" i="49"/>
  <c r="Y187" i="49"/>
  <c r="X187" i="49"/>
  <c r="R187" i="49"/>
  <c r="E187" i="49"/>
  <c r="AB186" i="49"/>
  <c r="AA186" i="49"/>
  <c r="Z186" i="49"/>
  <c r="Y186" i="49"/>
  <c r="X186" i="49"/>
  <c r="R186" i="49"/>
  <c r="E186" i="49"/>
  <c r="AB185" i="49"/>
  <c r="AA185" i="49"/>
  <c r="Z185" i="49"/>
  <c r="Y185" i="49"/>
  <c r="X185" i="49"/>
  <c r="R185" i="49"/>
  <c r="E185" i="49"/>
  <c r="AB184" i="49"/>
  <c r="AA184" i="49"/>
  <c r="Z184" i="49"/>
  <c r="Y184" i="49"/>
  <c r="X184" i="49"/>
  <c r="R184" i="49"/>
  <c r="E184" i="49"/>
  <c r="AB183" i="49"/>
  <c r="AA183" i="49"/>
  <c r="Z183" i="49"/>
  <c r="Y183" i="49"/>
  <c r="X183" i="49"/>
  <c r="R183" i="49"/>
  <c r="E183" i="49"/>
  <c r="AB182" i="49"/>
  <c r="AA182" i="49"/>
  <c r="Z182" i="49"/>
  <c r="Y182" i="49"/>
  <c r="X182" i="49"/>
  <c r="R182" i="49"/>
  <c r="E182" i="49"/>
  <c r="AB181" i="49"/>
  <c r="AA181" i="49"/>
  <c r="Z181" i="49"/>
  <c r="Y181" i="49"/>
  <c r="X181" i="49"/>
  <c r="R181" i="49"/>
  <c r="E181" i="49"/>
  <c r="AB180" i="49"/>
  <c r="AA180" i="49"/>
  <c r="Z180" i="49"/>
  <c r="Y180" i="49"/>
  <c r="X180" i="49"/>
  <c r="R180" i="49"/>
  <c r="E180" i="49"/>
  <c r="AB179" i="49"/>
  <c r="AA179" i="49"/>
  <c r="Z179" i="49"/>
  <c r="Y179" i="49"/>
  <c r="X179" i="49"/>
  <c r="R179" i="49"/>
  <c r="E179" i="49"/>
  <c r="AB178" i="49"/>
  <c r="AA178" i="49"/>
  <c r="Z178" i="49"/>
  <c r="Y178" i="49"/>
  <c r="X178" i="49"/>
  <c r="R178" i="49"/>
  <c r="E178" i="49"/>
  <c r="Z177" i="49"/>
  <c r="Y177" i="49"/>
  <c r="X177" i="49"/>
  <c r="AA177" i="49" s="1"/>
  <c r="AB177" i="49" s="1"/>
  <c r="R177" i="49"/>
  <c r="E177" i="49"/>
  <c r="Z176" i="49"/>
  <c r="Y176" i="49"/>
  <c r="X176" i="49"/>
  <c r="AA176" i="49" s="1"/>
  <c r="R176" i="49"/>
  <c r="E176" i="49"/>
  <c r="Z175" i="49"/>
  <c r="Y175" i="49"/>
  <c r="X175" i="49"/>
  <c r="AA175" i="49" s="1"/>
  <c r="R175" i="49"/>
  <c r="E175" i="49"/>
  <c r="Z174" i="49"/>
  <c r="Y174" i="49"/>
  <c r="X174" i="49"/>
  <c r="AA174" i="49" s="1"/>
  <c r="R174" i="49"/>
  <c r="E174" i="49"/>
  <c r="Z173" i="49"/>
  <c r="Y173" i="49"/>
  <c r="X173" i="49"/>
  <c r="AA173" i="49" s="1"/>
  <c r="AB173" i="49" s="1"/>
  <c r="R173" i="49"/>
  <c r="E173" i="49"/>
  <c r="AA172" i="49"/>
  <c r="Z172" i="49"/>
  <c r="Y172" i="49"/>
  <c r="X172" i="49"/>
  <c r="R172" i="49"/>
  <c r="E172" i="49"/>
  <c r="Z171" i="49"/>
  <c r="Y171" i="49"/>
  <c r="X171" i="49"/>
  <c r="R171" i="49"/>
  <c r="E171" i="49"/>
  <c r="AA170" i="49"/>
  <c r="Z170" i="49"/>
  <c r="Y170" i="49"/>
  <c r="X170" i="49"/>
  <c r="R170" i="49"/>
  <c r="E170" i="49"/>
  <c r="Z169" i="49"/>
  <c r="Y169" i="49"/>
  <c r="X169" i="49"/>
  <c r="AA169" i="49" s="1"/>
  <c r="R169" i="49"/>
  <c r="E169" i="49"/>
  <c r="Z168" i="49"/>
  <c r="Y168" i="49"/>
  <c r="X168" i="49"/>
  <c r="AA168" i="49" s="1"/>
  <c r="R168" i="49"/>
  <c r="E168" i="49"/>
  <c r="AA167" i="49"/>
  <c r="Z167" i="49"/>
  <c r="Y167" i="49"/>
  <c r="X167" i="49"/>
  <c r="R167" i="49"/>
  <c r="E167" i="49"/>
  <c r="AA166" i="49"/>
  <c r="Z166" i="49"/>
  <c r="Y166" i="49"/>
  <c r="X166" i="49"/>
  <c r="R166" i="49"/>
  <c r="E166" i="49"/>
  <c r="AB165" i="49"/>
  <c r="AA165" i="49"/>
  <c r="Z165" i="49"/>
  <c r="Y165" i="49"/>
  <c r="X165" i="49"/>
  <c r="R165" i="49"/>
  <c r="E165" i="49"/>
  <c r="Z164" i="49"/>
  <c r="Y164" i="49"/>
  <c r="X164" i="49"/>
  <c r="AA164" i="49" s="1"/>
  <c r="R164" i="49"/>
  <c r="E164" i="49"/>
  <c r="Z163" i="49"/>
  <c r="Y163" i="49"/>
  <c r="X163" i="49"/>
  <c r="AA163" i="49" s="1"/>
  <c r="R163" i="49"/>
  <c r="E163" i="49"/>
  <c r="AA162" i="49"/>
  <c r="AB162" i="49" s="1"/>
  <c r="Z162" i="49"/>
  <c r="Y162" i="49"/>
  <c r="X162" i="49"/>
  <c r="R162" i="49"/>
  <c r="E162" i="49"/>
  <c r="AA161" i="49"/>
  <c r="AB161" i="49" s="1"/>
  <c r="Z161" i="49"/>
  <c r="Y161" i="49"/>
  <c r="X161" i="49"/>
  <c r="R161" i="49"/>
  <c r="E161" i="49"/>
  <c r="Z160" i="49"/>
  <c r="Y160" i="49"/>
  <c r="X160" i="49"/>
  <c r="AA160" i="49" s="1"/>
  <c r="R160" i="49"/>
  <c r="E160" i="49"/>
  <c r="AA159" i="49"/>
  <c r="Z159" i="49"/>
  <c r="Y159" i="49"/>
  <c r="X159" i="49"/>
  <c r="R159" i="49"/>
  <c r="AB159" i="49" s="1"/>
  <c r="E159" i="49"/>
  <c r="AB158" i="49"/>
  <c r="AA158" i="49"/>
  <c r="Z158" i="49"/>
  <c r="Y158" i="49"/>
  <c r="X158" i="49"/>
  <c r="R158" i="49"/>
  <c r="E158" i="49"/>
  <c r="AA157" i="49"/>
  <c r="AB157" i="49" s="1"/>
  <c r="Z157" i="49"/>
  <c r="Y157" i="49"/>
  <c r="X157" i="49"/>
  <c r="R157" i="49"/>
  <c r="E157" i="49"/>
  <c r="AA156" i="49"/>
  <c r="Z156" i="49"/>
  <c r="Y156" i="49"/>
  <c r="X156" i="49"/>
  <c r="R156" i="49"/>
  <c r="E156" i="49"/>
  <c r="AA155" i="49"/>
  <c r="Z155" i="49"/>
  <c r="Y155" i="49"/>
  <c r="X155" i="49"/>
  <c r="R155" i="49"/>
  <c r="AB155" i="49" s="1"/>
  <c r="E155" i="49"/>
  <c r="AA154" i="49"/>
  <c r="AB154" i="49" s="1"/>
  <c r="Z154" i="49"/>
  <c r="Y154" i="49"/>
  <c r="X154" i="49"/>
  <c r="R154" i="49"/>
  <c r="E154" i="49"/>
  <c r="Z153" i="49"/>
  <c r="Y153" i="49"/>
  <c r="X153" i="49"/>
  <c r="AA153" i="49" s="1"/>
  <c r="R153" i="49"/>
  <c r="E153" i="49"/>
  <c r="AB152" i="49"/>
  <c r="AA152" i="49"/>
  <c r="Z152" i="49"/>
  <c r="Y152" i="49"/>
  <c r="X152" i="49"/>
  <c r="R152" i="49"/>
  <c r="E152" i="49"/>
  <c r="AA151" i="49"/>
  <c r="AB151" i="49" s="1"/>
  <c r="Z151" i="49"/>
  <c r="Y151" i="49"/>
  <c r="X151" i="49"/>
  <c r="R151" i="49"/>
  <c r="E151" i="49"/>
  <c r="AA150" i="49"/>
  <c r="Z150" i="49"/>
  <c r="Y150" i="49"/>
  <c r="X150" i="49"/>
  <c r="R150" i="49"/>
  <c r="AB150" i="49" s="1"/>
  <c r="E150" i="49"/>
  <c r="Z149" i="49"/>
  <c r="Y149" i="49"/>
  <c r="X149" i="49"/>
  <c r="AA149" i="49" s="1"/>
  <c r="AB149" i="49" s="1"/>
  <c r="R149" i="49"/>
  <c r="E149" i="49"/>
  <c r="AB148" i="49"/>
  <c r="AA148" i="49"/>
  <c r="Z148" i="49"/>
  <c r="Y148" i="49"/>
  <c r="X148" i="49"/>
  <c r="R148" i="49"/>
  <c r="E148" i="49"/>
  <c r="AA147" i="49"/>
  <c r="Z147" i="49"/>
  <c r="Y147" i="49"/>
  <c r="X147" i="49"/>
  <c r="R147" i="49"/>
  <c r="AB147" i="49" s="1"/>
  <c r="E147" i="49"/>
  <c r="Z146" i="49"/>
  <c r="Y146" i="49"/>
  <c r="X146" i="49"/>
  <c r="AA146" i="49" s="1"/>
  <c r="R146" i="49"/>
  <c r="E146" i="49"/>
  <c r="AA145" i="49"/>
  <c r="Z145" i="49"/>
  <c r="Y145" i="49"/>
  <c r="X145" i="49"/>
  <c r="R145" i="49"/>
  <c r="AB145" i="49" s="1"/>
  <c r="E145" i="49"/>
  <c r="Z144" i="49"/>
  <c r="Y144" i="49"/>
  <c r="X144" i="49"/>
  <c r="R144" i="49"/>
  <c r="E144" i="49"/>
  <c r="AA143" i="49"/>
  <c r="Z143" i="49"/>
  <c r="Y143" i="49"/>
  <c r="X143" i="49"/>
  <c r="R143" i="49"/>
  <c r="AB143" i="49" s="1"/>
  <c r="E143" i="49"/>
  <c r="Z142" i="49"/>
  <c r="Y142" i="49"/>
  <c r="X142" i="49"/>
  <c r="R142" i="49"/>
  <c r="E142" i="49"/>
  <c r="Z141" i="49"/>
  <c r="Y141" i="49"/>
  <c r="X141" i="49"/>
  <c r="AA141" i="49" s="1"/>
  <c r="R141" i="49"/>
  <c r="E141" i="49"/>
  <c r="Z140" i="49"/>
  <c r="Y140" i="49"/>
  <c r="X140" i="49"/>
  <c r="AA140" i="49" s="1"/>
  <c r="R140" i="49"/>
  <c r="E140" i="49"/>
  <c r="AA139" i="49"/>
  <c r="Z139" i="49"/>
  <c r="Y139" i="49"/>
  <c r="X139" i="49"/>
  <c r="R139" i="49"/>
  <c r="E139" i="49"/>
  <c r="Z138" i="49"/>
  <c r="Y138" i="49"/>
  <c r="X138" i="49"/>
  <c r="AA138" i="49" s="1"/>
  <c r="R138" i="49"/>
  <c r="E138" i="49"/>
  <c r="AB137" i="49"/>
  <c r="AA137" i="49"/>
  <c r="Z137" i="49"/>
  <c r="Y137" i="49"/>
  <c r="X137" i="49"/>
  <c r="R137" i="49"/>
  <c r="E137" i="49"/>
  <c r="AB136" i="49"/>
  <c r="AA136" i="49"/>
  <c r="Z136" i="49"/>
  <c r="Y136" i="49"/>
  <c r="X136" i="49"/>
  <c r="R136" i="49"/>
  <c r="E136" i="49"/>
  <c r="Z135" i="49"/>
  <c r="Y135" i="49"/>
  <c r="X135" i="49"/>
  <c r="AA135" i="49" s="1"/>
  <c r="AB135" i="49" s="1"/>
  <c r="R135" i="49"/>
  <c r="E135" i="49"/>
  <c r="Z134" i="49"/>
  <c r="Y134" i="49"/>
  <c r="X134" i="49"/>
  <c r="AA134" i="49" s="1"/>
  <c r="R134" i="49"/>
  <c r="E134" i="49"/>
  <c r="Z133" i="49"/>
  <c r="Y133" i="49"/>
  <c r="X133" i="49"/>
  <c r="R133" i="49"/>
  <c r="E133" i="49"/>
  <c r="Z132" i="49"/>
  <c r="Y132" i="49"/>
  <c r="X132" i="49"/>
  <c r="R132" i="49"/>
  <c r="E132" i="49"/>
  <c r="Z131" i="49"/>
  <c r="Y131" i="49"/>
  <c r="X131" i="49"/>
  <c r="R131" i="49"/>
  <c r="E131" i="49"/>
  <c r="Z130" i="49"/>
  <c r="Y130" i="49"/>
  <c r="X130" i="49"/>
  <c r="R130" i="49"/>
  <c r="E130" i="49"/>
  <c r="Z129" i="49"/>
  <c r="Y129" i="49"/>
  <c r="X129" i="49"/>
  <c r="R129" i="49"/>
  <c r="E129" i="49"/>
  <c r="Z128" i="49"/>
  <c r="Y128" i="49"/>
  <c r="X128" i="49"/>
  <c r="R128" i="49"/>
  <c r="E128" i="49"/>
  <c r="Z127" i="49"/>
  <c r="Y127" i="49"/>
  <c r="X127" i="49"/>
  <c r="R127" i="49"/>
  <c r="E127" i="49"/>
  <c r="Z126" i="49"/>
  <c r="Y126" i="49"/>
  <c r="X126" i="49"/>
  <c r="R126" i="49"/>
  <c r="E126" i="49"/>
  <c r="Z125" i="49"/>
  <c r="Y125" i="49"/>
  <c r="X125" i="49"/>
  <c r="R125" i="49"/>
  <c r="E125" i="49"/>
  <c r="Z124" i="49"/>
  <c r="Y124" i="49"/>
  <c r="X124" i="49"/>
  <c r="R124" i="49"/>
  <c r="E124" i="49"/>
  <c r="Z123" i="49"/>
  <c r="Y123" i="49"/>
  <c r="X123" i="49"/>
  <c r="R123" i="49"/>
  <c r="E123" i="49"/>
  <c r="Z122" i="49"/>
  <c r="Y122" i="49"/>
  <c r="X122" i="49"/>
  <c r="R122" i="49"/>
  <c r="E122" i="49"/>
  <c r="Z121" i="49"/>
  <c r="Y121" i="49"/>
  <c r="X121" i="49"/>
  <c r="R121" i="49"/>
  <c r="E121" i="49"/>
  <c r="Z120" i="49"/>
  <c r="Y120" i="49"/>
  <c r="X120" i="49"/>
  <c r="R120" i="49"/>
  <c r="E120" i="49"/>
  <c r="Z119" i="49"/>
  <c r="Y119" i="49"/>
  <c r="X119" i="49"/>
  <c r="R119" i="49"/>
  <c r="E119" i="49"/>
  <c r="Z118" i="49"/>
  <c r="Y118" i="49"/>
  <c r="X118" i="49"/>
  <c r="R118" i="49"/>
  <c r="E118" i="49"/>
  <c r="Z117" i="49"/>
  <c r="Y117" i="49"/>
  <c r="X117" i="49"/>
  <c r="R117" i="49"/>
  <c r="E117" i="49"/>
  <c r="Z116" i="49"/>
  <c r="Y116" i="49"/>
  <c r="X116" i="49"/>
  <c r="R116" i="49"/>
  <c r="E116" i="49"/>
  <c r="Z115" i="49"/>
  <c r="Y115" i="49"/>
  <c r="X115" i="49"/>
  <c r="R115" i="49"/>
  <c r="E115" i="49"/>
  <c r="Z114" i="49"/>
  <c r="Y114" i="49"/>
  <c r="X114" i="49"/>
  <c r="R114" i="49"/>
  <c r="E114" i="49"/>
  <c r="Z113" i="49"/>
  <c r="Y113" i="49"/>
  <c r="X113" i="49"/>
  <c r="R113" i="49"/>
  <c r="E113" i="49"/>
  <c r="Z112" i="49"/>
  <c r="Y112" i="49"/>
  <c r="X112" i="49"/>
  <c r="R112" i="49"/>
  <c r="E112" i="49"/>
  <c r="Z111" i="49"/>
  <c r="Y111" i="49"/>
  <c r="X111" i="49"/>
  <c r="R111" i="49"/>
  <c r="E111" i="49"/>
  <c r="Z110" i="49"/>
  <c r="Y110" i="49"/>
  <c r="X110" i="49"/>
  <c r="R110" i="49"/>
  <c r="E110" i="49"/>
  <c r="Z109" i="49"/>
  <c r="Y109" i="49"/>
  <c r="X109" i="49"/>
  <c r="R109" i="49"/>
  <c r="E109" i="49"/>
  <c r="Z108" i="49"/>
  <c r="Y108" i="49"/>
  <c r="X108" i="49"/>
  <c r="R108" i="49"/>
  <c r="E108" i="49"/>
  <c r="Z107" i="49"/>
  <c r="Y107" i="49"/>
  <c r="X107" i="49"/>
  <c r="R107" i="49"/>
  <c r="E107" i="49"/>
  <c r="Z106" i="49"/>
  <c r="Y106" i="49"/>
  <c r="X106" i="49"/>
  <c r="R106" i="49"/>
  <c r="E106" i="49"/>
  <c r="Z105" i="49"/>
  <c r="Y105" i="49"/>
  <c r="X105" i="49"/>
  <c r="R105" i="49"/>
  <c r="E105" i="49"/>
  <c r="Z104" i="49"/>
  <c r="Y104" i="49"/>
  <c r="X104" i="49"/>
  <c r="R104" i="49"/>
  <c r="E104" i="49"/>
  <c r="Z103" i="49"/>
  <c r="Y103" i="49"/>
  <c r="X103" i="49"/>
  <c r="R103" i="49"/>
  <c r="E103" i="49"/>
  <c r="Z102" i="49"/>
  <c r="Y102" i="49"/>
  <c r="X102" i="49"/>
  <c r="R102" i="49"/>
  <c r="E102" i="49"/>
  <c r="Z101" i="49"/>
  <c r="Y101" i="49"/>
  <c r="X101" i="49"/>
  <c r="R101" i="49"/>
  <c r="E101" i="49"/>
  <c r="Z100" i="49"/>
  <c r="Y100" i="49"/>
  <c r="X100" i="49"/>
  <c r="R100" i="49"/>
  <c r="E100" i="49"/>
  <c r="Z99" i="49"/>
  <c r="Y99" i="49"/>
  <c r="X99" i="49"/>
  <c r="R99" i="49"/>
  <c r="E99" i="49"/>
  <c r="Z98" i="49"/>
  <c r="Y98" i="49"/>
  <c r="X98" i="49"/>
  <c r="R98" i="49"/>
  <c r="E98" i="49"/>
  <c r="Z97" i="49"/>
  <c r="Y97" i="49"/>
  <c r="X97" i="49"/>
  <c r="R97" i="49"/>
  <c r="E97" i="49"/>
  <c r="Z96" i="49"/>
  <c r="Y96" i="49"/>
  <c r="X96" i="49"/>
  <c r="R96" i="49"/>
  <c r="E96" i="49"/>
  <c r="Z95" i="49"/>
  <c r="Y95" i="49"/>
  <c r="X95" i="49"/>
  <c r="R95" i="49"/>
  <c r="E95" i="49"/>
  <c r="Z94" i="49"/>
  <c r="Y94" i="49"/>
  <c r="X94" i="49"/>
  <c r="R94" i="49"/>
  <c r="E94" i="49"/>
  <c r="Z93" i="49"/>
  <c r="Y93" i="49"/>
  <c r="X93" i="49"/>
  <c r="R93" i="49"/>
  <c r="E93" i="49"/>
  <c r="Z92" i="49"/>
  <c r="Y92" i="49"/>
  <c r="X92" i="49"/>
  <c r="R92" i="49"/>
  <c r="E92" i="49"/>
  <c r="Z91" i="49"/>
  <c r="Y91" i="49"/>
  <c r="X91" i="49"/>
  <c r="R91" i="49"/>
  <c r="E91" i="49"/>
  <c r="Z90" i="49"/>
  <c r="Y90" i="49"/>
  <c r="X90" i="49"/>
  <c r="R90" i="49"/>
  <c r="E90" i="49"/>
  <c r="Z89" i="49"/>
  <c r="Y89" i="49"/>
  <c r="X89" i="49"/>
  <c r="R89" i="49"/>
  <c r="E89" i="49"/>
  <c r="Z88" i="49"/>
  <c r="Y88" i="49"/>
  <c r="X88" i="49"/>
  <c r="R88" i="49"/>
  <c r="E88" i="49"/>
  <c r="Z87" i="49"/>
  <c r="Y87" i="49"/>
  <c r="X87" i="49"/>
  <c r="R87" i="49"/>
  <c r="E87" i="49"/>
  <c r="Z86" i="49"/>
  <c r="Y86" i="49"/>
  <c r="X86" i="49"/>
  <c r="R86" i="49"/>
  <c r="E86" i="49"/>
  <c r="Z85" i="49"/>
  <c r="Y85" i="49"/>
  <c r="X85" i="49"/>
  <c r="R85" i="49"/>
  <c r="E85" i="49"/>
  <c r="Z84" i="49"/>
  <c r="Y84" i="49"/>
  <c r="X84" i="49"/>
  <c r="R84" i="49"/>
  <c r="E84" i="49"/>
  <c r="Z83" i="49"/>
  <c r="Y83" i="49"/>
  <c r="X83" i="49"/>
  <c r="R83" i="49"/>
  <c r="E83" i="49"/>
  <c r="Z82" i="49"/>
  <c r="Y82" i="49"/>
  <c r="X82" i="49"/>
  <c r="R82" i="49"/>
  <c r="E82" i="49"/>
  <c r="Z81" i="49"/>
  <c r="Y81" i="49"/>
  <c r="X81" i="49"/>
  <c r="R81" i="49"/>
  <c r="E81" i="49"/>
  <c r="Z80" i="49"/>
  <c r="Y80" i="49"/>
  <c r="X80" i="49"/>
  <c r="R80" i="49"/>
  <c r="E80" i="49"/>
  <c r="Z79" i="49"/>
  <c r="Y79" i="49"/>
  <c r="X79" i="49"/>
  <c r="R79" i="49"/>
  <c r="E79" i="49"/>
  <c r="Z78" i="49"/>
  <c r="Y78" i="49"/>
  <c r="X78" i="49"/>
  <c r="R78" i="49"/>
  <c r="E78" i="49"/>
  <c r="Z77" i="49"/>
  <c r="Y77" i="49"/>
  <c r="X77" i="49"/>
  <c r="R77" i="49"/>
  <c r="E77" i="49"/>
  <c r="Z76" i="49"/>
  <c r="Y76" i="49"/>
  <c r="X76" i="49"/>
  <c r="R76" i="49"/>
  <c r="E76" i="49"/>
  <c r="Z75" i="49"/>
  <c r="Y75" i="49"/>
  <c r="X75" i="49"/>
  <c r="R75" i="49"/>
  <c r="E75" i="49"/>
  <c r="Z74" i="49"/>
  <c r="Y74" i="49"/>
  <c r="X74" i="49"/>
  <c r="R74" i="49"/>
  <c r="E74" i="49"/>
  <c r="Z73" i="49"/>
  <c r="Y73" i="49"/>
  <c r="X73" i="49"/>
  <c r="R73" i="49"/>
  <c r="E73" i="49"/>
  <c r="Z72" i="49"/>
  <c r="Y72" i="49"/>
  <c r="X72" i="49"/>
  <c r="R72" i="49"/>
  <c r="E72" i="49"/>
  <c r="Z71" i="49"/>
  <c r="Y71" i="49"/>
  <c r="X71" i="49"/>
  <c r="R71" i="49"/>
  <c r="E71" i="49"/>
  <c r="Z70" i="49"/>
  <c r="Y70" i="49"/>
  <c r="X70" i="49"/>
  <c r="R70" i="49"/>
  <c r="E70" i="49"/>
  <c r="Z69" i="49"/>
  <c r="Y69" i="49"/>
  <c r="X69" i="49"/>
  <c r="R69" i="49"/>
  <c r="E69" i="49"/>
  <c r="Z68" i="49"/>
  <c r="Y68" i="49"/>
  <c r="X68" i="49"/>
  <c r="R68" i="49"/>
  <c r="E68" i="49"/>
  <c r="Z67" i="49"/>
  <c r="Y67" i="49"/>
  <c r="X67" i="49"/>
  <c r="R67" i="49"/>
  <c r="E67" i="49"/>
  <c r="Z66" i="49"/>
  <c r="Y66" i="49"/>
  <c r="X66" i="49"/>
  <c r="R66" i="49"/>
  <c r="E66" i="49"/>
  <c r="Z65" i="49"/>
  <c r="Y65" i="49"/>
  <c r="X65" i="49"/>
  <c r="R65" i="49"/>
  <c r="E65" i="49"/>
  <c r="Z64" i="49"/>
  <c r="Y64" i="49"/>
  <c r="X64" i="49"/>
  <c r="R64" i="49"/>
  <c r="E64" i="49"/>
  <c r="Z63" i="49"/>
  <c r="Y63" i="49"/>
  <c r="X63" i="49"/>
  <c r="R63" i="49"/>
  <c r="E63" i="49"/>
  <c r="Z62" i="49"/>
  <c r="Y62" i="49"/>
  <c r="X62" i="49"/>
  <c r="R62" i="49"/>
  <c r="E62" i="49"/>
  <c r="Z61" i="49"/>
  <c r="Y61" i="49"/>
  <c r="X61" i="49"/>
  <c r="R61" i="49"/>
  <c r="E61" i="49"/>
  <c r="Z60" i="49"/>
  <c r="Y60" i="49"/>
  <c r="X60" i="49"/>
  <c r="R60" i="49"/>
  <c r="E60" i="49"/>
  <c r="Z59" i="49"/>
  <c r="Y59" i="49"/>
  <c r="X59" i="49"/>
  <c r="R59" i="49"/>
  <c r="E59" i="49"/>
  <c r="Z58" i="49"/>
  <c r="Y58" i="49"/>
  <c r="X58" i="49"/>
  <c r="R58" i="49"/>
  <c r="E58" i="49"/>
  <c r="Z57" i="49"/>
  <c r="Y57" i="49"/>
  <c r="X57" i="49"/>
  <c r="R57" i="49"/>
  <c r="E57" i="49"/>
  <c r="Z56" i="49"/>
  <c r="Y56" i="49"/>
  <c r="X56" i="49"/>
  <c r="R56" i="49"/>
  <c r="E56" i="49"/>
  <c r="Z55" i="49"/>
  <c r="Y55" i="49"/>
  <c r="X55" i="49"/>
  <c r="R55" i="49"/>
  <c r="E55" i="49"/>
  <c r="Z54" i="49"/>
  <c r="Y54" i="49"/>
  <c r="X54" i="49"/>
  <c r="R54" i="49"/>
  <c r="E54" i="49"/>
  <c r="Z53" i="49"/>
  <c r="Y53" i="49"/>
  <c r="X53" i="49"/>
  <c r="R53" i="49"/>
  <c r="E53" i="49"/>
  <c r="Z52" i="49"/>
  <c r="Y52" i="49"/>
  <c r="X52" i="49"/>
  <c r="R52" i="49"/>
  <c r="E52" i="49"/>
  <c r="Z51" i="49"/>
  <c r="Y51" i="49"/>
  <c r="X51" i="49"/>
  <c r="R51" i="49"/>
  <c r="E51" i="49"/>
  <c r="Z50" i="49"/>
  <c r="Y50" i="49"/>
  <c r="X50" i="49"/>
  <c r="R50" i="49"/>
  <c r="E50" i="49"/>
  <c r="Z49" i="49"/>
  <c r="Y49" i="49"/>
  <c r="X49" i="49"/>
  <c r="R49" i="49"/>
  <c r="E49" i="49"/>
  <c r="Z48" i="49"/>
  <c r="Y48" i="49"/>
  <c r="X48" i="49"/>
  <c r="R48" i="49"/>
  <c r="E48" i="49"/>
  <c r="Z47" i="49"/>
  <c r="Y47" i="49"/>
  <c r="X47" i="49"/>
  <c r="R47" i="49"/>
  <c r="E47" i="49"/>
  <c r="Z46" i="49"/>
  <c r="Y46" i="49"/>
  <c r="X46" i="49"/>
  <c r="R46" i="49"/>
  <c r="E46" i="49"/>
  <c r="Z45" i="49"/>
  <c r="Y45" i="49"/>
  <c r="X45" i="49"/>
  <c r="R45" i="49"/>
  <c r="E45" i="49"/>
  <c r="Z44" i="49"/>
  <c r="Y44" i="49"/>
  <c r="X44" i="49"/>
  <c r="R44" i="49"/>
  <c r="E44" i="49"/>
  <c r="Z43" i="49"/>
  <c r="Y43" i="49"/>
  <c r="X43" i="49"/>
  <c r="R43" i="49"/>
  <c r="E43" i="49"/>
  <c r="Z42" i="49"/>
  <c r="Y42" i="49"/>
  <c r="X42" i="49"/>
  <c r="R42" i="49"/>
  <c r="E42" i="49"/>
  <c r="Z41" i="49"/>
  <c r="Y41" i="49"/>
  <c r="X41" i="49"/>
  <c r="R41" i="49"/>
  <c r="E41" i="49"/>
  <c r="Z40" i="49"/>
  <c r="Y40" i="49"/>
  <c r="X40" i="49"/>
  <c r="R40" i="49"/>
  <c r="E40" i="49"/>
  <c r="Z39" i="49"/>
  <c r="Y39" i="49"/>
  <c r="X39" i="49"/>
  <c r="R39" i="49"/>
  <c r="E39" i="49"/>
  <c r="Z38" i="49"/>
  <c r="Y38" i="49"/>
  <c r="X38" i="49"/>
  <c r="R38" i="49"/>
  <c r="E38" i="49"/>
  <c r="Z37" i="49"/>
  <c r="Y37" i="49"/>
  <c r="X37" i="49"/>
  <c r="R37" i="49"/>
  <c r="E37" i="49"/>
  <c r="Z36" i="49"/>
  <c r="Y36" i="49"/>
  <c r="X36" i="49"/>
  <c r="R36" i="49"/>
  <c r="E36" i="49"/>
  <c r="Z35" i="49"/>
  <c r="Y35" i="49"/>
  <c r="X35" i="49"/>
  <c r="R35" i="49"/>
  <c r="E35" i="49"/>
  <c r="Z34" i="49"/>
  <c r="Y34" i="49"/>
  <c r="X34" i="49"/>
  <c r="R34" i="49"/>
  <c r="E34" i="49"/>
  <c r="Z33" i="49"/>
  <c r="Y33" i="49"/>
  <c r="X33" i="49"/>
  <c r="R33" i="49"/>
  <c r="E33" i="49"/>
  <c r="Z32" i="49"/>
  <c r="Y32" i="49"/>
  <c r="X32" i="49"/>
  <c r="R32" i="49"/>
  <c r="E32" i="49"/>
  <c r="Z31" i="49"/>
  <c r="Y31" i="49"/>
  <c r="X31" i="49"/>
  <c r="R31" i="49"/>
  <c r="E31" i="49"/>
  <c r="Z30" i="49"/>
  <c r="Y30" i="49"/>
  <c r="X30" i="49"/>
  <c r="R30" i="49"/>
  <c r="E30" i="49"/>
  <c r="Z29" i="49"/>
  <c r="Y29" i="49"/>
  <c r="X29" i="49"/>
  <c r="R29" i="49"/>
  <c r="E29" i="49"/>
  <c r="Z28" i="49"/>
  <c r="Y28" i="49"/>
  <c r="X28" i="49"/>
  <c r="R28" i="49"/>
  <c r="E28" i="49"/>
  <c r="Z27" i="49"/>
  <c r="Y27" i="49"/>
  <c r="X27" i="49"/>
  <c r="R27" i="49"/>
  <c r="E27" i="49"/>
  <c r="Z26" i="49"/>
  <c r="Y26" i="49"/>
  <c r="X26" i="49"/>
  <c r="R26" i="49"/>
  <c r="E26" i="49"/>
  <c r="Z25" i="49"/>
  <c r="Y25" i="49"/>
  <c r="X25" i="49"/>
  <c r="R25" i="49"/>
  <c r="E25" i="49"/>
  <c r="Z24" i="49"/>
  <c r="Y24" i="49"/>
  <c r="X24" i="49"/>
  <c r="R24" i="49"/>
  <c r="E24" i="49"/>
  <c r="Z23" i="49"/>
  <c r="Y23" i="49"/>
  <c r="X23" i="49"/>
  <c r="R23" i="49"/>
  <c r="E23" i="49"/>
  <c r="Z22" i="49"/>
  <c r="Y22" i="49"/>
  <c r="X22" i="49"/>
  <c r="R22" i="49"/>
  <c r="E22" i="49"/>
  <c r="Z21" i="49"/>
  <c r="Y21" i="49"/>
  <c r="X21" i="49"/>
  <c r="R21" i="49"/>
  <c r="E21" i="49"/>
  <c r="Z20" i="49"/>
  <c r="Y20" i="49"/>
  <c r="X20" i="49"/>
  <c r="R20" i="49"/>
  <c r="E20" i="49"/>
  <c r="Z19" i="49"/>
  <c r="Y19" i="49"/>
  <c r="X19" i="49"/>
  <c r="R19" i="49"/>
  <c r="E19" i="49"/>
  <c r="Z18" i="49"/>
  <c r="Y18" i="49"/>
  <c r="X18" i="49"/>
  <c r="R18" i="49"/>
  <c r="E18" i="49"/>
  <c r="Z17" i="49"/>
  <c r="Y17" i="49"/>
  <c r="X17" i="49"/>
  <c r="R17" i="49"/>
  <c r="E17" i="49"/>
  <c r="Z16" i="49"/>
  <c r="Y16" i="49"/>
  <c r="X16" i="49"/>
  <c r="R16" i="49"/>
  <c r="E16" i="49"/>
  <c r="Z15" i="49"/>
  <c r="Y15" i="49"/>
  <c r="X15" i="49"/>
  <c r="R15" i="49"/>
  <c r="E15" i="49"/>
  <c r="C15" i="49"/>
  <c r="C16" i="49" s="1"/>
  <c r="C17" i="49" s="1"/>
  <c r="C18" i="49" s="1"/>
  <c r="C19" i="49" s="1"/>
  <c r="C20" i="49" s="1"/>
  <c r="C21" i="49" s="1"/>
  <c r="C22" i="49" s="1"/>
  <c r="C23" i="49" s="1"/>
  <c r="C24" i="49" s="1"/>
  <c r="C25" i="49" s="1"/>
  <c r="C26" i="49" s="1"/>
  <c r="C27" i="49" s="1"/>
  <c r="C28" i="49" s="1"/>
  <c r="C29" i="49" s="1"/>
  <c r="C30" i="49" s="1"/>
  <c r="C31" i="49" s="1"/>
  <c r="C32" i="49" s="1"/>
  <c r="C33" i="49" s="1"/>
  <c r="C34" i="49" s="1"/>
  <c r="C35" i="49" s="1"/>
  <c r="C36" i="49" s="1"/>
  <c r="C37" i="49" s="1"/>
  <c r="C38" i="49" s="1"/>
  <c r="C39" i="49" s="1"/>
  <c r="C40" i="49" s="1"/>
  <c r="C41" i="49" s="1"/>
  <c r="C42" i="49" s="1"/>
  <c r="C43" i="49" s="1"/>
  <c r="C44" i="49" s="1"/>
  <c r="C45" i="49" s="1"/>
  <c r="C46" i="49" s="1"/>
  <c r="C47" i="49" s="1"/>
  <c r="C48" i="49" s="1"/>
  <c r="C49" i="49" s="1"/>
  <c r="C50" i="49" s="1"/>
  <c r="C51" i="49" s="1"/>
  <c r="C52" i="49" s="1"/>
  <c r="C53" i="49" s="1"/>
  <c r="C54" i="49" s="1"/>
  <c r="C55" i="49" s="1"/>
  <c r="C56" i="49" s="1"/>
  <c r="C57" i="49" s="1"/>
  <c r="C58" i="49" s="1"/>
  <c r="C59" i="49" s="1"/>
  <c r="C60" i="49" s="1"/>
  <c r="C61" i="49" s="1"/>
  <c r="C62" i="49" s="1"/>
  <c r="C63" i="49" s="1"/>
  <c r="C64" i="49" s="1"/>
  <c r="C65" i="49" s="1"/>
  <c r="C66" i="49" s="1"/>
  <c r="C67" i="49" s="1"/>
  <c r="C68" i="49" s="1"/>
  <c r="C69" i="49" s="1"/>
  <c r="C70" i="49" s="1"/>
  <c r="C71" i="49" s="1"/>
  <c r="C72" i="49" s="1"/>
  <c r="C73" i="49" s="1"/>
  <c r="C74" i="49" s="1"/>
  <c r="C75" i="49" s="1"/>
  <c r="C76" i="49" s="1"/>
  <c r="C77" i="49" s="1"/>
  <c r="C78" i="49" s="1"/>
  <c r="C79" i="49" s="1"/>
  <c r="C80" i="49" s="1"/>
  <c r="C81" i="49" s="1"/>
  <c r="C82" i="49" s="1"/>
  <c r="C83" i="49" s="1"/>
  <c r="C84" i="49" s="1"/>
  <c r="C85" i="49" s="1"/>
  <c r="C86" i="49" s="1"/>
  <c r="C87" i="49" s="1"/>
  <c r="C88" i="49" s="1"/>
  <c r="C89" i="49" s="1"/>
  <c r="C90" i="49" s="1"/>
  <c r="C91" i="49" s="1"/>
  <c r="C92" i="49" s="1"/>
  <c r="C93" i="49" s="1"/>
  <c r="C94" i="49" s="1"/>
  <c r="C95" i="49" s="1"/>
  <c r="C96" i="49" s="1"/>
  <c r="C97" i="49" s="1"/>
  <c r="C98" i="49" s="1"/>
  <c r="C99" i="49" s="1"/>
  <c r="C100" i="49" s="1"/>
  <c r="C101" i="49" s="1"/>
  <c r="C102" i="49" s="1"/>
  <c r="C103" i="49" s="1"/>
  <c r="C104" i="49" s="1"/>
  <c r="C105" i="49" s="1"/>
  <c r="C106" i="49" s="1"/>
  <c r="C107" i="49" s="1"/>
  <c r="C108" i="49" s="1"/>
  <c r="C109" i="49" s="1"/>
  <c r="C110" i="49" s="1"/>
  <c r="C111" i="49" s="1"/>
  <c r="C112" i="49" s="1"/>
  <c r="C113" i="49" s="1"/>
  <c r="C114" i="49" s="1"/>
  <c r="C115" i="49" s="1"/>
  <c r="C116" i="49" s="1"/>
  <c r="C117" i="49" s="1"/>
  <c r="C118" i="49" s="1"/>
  <c r="C119" i="49" s="1"/>
  <c r="C120" i="49" s="1"/>
  <c r="C121" i="49" s="1"/>
  <c r="C122" i="49" s="1"/>
  <c r="C123" i="49" s="1"/>
  <c r="C124" i="49" s="1"/>
  <c r="C125" i="49" s="1"/>
  <c r="C126" i="49" s="1"/>
  <c r="C127" i="49" s="1"/>
  <c r="C128" i="49" s="1"/>
  <c r="C129" i="49" s="1"/>
  <c r="C130" i="49" s="1"/>
  <c r="C131" i="49" s="1"/>
  <c r="C132" i="49" s="1"/>
  <c r="C133" i="49" s="1"/>
  <c r="C134" i="49" s="1"/>
  <c r="C135" i="49" s="1"/>
  <c r="C136" i="49" s="1"/>
  <c r="C137" i="49" s="1"/>
  <c r="C138" i="49" s="1"/>
  <c r="C139" i="49" s="1"/>
  <c r="C140" i="49" s="1"/>
  <c r="C141" i="49" s="1"/>
  <c r="C142" i="49" s="1"/>
  <c r="C143" i="49" s="1"/>
  <c r="C144" i="49" s="1"/>
  <c r="C145" i="49" s="1"/>
  <c r="C146" i="49" s="1"/>
  <c r="C147" i="49" s="1"/>
  <c r="C148" i="49" s="1"/>
  <c r="C149" i="49" s="1"/>
  <c r="C150" i="49" s="1"/>
  <c r="C151" i="49" s="1"/>
  <c r="C152" i="49" s="1"/>
  <c r="C153" i="49" s="1"/>
  <c r="C154" i="49" s="1"/>
  <c r="C155" i="49" s="1"/>
  <c r="C156" i="49" s="1"/>
  <c r="C157" i="49" s="1"/>
  <c r="C158" i="49" s="1"/>
  <c r="C159" i="49" s="1"/>
  <c r="C160" i="49" s="1"/>
  <c r="C161" i="49" s="1"/>
  <c r="C162" i="49" s="1"/>
  <c r="C163" i="49" s="1"/>
  <c r="C164" i="49" s="1"/>
  <c r="C165" i="49" s="1"/>
  <c r="C166" i="49" s="1"/>
  <c r="C167" i="49" s="1"/>
  <c r="C168" i="49" s="1"/>
  <c r="C169" i="49" s="1"/>
  <c r="C170" i="49" s="1"/>
  <c r="C171" i="49" s="1"/>
  <c r="C172" i="49" s="1"/>
  <c r="C173" i="49" s="1"/>
  <c r="C174" i="49" s="1"/>
  <c r="C175" i="49" s="1"/>
  <c r="C176" i="49" s="1"/>
  <c r="C177" i="49" s="1"/>
  <c r="C178" i="49" s="1"/>
  <c r="C179" i="49" s="1"/>
  <c r="C180" i="49" s="1"/>
  <c r="C181" i="49" s="1"/>
  <c r="C182" i="49" s="1"/>
  <c r="C183" i="49" s="1"/>
  <c r="C184" i="49" s="1"/>
  <c r="C185" i="49" s="1"/>
  <c r="C186" i="49" s="1"/>
  <c r="C187" i="49" s="1"/>
  <c r="C188" i="49" s="1"/>
  <c r="C189" i="49" s="1"/>
  <c r="C190" i="49" s="1"/>
  <c r="C191" i="49" s="1"/>
  <c r="C192" i="49" s="1"/>
  <c r="C193" i="49" s="1"/>
  <c r="C194" i="49" s="1"/>
  <c r="C195" i="49" s="1"/>
  <c r="C196" i="49" s="1"/>
  <c r="C197" i="49" s="1"/>
  <c r="C198" i="49" s="1"/>
  <c r="C199" i="49" s="1"/>
  <c r="C200" i="49" s="1"/>
  <c r="C201" i="49" s="1"/>
  <c r="C202" i="49" s="1"/>
  <c r="C203" i="49" s="1"/>
  <c r="C204" i="49" s="1"/>
  <c r="C205" i="49" s="1"/>
  <c r="C206" i="49" s="1"/>
  <c r="C207" i="49" s="1"/>
  <c r="C208" i="49" s="1"/>
  <c r="C209" i="49" s="1"/>
  <c r="C210" i="49" s="1"/>
  <c r="C211" i="49" s="1"/>
  <c r="C212" i="49" s="1"/>
  <c r="C213" i="49" s="1"/>
  <c r="C214" i="49" s="1"/>
  <c r="C215" i="49" s="1"/>
  <c r="C216" i="49" s="1"/>
  <c r="C217" i="49" s="1"/>
  <c r="C218" i="49" s="1"/>
  <c r="C219" i="49" s="1"/>
  <c r="C220" i="49" s="1"/>
  <c r="C221" i="49" s="1"/>
  <c r="C222" i="49" s="1"/>
  <c r="C223" i="49" s="1"/>
  <c r="C224" i="49" s="1"/>
  <c r="C225" i="49" s="1"/>
  <c r="C226" i="49" s="1"/>
  <c r="C227" i="49" s="1"/>
  <c r="C228" i="49" s="1"/>
  <c r="C229" i="49" s="1"/>
  <c r="C230" i="49" s="1"/>
  <c r="C231" i="49" s="1"/>
  <c r="C232" i="49" s="1"/>
  <c r="C233" i="49" s="1"/>
  <c r="C234" i="49" s="1"/>
  <c r="C235" i="49" s="1"/>
  <c r="C236" i="49" s="1"/>
  <c r="C237" i="49" s="1"/>
  <c r="C238" i="49" s="1"/>
  <c r="C239" i="49" s="1"/>
  <c r="C240" i="49" s="1"/>
  <c r="C241" i="49" s="1"/>
  <c r="C242" i="49" s="1"/>
  <c r="C243" i="49" s="1"/>
  <c r="C244" i="49" s="1"/>
  <c r="C245" i="49" s="1"/>
  <c r="C246" i="49" s="1"/>
  <c r="C247" i="49" s="1"/>
  <c r="C248" i="49" s="1"/>
  <c r="C249" i="49" s="1"/>
  <c r="C250" i="49" s="1"/>
  <c r="C251" i="49" s="1"/>
  <c r="C252" i="49" s="1"/>
  <c r="C253" i="49" s="1"/>
  <c r="C254" i="49" s="1"/>
  <c r="C255" i="49" s="1"/>
  <c r="C256" i="49" s="1"/>
  <c r="C257" i="49" s="1"/>
  <c r="C258" i="49" s="1"/>
  <c r="C259" i="49" s="1"/>
  <c r="C260" i="49" s="1"/>
  <c r="C261" i="49" s="1"/>
  <c r="C262" i="49" s="1"/>
  <c r="C263" i="49" s="1"/>
  <c r="C264" i="49" s="1"/>
  <c r="C265" i="49" s="1"/>
  <c r="C266" i="49" s="1"/>
  <c r="C267" i="49" s="1"/>
  <c r="C268" i="49" s="1"/>
  <c r="C269" i="49" s="1"/>
  <c r="C270" i="49" s="1"/>
  <c r="C271" i="49" s="1"/>
  <c r="C272" i="49" s="1"/>
  <c r="C273" i="49" s="1"/>
  <c r="C274" i="49" s="1"/>
  <c r="C275" i="49" s="1"/>
  <c r="C276" i="49" s="1"/>
  <c r="C277" i="49" s="1"/>
  <c r="C278" i="49" s="1"/>
  <c r="C279" i="49" s="1"/>
  <c r="C280" i="49" s="1"/>
  <c r="C281" i="49" s="1"/>
  <c r="C282" i="49" s="1"/>
  <c r="C283" i="49" s="1"/>
  <c r="C284" i="49" s="1"/>
  <c r="C285" i="49" s="1"/>
  <c r="C286" i="49" s="1"/>
  <c r="C287" i="49" s="1"/>
  <c r="C288" i="49" s="1"/>
  <c r="C289" i="49" s="1"/>
  <c r="C290" i="49" s="1"/>
  <c r="C291" i="49" s="1"/>
  <c r="C292" i="49" s="1"/>
  <c r="C293" i="49" s="1"/>
  <c r="C294" i="49" s="1"/>
  <c r="C295" i="49" s="1"/>
  <c r="C296" i="49" s="1"/>
  <c r="C297" i="49" s="1"/>
  <c r="C298" i="49" s="1"/>
  <c r="C299" i="49" s="1"/>
  <c r="C300" i="49" s="1"/>
  <c r="C301" i="49" s="1"/>
  <c r="C302" i="49" s="1"/>
  <c r="C303" i="49" s="1"/>
  <c r="C304" i="49" s="1"/>
  <c r="C305" i="49" s="1"/>
  <c r="C306" i="49" s="1"/>
  <c r="C307" i="49" s="1"/>
  <c r="C308" i="49" s="1"/>
  <c r="C309" i="49" s="1"/>
  <c r="C310" i="49" s="1"/>
  <c r="C311" i="49" s="1"/>
  <c r="C312" i="49" s="1"/>
  <c r="C313" i="49" s="1"/>
  <c r="C314" i="49" s="1"/>
  <c r="C315" i="49" s="1"/>
  <c r="C316" i="49" s="1"/>
  <c r="C317" i="49" s="1"/>
  <c r="C318" i="49" s="1"/>
  <c r="C319" i="49" s="1"/>
  <c r="C320" i="49" s="1"/>
  <c r="C321" i="49" s="1"/>
  <c r="C322" i="49" s="1"/>
  <c r="C323" i="49" s="1"/>
  <c r="C324" i="49" s="1"/>
  <c r="C325" i="49" s="1"/>
  <c r="C326" i="49" s="1"/>
  <c r="C327" i="49" s="1"/>
  <c r="C328" i="49" s="1"/>
  <c r="C329" i="49" s="1"/>
  <c r="C330" i="49" s="1"/>
  <c r="C331" i="49" s="1"/>
  <c r="C332" i="49" s="1"/>
  <c r="C333" i="49" s="1"/>
  <c r="C334" i="49" s="1"/>
  <c r="C335" i="49" s="1"/>
  <c r="C336" i="49" s="1"/>
  <c r="C337" i="49" s="1"/>
  <c r="C338" i="49" s="1"/>
  <c r="C339" i="49" s="1"/>
  <c r="C340" i="49" s="1"/>
  <c r="C341" i="49" s="1"/>
  <c r="C342" i="49" s="1"/>
  <c r="C343" i="49" s="1"/>
  <c r="C344" i="49" s="1"/>
  <c r="C345" i="49" s="1"/>
  <c r="C346" i="49" s="1"/>
  <c r="C347" i="49" s="1"/>
  <c r="C348" i="49" s="1"/>
  <c r="C349" i="49" s="1"/>
  <c r="C350" i="49" s="1"/>
  <c r="C351" i="49" s="1"/>
  <c r="C352" i="49" s="1"/>
  <c r="C353" i="49" s="1"/>
  <c r="C354" i="49" s="1"/>
  <c r="C355" i="49" s="1"/>
  <c r="C356" i="49" s="1"/>
  <c r="C357" i="49" s="1"/>
  <c r="C358" i="49" s="1"/>
  <c r="C359" i="49" s="1"/>
  <c r="C360" i="49" s="1"/>
  <c r="C361" i="49" s="1"/>
  <c r="C362" i="49" s="1"/>
  <c r="C363" i="49" s="1"/>
  <c r="C364" i="49" s="1"/>
  <c r="C365" i="49" s="1"/>
  <c r="C366" i="49" s="1"/>
  <c r="C367" i="49" s="1"/>
  <c r="C368" i="49" s="1"/>
  <c r="C369" i="49" s="1"/>
  <c r="C370" i="49" s="1"/>
  <c r="C371" i="49" s="1"/>
  <c r="C372" i="49" s="1"/>
  <c r="C373" i="49" s="1"/>
  <c r="C374" i="49" s="1"/>
  <c r="C375" i="49" s="1"/>
  <c r="C376" i="49" s="1"/>
  <c r="C377" i="49" s="1"/>
  <c r="C378" i="49" s="1"/>
  <c r="C379" i="49" s="1"/>
  <c r="C380" i="49" s="1"/>
  <c r="C381" i="49" s="1"/>
  <c r="C382" i="49" s="1"/>
  <c r="C383" i="49" s="1"/>
  <c r="C384" i="49" s="1"/>
  <c r="C385" i="49" s="1"/>
  <c r="C386" i="49" s="1"/>
  <c r="C387" i="49" s="1"/>
  <c r="C388" i="49" s="1"/>
  <c r="C389" i="49" s="1"/>
  <c r="C390" i="49" s="1"/>
  <c r="C391" i="49" s="1"/>
  <c r="C392" i="49" s="1"/>
  <c r="C393" i="49" s="1"/>
  <c r="C394" i="49" s="1"/>
  <c r="C395" i="49" s="1"/>
  <c r="C396" i="49" s="1"/>
  <c r="C397" i="49" s="1"/>
  <c r="C398" i="49" s="1"/>
  <c r="C399" i="49" s="1"/>
  <c r="C400" i="49" s="1"/>
  <c r="C401" i="49" s="1"/>
  <c r="C402" i="49" s="1"/>
  <c r="C403" i="49" s="1"/>
  <c r="C404" i="49" s="1"/>
  <c r="C405" i="49" s="1"/>
  <c r="C406" i="49" s="1"/>
  <c r="C407" i="49" s="1"/>
  <c r="C408" i="49" s="1"/>
  <c r="C409" i="49" s="1"/>
  <c r="C410" i="49" s="1"/>
  <c r="C411" i="49" s="1"/>
  <c r="C412" i="49" s="1"/>
  <c r="C413" i="49" s="1"/>
  <c r="C414" i="49" s="1"/>
  <c r="C415" i="49" s="1"/>
  <c r="C416" i="49" s="1"/>
  <c r="C417" i="49" s="1"/>
  <c r="C418" i="49" s="1"/>
  <c r="C419" i="49" s="1"/>
  <c r="C420" i="49" s="1"/>
  <c r="C421" i="49" s="1"/>
  <c r="C422" i="49" s="1"/>
  <c r="C423" i="49" s="1"/>
  <c r="C424" i="49" s="1"/>
  <c r="C425" i="49" s="1"/>
  <c r="C426" i="49" s="1"/>
  <c r="C427" i="49" s="1"/>
  <c r="C428" i="49" s="1"/>
  <c r="C429" i="49" s="1"/>
  <c r="C430" i="49" s="1"/>
  <c r="C431" i="49" s="1"/>
  <c r="C432" i="49" s="1"/>
  <c r="C433" i="49" s="1"/>
  <c r="C434" i="49" s="1"/>
  <c r="C435" i="49" s="1"/>
  <c r="C436" i="49" s="1"/>
  <c r="C437" i="49" s="1"/>
  <c r="C438" i="49" s="1"/>
  <c r="C439" i="49" s="1"/>
  <c r="C440" i="49" s="1"/>
  <c r="C441" i="49" s="1"/>
  <c r="C442" i="49" s="1"/>
  <c r="C443" i="49" s="1"/>
  <c r="C444" i="49" s="1"/>
  <c r="C445" i="49" s="1"/>
  <c r="C446" i="49" s="1"/>
  <c r="C447" i="49" s="1"/>
  <c r="C448" i="49" s="1"/>
  <c r="C449" i="49" s="1"/>
  <c r="C450" i="49" s="1"/>
  <c r="C451" i="49" s="1"/>
  <c r="C452" i="49" s="1"/>
  <c r="C453" i="49" s="1"/>
  <c r="C454" i="49" s="1"/>
  <c r="C455" i="49" s="1"/>
  <c r="C456" i="49" s="1"/>
  <c r="C457" i="49" s="1"/>
  <c r="C458" i="49" s="1"/>
  <c r="C459" i="49" s="1"/>
  <c r="C460" i="49" s="1"/>
  <c r="C461" i="49" s="1"/>
  <c r="C462" i="49" s="1"/>
  <c r="C463" i="49" s="1"/>
  <c r="C464" i="49" s="1"/>
  <c r="C465" i="49" s="1"/>
  <c r="C466" i="49" s="1"/>
  <c r="C467" i="49" s="1"/>
  <c r="C468" i="49" s="1"/>
  <c r="C469" i="49" s="1"/>
  <c r="C470" i="49" s="1"/>
  <c r="C471" i="49" s="1"/>
  <c r="C472" i="49" s="1"/>
  <c r="C473" i="49" s="1"/>
  <c r="C474" i="49" s="1"/>
  <c r="C475" i="49" s="1"/>
  <c r="C476" i="49" s="1"/>
  <c r="C477" i="49" s="1"/>
  <c r="C478" i="49" s="1"/>
  <c r="C479" i="49" s="1"/>
  <c r="C480" i="49" s="1"/>
  <c r="C481" i="49" s="1"/>
  <c r="C482" i="49" s="1"/>
  <c r="C483" i="49" s="1"/>
  <c r="C484" i="49" s="1"/>
  <c r="C485" i="49" s="1"/>
  <c r="C486" i="49" s="1"/>
  <c r="C487" i="49" s="1"/>
  <c r="C488" i="49" s="1"/>
  <c r="C489" i="49" s="1"/>
  <c r="C490" i="49" s="1"/>
  <c r="C491" i="49" s="1"/>
  <c r="C492" i="49" s="1"/>
  <c r="C493" i="49" s="1"/>
  <c r="C494" i="49" s="1"/>
  <c r="C495" i="49" s="1"/>
  <c r="C496" i="49" s="1"/>
  <c r="C497" i="49" s="1"/>
  <c r="C498" i="49" s="1"/>
  <c r="C499" i="49" s="1"/>
  <c r="C500" i="49" s="1"/>
  <c r="C501" i="49" s="1"/>
  <c r="C502" i="49" s="1"/>
  <c r="C503" i="49" s="1"/>
  <c r="C504" i="49" s="1"/>
  <c r="C505" i="49" s="1"/>
  <c r="C506" i="49" s="1"/>
  <c r="C507" i="49" s="1"/>
  <c r="C508" i="49" s="1"/>
  <c r="C509" i="49" s="1"/>
  <c r="C510" i="49" s="1"/>
  <c r="C511" i="49" s="1"/>
  <c r="C512" i="49" s="1"/>
  <c r="C513" i="49" s="1"/>
  <c r="Z14" i="49"/>
  <c r="Y14" i="49"/>
  <c r="X14" i="49"/>
  <c r="R14" i="49"/>
  <c r="E14" i="49"/>
  <c r="J12" i="49" a="1"/>
  <c r="J12" i="49" s="1"/>
  <c r="I12" i="49" a="1"/>
  <c r="I12" i="49" s="1"/>
  <c r="F12" i="49" a="1"/>
  <c r="F12" i="49" s="1"/>
  <c r="M10" i="49"/>
  <c r="L10" i="49"/>
  <c r="K10" i="49"/>
  <c r="P9" i="49"/>
  <c r="O9" i="49"/>
  <c r="N9" i="49"/>
  <c r="M9" i="49"/>
  <c r="L9" i="49"/>
  <c r="K9" i="49"/>
  <c r="P8" i="49"/>
  <c r="O8" i="49"/>
  <c r="N8" i="49"/>
  <c r="M8" i="49"/>
  <c r="L8" i="49"/>
  <c r="K8" i="49"/>
  <c r="R7" i="49"/>
  <c r="I7" i="49"/>
  <c r="G12" i="49" a="1"/>
  <c r="G12" i="49" s="1"/>
  <c r="E6" i="49"/>
  <c r="AB513" i="48"/>
  <c r="AA513" i="48"/>
  <c r="Z513" i="48"/>
  <c r="Y513" i="48"/>
  <c r="X513" i="48"/>
  <c r="R513" i="48"/>
  <c r="E513" i="48"/>
  <c r="AB512" i="48"/>
  <c r="AA512" i="48"/>
  <c r="Z512" i="48"/>
  <c r="Y512" i="48"/>
  <c r="X512" i="48"/>
  <c r="R512" i="48"/>
  <c r="E512" i="48"/>
  <c r="AB511" i="48"/>
  <c r="AA511" i="48"/>
  <c r="Z511" i="48"/>
  <c r="Y511" i="48"/>
  <c r="X511" i="48"/>
  <c r="R511" i="48"/>
  <c r="E511" i="48"/>
  <c r="AB510" i="48"/>
  <c r="AA510" i="48"/>
  <c r="Z510" i="48"/>
  <c r="Y510" i="48"/>
  <c r="X510" i="48"/>
  <c r="R510" i="48"/>
  <c r="E510" i="48"/>
  <c r="AB509" i="48"/>
  <c r="AA509" i="48"/>
  <c r="Z509" i="48"/>
  <c r="Y509" i="48"/>
  <c r="X509" i="48"/>
  <c r="R509" i="48"/>
  <c r="E509" i="48"/>
  <c r="AB508" i="48"/>
  <c r="AA508" i="48"/>
  <c r="Z508" i="48"/>
  <c r="Y508" i="48"/>
  <c r="X508" i="48"/>
  <c r="R508" i="48"/>
  <c r="E508" i="48"/>
  <c r="AB507" i="48"/>
  <c r="AA507" i="48"/>
  <c r="Z507" i="48"/>
  <c r="Y507" i="48"/>
  <c r="X507" i="48"/>
  <c r="R507" i="48"/>
  <c r="E507" i="48"/>
  <c r="AB506" i="48"/>
  <c r="AA506" i="48"/>
  <c r="Z506" i="48"/>
  <c r="Y506" i="48"/>
  <c r="X506" i="48"/>
  <c r="R506" i="48"/>
  <c r="E506" i="48"/>
  <c r="AB505" i="48"/>
  <c r="AA505" i="48"/>
  <c r="Z505" i="48"/>
  <c r="Y505" i="48"/>
  <c r="X505" i="48"/>
  <c r="R505" i="48"/>
  <c r="E505" i="48"/>
  <c r="AB504" i="48"/>
  <c r="AA504" i="48"/>
  <c r="Z504" i="48"/>
  <c r="Y504" i="48"/>
  <c r="X504" i="48"/>
  <c r="R504" i="48"/>
  <c r="E504" i="48"/>
  <c r="AB503" i="48"/>
  <c r="AA503" i="48"/>
  <c r="Z503" i="48"/>
  <c r="Y503" i="48"/>
  <c r="X503" i="48"/>
  <c r="R503" i="48"/>
  <c r="E503" i="48"/>
  <c r="AB502" i="48"/>
  <c r="AA502" i="48"/>
  <c r="Z502" i="48"/>
  <c r="Y502" i="48"/>
  <c r="X502" i="48"/>
  <c r="R502" i="48"/>
  <c r="E502" i="48"/>
  <c r="AB501" i="48"/>
  <c r="AA501" i="48"/>
  <c r="Z501" i="48"/>
  <c r="Y501" i="48"/>
  <c r="X501" i="48"/>
  <c r="R501" i="48"/>
  <c r="E501" i="48"/>
  <c r="AB500" i="48"/>
  <c r="AA500" i="48"/>
  <c r="Z500" i="48"/>
  <c r="Y500" i="48"/>
  <c r="X500" i="48"/>
  <c r="R500" i="48"/>
  <c r="E500" i="48"/>
  <c r="AB499" i="48"/>
  <c r="AA499" i="48"/>
  <c r="Z499" i="48"/>
  <c r="Y499" i="48"/>
  <c r="X499" i="48"/>
  <c r="R499" i="48"/>
  <c r="E499" i="48"/>
  <c r="AB498" i="48"/>
  <c r="AA498" i="48"/>
  <c r="Z498" i="48"/>
  <c r="Y498" i="48"/>
  <c r="X498" i="48"/>
  <c r="R498" i="48"/>
  <c r="E498" i="48"/>
  <c r="AB497" i="48"/>
  <c r="AA497" i="48"/>
  <c r="Z497" i="48"/>
  <c r="Y497" i="48"/>
  <c r="X497" i="48"/>
  <c r="R497" i="48"/>
  <c r="E497" i="48"/>
  <c r="AB496" i="48"/>
  <c r="AA496" i="48"/>
  <c r="Z496" i="48"/>
  <c r="Y496" i="48"/>
  <c r="X496" i="48"/>
  <c r="R496" i="48"/>
  <c r="E496" i="48"/>
  <c r="AB495" i="48"/>
  <c r="AA495" i="48"/>
  <c r="Z495" i="48"/>
  <c r="Y495" i="48"/>
  <c r="X495" i="48"/>
  <c r="R495" i="48"/>
  <c r="E495" i="48"/>
  <c r="AB494" i="48"/>
  <c r="AA494" i="48"/>
  <c r="Z494" i="48"/>
  <c r="Y494" i="48"/>
  <c r="X494" i="48"/>
  <c r="R494" i="48"/>
  <c r="E494" i="48"/>
  <c r="AB493" i="48"/>
  <c r="AA493" i="48"/>
  <c r="Z493" i="48"/>
  <c r="Y493" i="48"/>
  <c r="X493" i="48"/>
  <c r="R493" i="48"/>
  <c r="E493" i="48"/>
  <c r="AB492" i="48"/>
  <c r="AA492" i="48"/>
  <c r="Z492" i="48"/>
  <c r="Y492" i="48"/>
  <c r="X492" i="48"/>
  <c r="R492" i="48"/>
  <c r="E492" i="48"/>
  <c r="AB491" i="48"/>
  <c r="AA491" i="48"/>
  <c r="Z491" i="48"/>
  <c r="Y491" i="48"/>
  <c r="X491" i="48"/>
  <c r="R491" i="48"/>
  <c r="E491" i="48"/>
  <c r="AB490" i="48"/>
  <c r="AA490" i="48"/>
  <c r="Z490" i="48"/>
  <c r="Y490" i="48"/>
  <c r="X490" i="48"/>
  <c r="R490" i="48"/>
  <c r="E490" i="48"/>
  <c r="AB489" i="48"/>
  <c r="AA489" i="48"/>
  <c r="Z489" i="48"/>
  <c r="Y489" i="48"/>
  <c r="X489" i="48"/>
  <c r="R489" i="48"/>
  <c r="E489" i="48"/>
  <c r="AB488" i="48"/>
  <c r="AA488" i="48"/>
  <c r="Z488" i="48"/>
  <c r="Y488" i="48"/>
  <c r="X488" i="48"/>
  <c r="R488" i="48"/>
  <c r="E488" i="48"/>
  <c r="AB487" i="48"/>
  <c r="AA487" i="48"/>
  <c r="Z487" i="48"/>
  <c r="Y487" i="48"/>
  <c r="X487" i="48"/>
  <c r="R487" i="48"/>
  <c r="E487" i="48"/>
  <c r="AB486" i="48"/>
  <c r="AA486" i="48"/>
  <c r="Z486" i="48"/>
  <c r="Y486" i="48"/>
  <c r="X486" i="48"/>
  <c r="R486" i="48"/>
  <c r="E486" i="48"/>
  <c r="AB485" i="48"/>
  <c r="AA485" i="48"/>
  <c r="Z485" i="48"/>
  <c r="Y485" i="48"/>
  <c r="X485" i="48"/>
  <c r="R485" i="48"/>
  <c r="E485" i="48"/>
  <c r="AB484" i="48"/>
  <c r="AA484" i="48"/>
  <c r="Z484" i="48"/>
  <c r="Y484" i="48"/>
  <c r="X484" i="48"/>
  <c r="R484" i="48"/>
  <c r="E484" i="48"/>
  <c r="AB483" i="48"/>
  <c r="AA483" i="48"/>
  <c r="Z483" i="48"/>
  <c r="Y483" i="48"/>
  <c r="X483" i="48"/>
  <c r="R483" i="48"/>
  <c r="E483" i="48"/>
  <c r="AB482" i="48"/>
  <c r="AA482" i="48"/>
  <c r="Z482" i="48"/>
  <c r="Y482" i="48"/>
  <c r="X482" i="48"/>
  <c r="R482" i="48"/>
  <c r="E482" i="48"/>
  <c r="AB481" i="48"/>
  <c r="AA481" i="48"/>
  <c r="Z481" i="48"/>
  <c r="Y481" i="48"/>
  <c r="X481" i="48"/>
  <c r="R481" i="48"/>
  <c r="E481" i="48"/>
  <c r="AB480" i="48"/>
  <c r="AA480" i="48"/>
  <c r="Z480" i="48"/>
  <c r="Y480" i="48"/>
  <c r="X480" i="48"/>
  <c r="R480" i="48"/>
  <c r="E480" i="48"/>
  <c r="AB479" i="48"/>
  <c r="AA479" i="48"/>
  <c r="Z479" i="48"/>
  <c r="Y479" i="48"/>
  <c r="X479" i="48"/>
  <c r="R479" i="48"/>
  <c r="E479" i="48"/>
  <c r="AB478" i="48"/>
  <c r="AA478" i="48"/>
  <c r="Z478" i="48"/>
  <c r="Y478" i="48"/>
  <c r="X478" i="48"/>
  <c r="R478" i="48"/>
  <c r="E478" i="48"/>
  <c r="AB477" i="48"/>
  <c r="AA477" i="48"/>
  <c r="Z477" i="48"/>
  <c r="Y477" i="48"/>
  <c r="X477" i="48"/>
  <c r="R477" i="48"/>
  <c r="E477" i="48"/>
  <c r="AB476" i="48"/>
  <c r="AA476" i="48"/>
  <c r="Z476" i="48"/>
  <c r="Y476" i="48"/>
  <c r="X476" i="48"/>
  <c r="R476" i="48"/>
  <c r="E476" i="48"/>
  <c r="AB475" i="48"/>
  <c r="AA475" i="48"/>
  <c r="Z475" i="48"/>
  <c r="Y475" i="48"/>
  <c r="X475" i="48"/>
  <c r="R475" i="48"/>
  <c r="E475" i="48"/>
  <c r="AB474" i="48"/>
  <c r="AA474" i="48"/>
  <c r="Z474" i="48"/>
  <c r="Y474" i="48"/>
  <c r="X474" i="48"/>
  <c r="R474" i="48"/>
  <c r="E474" i="48"/>
  <c r="AB473" i="48"/>
  <c r="AA473" i="48"/>
  <c r="Z473" i="48"/>
  <c r="Y473" i="48"/>
  <c r="X473" i="48"/>
  <c r="R473" i="48"/>
  <c r="E473" i="48"/>
  <c r="AB472" i="48"/>
  <c r="AA472" i="48"/>
  <c r="Z472" i="48"/>
  <c r="Y472" i="48"/>
  <c r="X472" i="48"/>
  <c r="R472" i="48"/>
  <c r="E472" i="48"/>
  <c r="AB471" i="48"/>
  <c r="AA471" i="48"/>
  <c r="Z471" i="48"/>
  <c r="Y471" i="48"/>
  <c r="X471" i="48"/>
  <c r="R471" i="48"/>
  <c r="E471" i="48"/>
  <c r="AB470" i="48"/>
  <c r="AA470" i="48"/>
  <c r="Z470" i="48"/>
  <c r="Y470" i="48"/>
  <c r="X470" i="48"/>
  <c r="R470" i="48"/>
  <c r="E470" i="48"/>
  <c r="AB469" i="48"/>
  <c r="AA469" i="48"/>
  <c r="Z469" i="48"/>
  <c r="Y469" i="48"/>
  <c r="X469" i="48"/>
  <c r="R469" i="48"/>
  <c r="E469" i="48"/>
  <c r="AB468" i="48"/>
  <c r="AA468" i="48"/>
  <c r="Z468" i="48"/>
  <c r="Y468" i="48"/>
  <c r="X468" i="48"/>
  <c r="R468" i="48"/>
  <c r="E468" i="48"/>
  <c r="AB467" i="48"/>
  <c r="AA467" i="48"/>
  <c r="Z467" i="48"/>
  <c r="Y467" i="48"/>
  <c r="X467" i="48"/>
  <c r="R467" i="48"/>
  <c r="E467" i="48"/>
  <c r="AB466" i="48"/>
  <c r="AA466" i="48"/>
  <c r="Z466" i="48"/>
  <c r="Y466" i="48"/>
  <c r="X466" i="48"/>
  <c r="R466" i="48"/>
  <c r="E466" i="48"/>
  <c r="AB465" i="48"/>
  <c r="AA465" i="48"/>
  <c r="Z465" i="48"/>
  <c r="Y465" i="48"/>
  <c r="X465" i="48"/>
  <c r="R465" i="48"/>
  <c r="E465" i="48"/>
  <c r="AB464" i="48"/>
  <c r="AA464" i="48"/>
  <c r="Z464" i="48"/>
  <c r="Y464" i="48"/>
  <c r="X464" i="48"/>
  <c r="R464" i="48"/>
  <c r="E464" i="48"/>
  <c r="AB463" i="48"/>
  <c r="AA463" i="48"/>
  <c r="Z463" i="48"/>
  <c r="Y463" i="48"/>
  <c r="X463" i="48"/>
  <c r="R463" i="48"/>
  <c r="E463" i="48"/>
  <c r="AB462" i="48"/>
  <c r="AA462" i="48"/>
  <c r="Z462" i="48"/>
  <c r="Y462" i="48"/>
  <c r="X462" i="48"/>
  <c r="R462" i="48"/>
  <c r="E462" i="48"/>
  <c r="AB461" i="48"/>
  <c r="AA461" i="48"/>
  <c r="Z461" i="48"/>
  <c r="Y461" i="48"/>
  <c r="X461" i="48"/>
  <c r="R461" i="48"/>
  <c r="E461" i="48"/>
  <c r="AB460" i="48"/>
  <c r="AA460" i="48"/>
  <c r="Z460" i="48"/>
  <c r="Y460" i="48"/>
  <c r="X460" i="48"/>
  <c r="R460" i="48"/>
  <c r="E460" i="48"/>
  <c r="AB459" i="48"/>
  <c r="AA459" i="48"/>
  <c r="Z459" i="48"/>
  <c r="Y459" i="48"/>
  <c r="X459" i="48"/>
  <c r="R459" i="48"/>
  <c r="E459" i="48"/>
  <c r="AB458" i="48"/>
  <c r="AA458" i="48"/>
  <c r="Z458" i="48"/>
  <c r="Y458" i="48"/>
  <c r="X458" i="48"/>
  <c r="R458" i="48"/>
  <c r="E458" i="48"/>
  <c r="AB457" i="48"/>
  <c r="AA457" i="48"/>
  <c r="Z457" i="48"/>
  <c r="Y457" i="48"/>
  <c r="X457" i="48"/>
  <c r="R457" i="48"/>
  <c r="E457" i="48"/>
  <c r="AB456" i="48"/>
  <c r="AA456" i="48"/>
  <c r="Z456" i="48"/>
  <c r="Y456" i="48"/>
  <c r="X456" i="48"/>
  <c r="R456" i="48"/>
  <c r="E456" i="48"/>
  <c r="AB455" i="48"/>
  <c r="AA455" i="48"/>
  <c r="Z455" i="48"/>
  <c r="Y455" i="48"/>
  <c r="X455" i="48"/>
  <c r="R455" i="48"/>
  <c r="E455" i="48"/>
  <c r="AB454" i="48"/>
  <c r="AA454" i="48"/>
  <c r="Z454" i="48"/>
  <c r="Y454" i="48"/>
  <c r="X454" i="48"/>
  <c r="R454" i="48"/>
  <c r="E454" i="48"/>
  <c r="AB453" i="48"/>
  <c r="AA453" i="48"/>
  <c r="Z453" i="48"/>
  <c r="Y453" i="48"/>
  <c r="X453" i="48"/>
  <c r="R453" i="48"/>
  <c r="E453" i="48"/>
  <c r="AB452" i="48"/>
  <c r="AA452" i="48"/>
  <c r="Z452" i="48"/>
  <c r="Y452" i="48"/>
  <c r="X452" i="48"/>
  <c r="R452" i="48"/>
  <c r="E452" i="48"/>
  <c r="AB451" i="48"/>
  <c r="AA451" i="48"/>
  <c r="Z451" i="48"/>
  <c r="Y451" i="48"/>
  <c r="X451" i="48"/>
  <c r="R451" i="48"/>
  <c r="E451" i="48"/>
  <c r="AB450" i="48"/>
  <c r="AA450" i="48"/>
  <c r="Z450" i="48"/>
  <c r="Y450" i="48"/>
  <c r="X450" i="48"/>
  <c r="R450" i="48"/>
  <c r="E450" i="48"/>
  <c r="AB449" i="48"/>
  <c r="AA449" i="48"/>
  <c r="Z449" i="48"/>
  <c r="Y449" i="48"/>
  <c r="X449" i="48"/>
  <c r="R449" i="48"/>
  <c r="E449" i="48"/>
  <c r="AB448" i="48"/>
  <c r="AA448" i="48"/>
  <c r="Z448" i="48"/>
  <c r="Y448" i="48"/>
  <c r="X448" i="48"/>
  <c r="R448" i="48"/>
  <c r="E448" i="48"/>
  <c r="AB447" i="48"/>
  <c r="AA447" i="48"/>
  <c r="Z447" i="48"/>
  <c r="Y447" i="48"/>
  <c r="X447" i="48"/>
  <c r="R447" i="48"/>
  <c r="E447" i="48"/>
  <c r="AB446" i="48"/>
  <c r="AA446" i="48"/>
  <c r="Z446" i="48"/>
  <c r="Y446" i="48"/>
  <c r="X446" i="48"/>
  <c r="R446" i="48"/>
  <c r="E446" i="48"/>
  <c r="AB445" i="48"/>
  <c r="AA445" i="48"/>
  <c r="Z445" i="48"/>
  <c r="Y445" i="48"/>
  <c r="X445" i="48"/>
  <c r="R445" i="48"/>
  <c r="E445" i="48"/>
  <c r="AB444" i="48"/>
  <c r="AA444" i="48"/>
  <c r="Z444" i="48"/>
  <c r="Y444" i="48"/>
  <c r="X444" i="48"/>
  <c r="R444" i="48"/>
  <c r="E444" i="48"/>
  <c r="AB443" i="48"/>
  <c r="AA443" i="48"/>
  <c r="Z443" i="48"/>
  <c r="Y443" i="48"/>
  <c r="X443" i="48"/>
  <c r="R443" i="48"/>
  <c r="E443" i="48"/>
  <c r="AB442" i="48"/>
  <c r="AA442" i="48"/>
  <c r="Z442" i="48"/>
  <c r="Y442" i="48"/>
  <c r="X442" i="48"/>
  <c r="R442" i="48"/>
  <c r="E442" i="48"/>
  <c r="AB441" i="48"/>
  <c r="AA441" i="48"/>
  <c r="Z441" i="48"/>
  <c r="Y441" i="48"/>
  <c r="X441" i="48"/>
  <c r="R441" i="48"/>
  <c r="E441" i="48"/>
  <c r="AB440" i="48"/>
  <c r="AA440" i="48"/>
  <c r="Z440" i="48"/>
  <c r="Y440" i="48"/>
  <c r="X440" i="48"/>
  <c r="R440" i="48"/>
  <c r="E440" i="48"/>
  <c r="AB439" i="48"/>
  <c r="AA439" i="48"/>
  <c r="Z439" i="48"/>
  <c r="Y439" i="48"/>
  <c r="X439" i="48"/>
  <c r="R439" i="48"/>
  <c r="E439" i="48"/>
  <c r="AB438" i="48"/>
  <c r="AA438" i="48"/>
  <c r="Z438" i="48"/>
  <c r="Y438" i="48"/>
  <c r="X438" i="48"/>
  <c r="R438" i="48"/>
  <c r="E438" i="48"/>
  <c r="AB437" i="48"/>
  <c r="AA437" i="48"/>
  <c r="Z437" i="48"/>
  <c r="Y437" i="48"/>
  <c r="X437" i="48"/>
  <c r="R437" i="48"/>
  <c r="E437" i="48"/>
  <c r="AB436" i="48"/>
  <c r="AA436" i="48"/>
  <c r="Z436" i="48"/>
  <c r="Y436" i="48"/>
  <c r="X436" i="48"/>
  <c r="R436" i="48"/>
  <c r="E436" i="48"/>
  <c r="AB435" i="48"/>
  <c r="AA435" i="48"/>
  <c r="Z435" i="48"/>
  <c r="Y435" i="48"/>
  <c r="X435" i="48"/>
  <c r="R435" i="48"/>
  <c r="E435" i="48"/>
  <c r="AB434" i="48"/>
  <c r="AA434" i="48"/>
  <c r="Z434" i="48"/>
  <c r="Y434" i="48"/>
  <c r="X434" i="48"/>
  <c r="R434" i="48"/>
  <c r="E434" i="48"/>
  <c r="AB433" i="48"/>
  <c r="AA433" i="48"/>
  <c r="Z433" i="48"/>
  <c r="Y433" i="48"/>
  <c r="X433" i="48"/>
  <c r="R433" i="48"/>
  <c r="E433" i="48"/>
  <c r="AB432" i="48"/>
  <c r="AA432" i="48"/>
  <c r="Z432" i="48"/>
  <c r="Y432" i="48"/>
  <c r="X432" i="48"/>
  <c r="R432" i="48"/>
  <c r="E432" i="48"/>
  <c r="AB431" i="48"/>
  <c r="AA431" i="48"/>
  <c r="Z431" i="48"/>
  <c r="Y431" i="48"/>
  <c r="X431" i="48"/>
  <c r="R431" i="48"/>
  <c r="E431" i="48"/>
  <c r="AB430" i="48"/>
  <c r="AA430" i="48"/>
  <c r="Z430" i="48"/>
  <c r="Y430" i="48"/>
  <c r="X430" i="48"/>
  <c r="R430" i="48"/>
  <c r="E430" i="48"/>
  <c r="AB429" i="48"/>
  <c r="AA429" i="48"/>
  <c r="Z429" i="48"/>
  <c r="Y429" i="48"/>
  <c r="X429" i="48"/>
  <c r="R429" i="48"/>
  <c r="E429" i="48"/>
  <c r="AB428" i="48"/>
  <c r="AA428" i="48"/>
  <c r="Z428" i="48"/>
  <c r="Y428" i="48"/>
  <c r="X428" i="48"/>
  <c r="R428" i="48"/>
  <c r="E428" i="48"/>
  <c r="AB427" i="48"/>
  <c r="AA427" i="48"/>
  <c r="Z427" i="48"/>
  <c r="Y427" i="48"/>
  <c r="X427" i="48"/>
  <c r="R427" i="48"/>
  <c r="E427" i="48"/>
  <c r="AB426" i="48"/>
  <c r="AA426" i="48"/>
  <c r="Z426" i="48"/>
  <c r="Y426" i="48"/>
  <c r="X426" i="48"/>
  <c r="R426" i="48"/>
  <c r="E426" i="48"/>
  <c r="AB425" i="48"/>
  <c r="AA425" i="48"/>
  <c r="Z425" i="48"/>
  <c r="Y425" i="48"/>
  <c r="X425" i="48"/>
  <c r="R425" i="48"/>
  <c r="E425" i="48"/>
  <c r="AB424" i="48"/>
  <c r="AA424" i="48"/>
  <c r="Z424" i="48"/>
  <c r="Y424" i="48"/>
  <c r="X424" i="48"/>
  <c r="R424" i="48"/>
  <c r="E424" i="48"/>
  <c r="AB423" i="48"/>
  <c r="AA423" i="48"/>
  <c r="Z423" i="48"/>
  <c r="Y423" i="48"/>
  <c r="X423" i="48"/>
  <c r="R423" i="48"/>
  <c r="E423" i="48"/>
  <c r="AB422" i="48"/>
  <c r="AA422" i="48"/>
  <c r="Z422" i="48"/>
  <c r="Y422" i="48"/>
  <c r="X422" i="48"/>
  <c r="R422" i="48"/>
  <c r="E422" i="48"/>
  <c r="AB421" i="48"/>
  <c r="AA421" i="48"/>
  <c r="Z421" i="48"/>
  <c r="Y421" i="48"/>
  <c r="X421" i="48"/>
  <c r="R421" i="48"/>
  <c r="E421" i="48"/>
  <c r="AB420" i="48"/>
  <c r="AA420" i="48"/>
  <c r="Z420" i="48"/>
  <c r="Y420" i="48"/>
  <c r="X420" i="48"/>
  <c r="R420" i="48"/>
  <c r="E420" i="48"/>
  <c r="AB419" i="48"/>
  <c r="AA419" i="48"/>
  <c r="Z419" i="48"/>
  <c r="Y419" i="48"/>
  <c r="X419" i="48"/>
  <c r="R419" i="48"/>
  <c r="E419" i="48"/>
  <c r="AB418" i="48"/>
  <c r="AA418" i="48"/>
  <c r="Z418" i="48"/>
  <c r="Y418" i="48"/>
  <c r="X418" i="48"/>
  <c r="R418" i="48"/>
  <c r="E418" i="48"/>
  <c r="AB417" i="48"/>
  <c r="AA417" i="48"/>
  <c r="Z417" i="48"/>
  <c r="Y417" i="48"/>
  <c r="X417" i="48"/>
  <c r="R417" i="48"/>
  <c r="E417" i="48"/>
  <c r="AB416" i="48"/>
  <c r="AA416" i="48"/>
  <c r="Z416" i="48"/>
  <c r="Y416" i="48"/>
  <c r="X416" i="48"/>
  <c r="R416" i="48"/>
  <c r="E416" i="48"/>
  <c r="AB415" i="48"/>
  <c r="AA415" i="48"/>
  <c r="Z415" i="48"/>
  <c r="Y415" i="48"/>
  <c r="X415" i="48"/>
  <c r="R415" i="48"/>
  <c r="E415" i="48"/>
  <c r="AB414" i="48"/>
  <c r="AA414" i="48"/>
  <c r="Z414" i="48"/>
  <c r="Y414" i="48"/>
  <c r="X414" i="48"/>
  <c r="R414" i="48"/>
  <c r="E414" i="48"/>
  <c r="AB413" i="48"/>
  <c r="AA413" i="48"/>
  <c r="Z413" i="48"/>
  <c r="Y413" i="48"/>
  <c r="X413" i="48"/>
  <c r="R413" i="48"/>
  <c r="E413" i="48"/>
  <c r="AB412" i="48"/>
  <c r="AA412" i="48"/>
  <c r="Z412" i="48"/>
  <c r="Y412" i="48"/>
  <c r="X412" i="48"/>
  <c r="R412" i="48"/>
  <c r="E412" i="48"/>
  <c r="AB411" i="48"/>
  <c r="AA411" i="48"/>
  <c r="Z411" i="48"/>
  <c r="Y411" i="48"/>
  <c r="X411" i="48"/>
  <c r="R411" i="48"/>
  <c r="E411" i="48"/>
  <c r="AB410" i="48"/>
  <c r="AA410" i="48"/>
  <c r="Z410" i="48"/>
  <c r="Y410" i="48"/>
  <c r="X410" i="48"/>
  <c r="R410" i="48"/>
  <c r="E410" i="48"/>
  <c r="AB409" i="48"/>
  <c r="AA409" i="48"/>
  <c r="Z409" i="48"/>
  <c r="Y409" i="48"/>
  <c r="X409" i="48"/>
  <c r="R409" i="48"/>
  <c r="E409" i="48"/>
  <c r="AB408" i="48"/>
  <c r="AA408" i="48"/>
  <c r="Z408" i="48"/>
  <c r="Y408" i="48"/>
  <c r="X408" i="48"/>
  <c r="R408" i="48"/>
  <c r="E408" i="48"/>
  <c r="AB407" i="48"/>
  <c r="AA407" i="48"/>
  <c r="Z407" i="48"/>
  <c r="Y407" i="48"/>
  <c r="X407" i="48"/>
  <c r="R407" i="48"/>
  <c r="E407" i="48"/>
  <c r="AB406" i="48"/>
  <c r="AA406" i="48"/>
  <c r="Z406" i="48"/>
  <c r="Y406" i="48"/>
  <c r="X406" i="48"/>
  <c r="R406" i="48"/>
  <c r="E406" i="48"/>
  <c r="AB405" i="48"/>
  <c r="AA405" i="48"/>
  <c r="Z405" i="48"/>
  <c r="Y405" i="48"/>
  <c r="X405" i="48"/>
  <c r="R405" i="48"/>
  <c r="E405" i="48"/>
  <c r="AB404" i="48"/>
  <c r="AA404" i="48"/>
  <c r="Z404" i="48"/>
  <c r="Y404" i="48"/>
  <c r="X404" i="48"/>
  <c r="R404" i="48"/>
  <c r="E404" i="48"/>
  <c r="AB403" i="48"/>
  <c r="AA403" i="48"/>
  <c r="Z403" i="48"/>
  <c r="Y403" i="48"/>
  <c r="X403" i="48"/>
  <c r="R403" i="48"/>
  <c r="E403" i="48"/>
  <c r="AB402" i="48"/>
  <c r="AA402" i="48"/>
  <c r="Z402" i="48"/>
  <c r="Y402" i="48"/>
  <c r="X402" i="48"/>
  <c r="R402" i="48"/>
  <c r="E402" i="48"/>
  <c r="AB401" i="48"/>
  <c r="AA401" i="48"/>
  <c r="Z401" i="48"/>
  <c r="Y401" i="48"/>
  <c r="X401" i="48"/>
  <c r="R401" i="48"/>
  <c r="E401" i="48"/>
  <c r="AB400" i="48"/>
  <c r="AA400" i="48"/>
  <c r="Z400" i="48"/>
  <c r="Y400" i="48"/>
  <c r="X400" i="48"/>
  <c r="R400" i="48"/>
  <c r="E400" i="48"/>
  <c r="AB399" i="48"/>
  <c r="AA399" i="48"/>
  <c r="Z399" i="48"/>
  <c r="Y399" i="48"/>
  <c r="X399" i="48"/>
  <c r="R399" i="48"/>
  <c r="E399" i="48"/>
  <c r="AB398" i="48"/>
  <c r="AA398" i="48"/>
  <c r="Z398" i="48"/>
  <c r="Y398" i="48"/>
  <c r="X398" i="48"/>
  <c r="R398" i="48"/>
  <c r="E398" i="48"/>
  <c r="AB397" i="48"/>
  <c r="AA397" i="48"/>
  <c r="Z397" i="48"/>
  <c r="Y397" i="48"/>
  <c r="X397" i="48"/>
  <c r="R397" i="48"/>
  <c r="E397" i="48"/>
  <c r="AB396" i="48"/>
  <c r="AA396" i="48"/>
  <c r="Z396" i="48"/>
  <c r="Y396" i="48"/>
  <c r="X396" i="48"/>
  <c r="R396" i="48"/>
  <c r="E396" i="48"/>
  <c r="AB395" i="48"/>
  <c r="AA395" i="48"/>
  <c r="Z395" i="48"/>
  <c r="Y395" i="48"/>
  <c r="X395" i="48"/>
  <c r="R395" i="48"/>
  <c r="E395" i="48"/>
  <c r="AB394" i="48"/>
  <c r="AA394" i="48"/>
  <c r="Z394" i="48"/>
  <c r="Y394" i="48"/>
  <c r="X394" i="48"/>
  <c r="R394" i="48"/>
  <c r="E394" i="48"/>
  <c r="AB393" i="48"/>
  <c r="AA393" i="48"/>
  <c r="Z393" i="48"/>
  <c r="Y393" i="48"/>
  <c r="X393" i="48"/>
  <c r="R393" i="48"/>
  <c r="E393" i="48"/>
  <c r="AB392" i="48"/>
  <c r="AA392" i="48"/>
  <c r="Z392" i="48"/>
  <c r="Y392" i="48"/>
  <c r="X392" i="48"/>
  <c r="R392" i="48"/>
  <c r="E392" i="48"/>
  <c r="AB391" i="48"/>
  <c r="AA391" i="48"/>
  <c r="Z391" i="48"/>
  <c r="Y391" i="48"/>
  <c r="X391" i="48"/>
  <c r="R391" i="48"/>
  <c r="E391" i="48"/>
  <c r="AB390" i="48"/>
  <c r="AA390" i="48"/>
  <c r="Z390" i="48"/>
  <c r="Y390" i="48"/>
  <c r="X390" i="48"/>
  <c r="R390" i="48"/>
  <c r="E390" i="48"/>
  <c r="AB389" i="48"/>
  <c r="AA389" i="48"/>
  <c r="Z389" i="48"/>
  <c r="Y389" i="48"/>
  <c r="X389" i="48"/>
  <c r="R389" i="48"/>
  <c r="E389" i="48"/>
  <c r="AB388" i="48"/>
  <c r="AA388" i="48"/>
  <c r="Z388" i="48"/>
  <c r="Y388" i="48"/>
  <c r="X388" i="48"/>
  <c r="R388" i="48"/>
  <c r="E388" i="48"/>
  <c r="AB387" i="48"/>
  <c r="AA387" i="48"/>
  <c r="Z387" i="48"/>
  <c r="Y387" i="48"/>
  <c r="X387" i="48"/>
  <c r="R387" i="48"/>
  <c r="E387" i="48"/>
  <c r="AB386" i="48"/>
  <c r="AA386" i="48"/>
  <c r="Z386" i="48"/>
  <c r="Y386" i="48"/>
  <c r="X386" i="48"/>
  <c r="R386" i="48"/>
  <c r="E386" i="48"/>
  <c r="AB385" i="48"/>
  <c r="AA385" i="48"/>
  <c r="Z385" i="48"/>
  <c r="Y385" i="48"/>
  <c r="X385" i="48"/>
  <c r="R385" i="48"/>
  <c r="E385" i="48"/>
  <c r="AB384" i="48"/>
  <c r="AA384" i="48"/>
  <c r="Z384" i="48"/>
  <c r="Y384" i="48"/>
  <c r="X384" i="48"/>
  <c r="R384" i="48"/>
  <c r="E384" i="48"/>
  <c r="AB383" i="48"/>
  <c r="AA383" i="48"/>
  <c r="Z383" i="48"/>
  <c r="Y383" i="48"/>
  <c r="X383" i="48"/>
  <c r="R383" i="48"/>
  <c r="E383" i="48"/>
  <c r="AB382" i="48"/>
  <c r="AA382" i="48"/>
  <c r="Z382" i="48"/>
  <c r="Y382" i="48"/>
  <c r="X382" i="48"/>
  <c r="R382" i="48"/>
  <c r="E382" i="48"/>
  <c r="AB381" i="48"/>
  <c r="AA381" i="48"/>
  <c r="Z381" i="48"/>
  <c r="Y381" i="48"/>
  <c r="X381" i="48"/>
  <c r="R381" i="48"/>
  <c r="E381" i="48"/>
  <c r="AB380" i="48"/>
  <c r="AA380" i="48"/>
  <c r="Z380" i="48"/>
  <c r="Y380" i="48"/>
  <c r="X380" i="48"/>
  <c r="R380" i="48"/>
  <c r="E380" i="48"/>
  <c r="AB379" i="48"/>
  <c r="AA379" i="48"/>
  <c r="Z379" i="48"/>
  <c r="Y379" i="48"/>
  <c r="X379" i="48"/>
  <c r="R379" i="48"/>
  <c r="E379" i="48"/>
  <c r="AB378" i="48"/>
  <c r="AA378" i="48"/>
  <c r="Z378" i="48"/>
  <c r="Y378" i="48"/>
  <c r="X378" i="48"/>
  <c r="R378" i="48"/>
  <c r="E378" i="48"/>
  <c r="AB377" i="48"/>
  <c r="AA377" i="48"/>
  <c r="Z377" i="48"/>
  <c r="Y377" i="48"/>
  <c r="X377" i="48"/>
  <c r="R377" i="48"/>
  <c r="E377" i="48"/>
  <c r="AB376" i="48"/>
  <c r="AA376" i="48"/>
  <c r="Z376" i="48"/>
  <c r="Y376" i="48"/>
  <c r="X376" i="48"/>
  <c r="R376" i="48"/>
  <c r="E376" i="48"/>
  <c r="AB375" i="48"/>
  <c r="AA375" i="48"/>
  <c r="Z375" i="48"/>
  <c r="Y375" i="48"/>
  <c r="X375" i="48"/>
  <c r="R375" i="48"/>
  <c r="E375" i="48"/>
  <c r="AB374" i="48"/>
  <c r="AA374" i="48"/>
  <c r="Z374" i="48"/>
  <c r="Y374" i="48"/>
  <c r="X374" i="48"/>
  <c r="R374" i="48"/>
  <c r="E374" i="48"/>
  <c r="AB373" i="48"/>
  <c r="AA373" i="48"/>
  <c r="Z373" i="48"/>
  <c r="Y373" i="48"/>
  <c r="X373" i="48"/>
  <c r="R373" i="48"/>
  <c r="E373" i="48"/>
  <c r="AB372" i="48"/>
  <c r="AA372" i="48"/>
  <c r="Z372" i="48"/>
  <c r="Y372" i="48"/>
  <c r="X372" i="48"/>
  <c r="R372" i="48"/>
  <c r="E372" i="48"/>
  <c r="AB371" i="48"/>
  <c r="AA371" i="48"/>
  <c r="Z371" i="48"/>
  <c r="Y371" i="48"/>
  <c r="X371" i="48"/>
  <c r="R371" i="48"/>
  <c r="E371" i="48"/>
  <c r="AB370" i="48"/>
  <c r="AA370" i="48"/>
  <c r="Z370" i="48"/>
  <c r="Y370" i="48"/>
  <c r="X370" i="48"/>
  <c r="R370" i="48"/>
  <c r="E370" i="48"/>
  <c r="AB369" i="48"/>
  <c r="AA369" i="48"/>
  <c r="Z369" i="48"/>
  <c r="Y369" i="48"/>
  <c r="X369" i="48"/>
  <c r="R369" i="48"/>
  <c r="E369" i="48"/>
  <c r="AB368" i="48"/>
  <c r="AA368" i="48"/>
  <c r="Z368" i="48"/>
  <c r="Y368" i="48"/>
  <c r="X368" i="48"/>
  <c r="R368" i="48"/>
  <c r="E368" i="48"/>
  <c r="AB367" i="48"/>
  <c r="AA367" i="48"/>
  <c r="Z367" i="48"/>
  <c r="Y367" i="48"/>
  <c r="X367" i="48"/>
  <c r="R367" i="48"/>
  <c r="E367" i="48"/>
  <c r="AB366" i="48"/>
  <c r="AA366" i="48"/>
  <c r="Z366" i="48"/>
  <c r="Y366" i="48"/>
  <c r="X366" i="48"/>
  <c r="R366" i="48"/>
  <c r="E366" i="48"/>
  <c r="AB365" i="48"/>
  <c r="AA365" i="48"/>
  <c r="Z365" i="48"/>
  <c r="Y365" i="48"/>
  <c r="X365" i="48"/>
  <c r="R365" i="48"/>
  <c r="E365" i="48"/>
  <c r="AB364" i="48"/>
  <c r="AA364" i="48"/>
  <c r="Z364" i="48"/>
  <c r="Y364" i="48"/>
  <c r="X364" i="48"/>
  <c r="R364" i="48"/>
  <c r="E364" i="48"/>
  <c r="AB363" i="48"/>
  <c r="AA363" i="48"/>
  <c r="Z363" i="48"/>
  <c r="Y363" i="48"/>
  <c r="X363" i="48"/>
  <c r="R363" i="48"/>
  <c r="E363" i="48"/>
  <c r="AB362" i="48"/>
  <c r="AA362" i="48"/>
  <c r="Z362" i="48"/>
  <c r="Y362" i="48"/>
  <c r="X362" i="48"/>
  <c r="R362" i="48"/>
  <c r="E362" i="48"/>
  <c r="AB361" i="48"/>
  <c r="AA361" i="48"/>
  <c r="Z361" i="48"/>
  <c r="Y361" i="48"/>
  <c r="X361" i="48"/>
  <c r="R361" i="48"/>
  <c r="E361" i="48"/>
  <c r="AB360" i="48"/>
  <c r="AA360" i="48"/>
  <c r="Z360" i="48"/>
  <c r="Y360" i="48"/>
  <c r="X360" i="48"/>
  <c r="R360" i="48"/>
  <c r="E360" i="48"/>
  <c r="AB359" i="48"/>
  <c r="AA359" i="48"/>
  <c r="Z359" i="48"/>
  <c r="Y359" i="48"/>
  <c r="X359" i="48"/>
  <c r="R359" i="48"/>
  <c r="E359" i="48"/>
  <c r="AB358" i="48"/>
  <c r="AA358" i="48"/>
  <c r="Z358" i="48"/>
  <c r="Y358" i="48"/>
  <c r="X358" i="48"/>
  <c r="R358" i="48"/>
  <c r="E358" i="48"/>
  <c r="AB357" i="48"/>
  <c r="AA357" i="48"/>
  <c r="Z357" i="48"/>
  <c r="Y357" i="48"/>
  <c r="X357" i="48"/>
  <c r="R357" i="48"/>
  <c r="E357" i="48"/>
  <c r="AB356" i="48"/>
  <c r="AA356" i="48"/>
  <c r="Z356" i="48"/>
  <c r="Y356" i="48"/>
  <c r="X356" i="48"/>
  <c r="R356" i="48"/>
  <c r="E356" i="48"/>
  <c r="AB355" i="48"/>
  <c r="AA355" i="48"/>
  <c r="Z355" i="48"/>
  <c r="Y355" i="48"/>
  <c r="X355" i="48"/>
  <c r="R355" i="48"/>
  <c r="E355" i="48"/>
  <c r="AB354" i="48"/>
  <c r="AA354" i="48"/>
  <c r="Z354" i="48"/>
  <c r="Y354" i="48"/>
  <c r="X354" i="48"/>
  <c r="R354" i="48"/>
  <c r="E354" i="48"/>
  <c r="AB353" i="48"/>
  <c r="AA353" i="48"/>
  <c r="Z353" i="48"/>
  <c r="Y353" i="48"/>
  <c r="X353" i="48"/>
  <c r="R353" i="48"/>
  <c r="E353" i="48"/>
  <c r="AB352" i="48"/>
  <c r="AA352" i="48"/>
  <c r="Z352" i="48"/>
  <c r="Y352" i="48"/>
  <c r="X352" i="48"/>
  <c r="R352" i="48"/>
  <c r="E352" i="48"/>
  <c r="AB351" i="48"/>
  <c r="AA351" i="48"/>
  <c r="Z351" i="48"/>
  <c r="Y351" i="48"/>
  <c r="X351" i="48"/>
  <c r="R351" i="48"/>
  <c r="E351" i="48"/>
  <c r="AB350" i="48"/>
  <c r="AA350" i="48"/>
  <c r="Z350" i="48"/>
  <c r="Y350" i="48"/>
  <c r="X350" i="48"/>
  <c r="R350" i="48"/>
  <c r="E350" i="48"/>
  <c r="AB349" i="48"/>
  <c r="AA349" i="48"/>
  <c r="Z349" i="48"/>
  <c r="Y349" i="48"/>
  <c r="X349" i="48"/>
  <c r="R349" i="48"/>
  <c r="E349" i="48"/>
  <c r="AB348" i="48"/>
  <c r="AA348" i="48"/>
  <c r="Z348" i="48"/>
  <c r="Y348" i="48"/>
  <c r="X348" i="48"/>
  <c r="R348" i="48"/>
  <c r="E348" i="48"/>
  <c r="AB347" i="48"/>
  <c r="AA347" i="48"/>
  <c r="Z347" i="48"/>
  <c r="Y347" i="48"/>
  <c r="X347" i="48"/>
  <c r="R347" i="48"/>
  <c r="E347" i="48"/>
  <c r="AB346" i="48"/>
  <c r="AA346" i="48"/>
  <c r="Z346" i="48"/>
  <c r="Y346" i="48"/>
  <c r="X346" i="48"/>
  <c r="R346" i="48"/>
  <c r="E346" i="48"/>
  <c r="AB345" i="48"/>
  <c r="AA345" i="48"/>
  <c r="Z345" i="48"/>
  <c r="Y345" i="48"/>
  <c r="X345" i="48"/>
  <c r="R345" i="48"/>
  <c r="E345" i="48"/>
  <c r="AB344" i="48"/>
  <c r="AA344" i="48"/>
  <c r="Z344" i="48"/>
  <c r="Y344" i="48"/>
  <c r="X344" i="48"/>
  <c r="R344" i="48"/>
  <c r="E344" i="48"/>
  <c r="AB343" i="48"/>
  <c r="AA343" i="48"/>
  <c r="Z343" i="48"/>
  <c r="Y343" i="48"/>
  <c r="X343" i="48"/>
  <c r="R343" i="48"/>
  <c r="E343" i="48"/>
  <c r="AB342" i="48"/>
  <c r="AA342" i="48"/>
  <c r="Z342" i="48"/>
  <c r="Y342" i="48"/>
  <c r="X342" i="48"/>
  <c r="R342" i="48"/>
  <c r="E342" i="48"/>
  <c r="AB341" i="48"/>
  <c r="AA341" i="48"/>
  <c r="Z341" i="48"/>
  <c r="Y341" i="48"/>
  <c r="X341" i="48"/>
  <c r="R341" i="48"/>
  <c r="E341" i="48"/>
  <c r="AB340" i="48"/>
  <c r="AA340" i="48"/>
  <c r="Z340" i="48"/>
  <c r="Y340" i="48"/>
  <c r="X340" i="48"/>
  <c r="R340" i="48"/>
  <c r="E340" i="48"/>
  <c r="AB339" i="48"/>
  <c r="AA339" i="48"/>
  <c r="Z339" i="48"/>
  <c r="Y339" i="48"/>
  <c r="X339" i="48"/>
  <c r="R339" i="48"/>
  <c r="E339" i="48"/>
  <c r="AB338" i="48"/>
  <c r="AA338" i="48"/>
  <c r="Z338" i="48"/>
  <c r="Y338" i="48"/>
  <c r="X338" i="48"/>
  <c r="R338" i="48"/>
  <c r="E338" i="48"/>
  <c r="AB337" i="48"/>
  <c r="AA337" i="48"/>
  <c r="Z337" i="48"/>
  <c r="Y337" i="48"/>
  <c r="X337" i="48"/>
  <c r="R337" i="48"/>
  <c r="E337" i="48"/>
  <c r="AB336" i="48"/>
  <c r="AA336" i="48"/>
  <c r="Z336" i="48"/>
  <c r="Y336" i="48"/>
  <c r="X336" i="48"/>
  <c r="R336" i="48"/>
  <c r="E336" i="48"/>
  <c r="AB335" i="48"/>
  <c r="AA335" i="48"/>
  <c r="Z335" i="48"/>
  <c r="Y335" i="48"/>
  <c r="X335" i="48"/>
  <c r="R335" i="48"/>
  <c r="E335" i="48"/>
  <c r="AB334" i="48"/>
  <c r="AA334" i="48"/>
  <c r="Z334" i="48"/>
  <c r="Y334" i="48"/>
  <c r="X334" i="48"/>
  <c r="R334" i="48"/>
  <c r="E334" i="48"/>
  <c r="AB333" i="48"/>
  <c r="AA333" i="48"/>
  <c r="Z333" i="48"/>
  <c r="Y333" i="48"/>
  <c r="X333" i="48"/>
  <c r="R333" i="48"/>
  <c r="E333" i="48"/>
  <c r="AB332" i="48"/>
  <c r="AA332" i="48"/>
  <c r="Z332" i="48"/>
  <c r="Y332" i="48"/>
  <c r="X332" i="48"/>
  <c r="R332" i="48"/>
  <c r="E332" i="48"/>
  <c r="AB331" i="48"/>
  <c r="AA331" i="48"/>
  <c r="Z331" i="48"/>
  <c r="Y331" i="48"/>
  <c r="X331" i="48"/>
  <c r="R331" i="48"/>
  <c r="E331" i="48"/>
  <c r="AB330" i="48"/>
  <c r="AA330" i="48"/>
  <c r="Z330" i="48"/>
  <c r="Y330" i="48"/>
  <c r="X330" i="48"/>
  <c r="R330" i="48"/>
  <c r="E330" i="48"/>
  <c r="AB329" i="48"/>
  <c r="AA329" i="48"/>
  <c r="Z329" i="48"/>
  <c r="Y329" i="48"/>
  <c r="X329" i="48"/>
  <c r="R329" i="48"/>
  <c r="E329" i="48"/>
  <c r="AB328" i="48"/>
  <c r="AA328" i="48"/>
  <c r="Z328" i="48"/>
  <c r="Y328" i="48"/>
  <c r="X328" i="48"/>
  <c r="R328" i="48"/>
  <c r="E328" i="48"/>
  <c r="AB327" i="48"/>
  <c r="AA327" i="48"/>
  <c r="Z327" i="48"/>
  <c r="Y327" i="48"/>
  <c r="X327" i="48"/>
  <c r="R327" i="48"/>
  <c r="E327" i="48"/>
  <c r="AB326" i="48"/>
  <c r="AA326" i="48"/>
  <c r="Z326" i="48"/>
  <c r="Y326" i="48"/>
  <c r="X326" i="48"/>
  <c r="R326" i="48"/>
  <c r="E326" i="48"/>
  <c r="AB325" i="48"/>
  <c r="AA325" i="48"/>
  <c r="Z325" i="48"/>
  <c r="Y325" i="48"/>
  <c r="X325" i="48"/>
  <c r="R325" i="48"/>
  <c r="E325" i="48"/>
  <c r="AB324" i="48"/>
  <c r="AA324" i="48"/>
  <c r="Z324" i="48"/>
  <c r="Y324" i="48"/>
  <c r="X324" i="48"/>
  <c r="R324" i="48"/>
  <c r="E324" i="48"/>
  <c r="AB323" i="48"/>
  <c r="AA323" i="48"/>
  <c r="Z323" i="48"/>
  <c r="Y323" i="48"/>
  <c r="X323" i="48"/>
  <c r="R323" i="48"/>
  <c r="E323" i="48"/>
  <c r="AB322" i="48"/>
  <c r="AA322" i="48"/>
  <c r="Z322" i="48"/>
  <c r="Y322" i="48"/>
  <c r="X322" i="48"/>
  <c r="R322" i="48"/>
  <c r="E322" i="48"/>
  <c r="AB321" i="48"/>
  <c r="AA321" i="48"/>
  <c r="Z321" i="48"/>
  <c r="Y321" i="48"/>
  <c r="X321" i="48"/>
  <c r="R321" i="48"/>
  <c r="E321" i="48"/>
  <c r="AB320" i="48"/>
  <c r="AA320" i="48"/>
  <c r="Z320" i="48"/>
  <c r="Y320" i="48"/>
  <c r="X320" i="48"/>
  <c r="R320" i="48"/>
  <c r="E320" i="48"/>
  <c r="AB319" i="48"/>
  <c r="AA319" i="48"/>
  <c r="Z319" i="48"/>
  <c r="Y319" i="48"/>
  <c r="X319" i="48"/>
  <c r="R319" i="48"/>
  <c r="E319" i="48"/>
  <c r="AB318" i="48"/>
  <c r="AA318" i="48"/>
  <c r="Z318" i="48"/>
  <c r="Y318" i="48"/>
  <c r="X318" i="48"/>
  <c r="R318" i="48"/>
  <c r="E318" i="48"/>
  <c r="AB317" i="48"/>
  <c r="AA317" i="48"/>
  <c r="Z317" i="48"/>
  <c r="Y317" i="48"/>
  <c r="X317" i="48"/>
  <c r="R317" i="48"/>
  <c r="E317" i="48"/>
  <c r="AB316" i="48"/>
  <c r="AA316" i="48"/>
  <c r="Z316" i="48"/>
  <c r="Y316" i="48"/>
  <c r="X316" i="48"/>
  <c r="R316" i="48"/>
  <c r="E316" i="48"/>
  <c r="AB315" i="48"/>
  <c r="AA315" i="48"/>
  <c r="Z315" i="48"/>
  <c r="Y315" i="48"/>
  <c r="X315" i="48"/>
  <c r="R315" i="48"/>
  <c r="E315" i="48"/>
  <c r="AB314" i="48"/>
  <c r="AA314" i="48"/>
  <c r="Z314" i="48"/>
  <c r="Y314" i="48"/>
  <c r="X314" i="48"/>
  <c r="R314" i="48"/>
  <c r="E314" i="48"/>
  <c r="AB313" i="48"/>
  <c r="AA313" i="48"/>
  <c r="Z313" i="48"/>
  <c r="Y313" i="48"/>
  <c r="X313" i="48"/>
  <c r="R313" i="48"/>
  <c r="E313" i="48"/>
  <c r="AB312" i="48"/>
  <c r="AA312" i="48"/>
  <c r="Z312" i="48"/>
  <c r="Y312" i="48"/>
  <c r="X312" i="48"/>
  <c r="R312" i="48"/>
  <c r="E312" i="48"/>
  <c r="AB311" i="48"/>
  <c r="AA311" i="48"/>
  <c r="Z311" i="48"/>
  <c r="Y311" i="48"/>
  <c r="X311" i="48"/>
  <c r="R311" i="48"/>
  <c r="E311" i="48"/>
  <c r="AB310" i="48"/>
  <c r="AA310" i="48"/>
  <c r="Z310" i="48"/>
  <c r="Y310" i="48"/>
  <c r="X310" i="48"/>
  <c r="R310" i="48"/>
  <c r="E310" i="48"/>
  <c r="AB309" i="48"/>
  <c r="AA309" i="48"/>
  <c r="Z309" i="48"/>
  <c r="Y309" i="48"/>
  <c r="X309" i="48"/>
  <c r="R309" i="48"/>
  <c r="E309" i="48"/>
  <c r="AB308" i="48"/>
  <c r="AA308" i="48"/>
  <c r="Z308" i="48"/>
  <c r="Y308" i="48"/>
  <c r="X308" i="48"/>
  <c r="R308" i="48"/>
  <c r="E308" i="48"/>
  <c r="AB307" i="48"/>
  <c r="AA307" i="48"/>
  <c r="Z307" i="48"/>
  <c r="Y307" i="48"/>
  <c r="X307" i="48"/>
  <c r="R307" i="48"/>
  <c r="E307" i="48"/>
  <c r="AB306" i="48"/>
  <c r="AA306" i="48"/>
  <c r="Z306" i="48"/>
  <c r="Y306" i="48"/>
  <c r="X306" i="48"/>
  <c r="R306" i="48"/>
  <c r="E306" i="48"/>
  <c r="AB305" i="48"/>
  <c r="AA305" i="48"/>
  <c r="Z305" i="48"/>
  <c r="Y305" i="48"/>
  <c r="X305" i="48"/>
  <c r="R305" i="48"/>
  <c r="E305" i="48"/>
  <c r="AB304" i="48"/>
  <c r="AA304" i="48"/>
  <c r="Z304" i="48"/>
  <c r="Y304" i="48"/>
  <c r="X304" i="48"/>
  <c r="R304" i="48"/>
  <c r="E304" i="48"/>
  <c r="AB303" i="48"/>
  <c r="AA303" i="48"/>
  <c r="Z303" i="48"/>
  <c r="Y303" i="48"/>
  <c r="X303" i="48"/>
  <c r="R303" i="48"/>
  <c r="E303" i="48"/>
  <c r="AB302" i="48"/>
  <c r="AA302" i="48"/>
  <c r="Z302" i="48"/>
  <c r="Y302" i="48"/>
  <c r="X302" i="48"/>
  <c r="R302" i="48"/>
  <c r="E302" i="48"/>
  <c r="AB301" i="48"/>
  <c r="AA301" i="48"/>
  <c r="Z301" i="48"/>
  <c r="Y301" i="48"/>
  <c r="X301" i="48"/>
  <c r="R301" i="48"/>
  <c r="E301" i="48"/>
  <c r="AB300" i="48"/>
  <c r="AA300" i="48"/>
  <c r="Z300" i="48"/>
  <c r="Y300" i="48"/>
  <c r="X300" i="48"/>
  <c r="R300" i="48"/>
  <c r="E300" i="48"/>
  <c r="AB299" i="48"/>
  <c r="AA299" i="48"/>
  <c r="Z299" i="48"/>
  <c r="Y299" i="48"/>
  <c r="X299" i="48"/>
  <c r="R299" i="48"/>
  <c r="E299" i="48"/>
  <c r="AB298" i="48"/>
  <c r="AA298" i="48"/>
  <c r="Z298" i="48"/>
  <c r="Y298" i="48"/>
  <c r="X298" i="48"/>
  <c r="R298" i="48"/>
  <c r="E298" i="48"/>
  <c r="AB297" i="48"/>
  <c r="AA297" i="48"/>
  <c r="Z297" i="48"/>
  <c r="Y297" i="48"/>
  <c r="X297" i="48"/>
  <c r="R297" i="48"/>
  <c r="E297" i="48"/>
  <c r="AB296" i="48"/>
  <c r="AA296" i="48"/>
  <c r="Z296" i="48"/>
  <c r="Y296" i="48"/>
  <c r="X296" i="48"/>
  <c r="R296" i="48"/>
  <c r="E296" i="48"/>
  <c r="AB295" i="48"/>
  <c r="AA295" i="48"/>
  <c r="Z295" i="48"/>
  <c r="Y295" i="48"/>
  <c r="X295" i="48"/>
  <c r="R295" i="48"/>
  <c r="E295" i="48"/>
  <c r="AB294" i="48"/>
  <c r="AA294" i="48"/>
  <c r="Z294" i="48"/>
  <c r="Y294" i="48"/>
  <c r="X294" i="48"/>
  <c r="R294" i="48"/>
  <c r="E294" i="48"/>
  <c r="AB293" i="48"/>
  <c r="AA293" i="48"/>
  <c r="Z293" i="48"/>
  <c r="Y293" i="48"/>
  <c r="X293" i="48"/>
  <c r="R293" i="48"/>
  <c r="E293" i="48"/>
  <c r="AB292" i="48"/>
  <c r="AA292" i="48"/>
  <c r="Z292" i="48"/>
  <c r="Y292" i="48"/>
  <c r="X292" i="48"/>
  <c r="R292" i="48"/>
  <c r="E292" i="48"/>
  <c r="AB291" i="48"/>
  <c r="AA291" i="48"/>
  <c r="Z291" i="48"/>
  <c r="Y291" i="48"/>
  <c r="X291" i="48"/>
  <c r="R291" i="48"/>
  <c r="E291" i="48"/>
  <c r="AB290" i="48"/>
  <c r="AA290" i="48"/>
  <c r="Z290" i="48"/>
  <c r="Y290" i="48"/>
  <c r="X290" i="48"/>
  <c r="R290" i="48"/>
  <c r="E290" i="48"/>
  <c r="AB289" i="48"/>
  <c r="AA289" i="48"/>
  <c r="Z289" i="48"/>
  <c r="Y289" i="48"/>
  <c r="X289" i="48"/>
  <c r="R289" i="48"/>
  <c r="E289" i="48"/>
  <c r="AB288" i="48"/>
  <c r="AA288" i="48"/>
  <c r="Z288" i="48"/>
  <c r="Y288" i="48"/>
  <c r="X288" i="48"/>
  <c r="R288" i="48"/>
  <c r="E288" i="48"/>
  <c r="AB287" i="48"/>
  <c r="AA287" i="48"/>
  <c r="Z287" i="48"/>
  <c r="Y287" i="48"/>
  <c r="X287" i="48"/>
  <c r="R287" i="48"/>
  <c r="E287" i="48"/>
  <c r="AB286" i="48"/>
  <c r="AA286" i="48"/>
  <c r="Z286" i="48"/>
  <c r="Y286" i="48"/>
  <c r="X286" i="48"/>
  <c r="R286" i="48"/>
  <c r="E286" i="48"/>
  <c r="AB285" i="48"/>
  <c r="AA285" i="48"/>
  <c r="Z285" i="48"/>
  <c r="Y285" i="48"/>
  <c r="X285" i="48"/>
  <c r="R285" i="48"/>
  <c r="E285" i="48"/>
  <c r="AB284" i="48"/>
  <c r="AA284" i="48"/>
  <c r="Z284" i="48"/>
  <c r="Y284" i="48"/>
  <c r="X284" i="48"/>
  <c r="R284" i="48"/>
  <c r="E284" i="48"/>
  <c r="AB283" i="48"/>
  <c r="AA283" i="48"/>
  <c r="Z283" i="48"/>
  <c r="Y283" i="48"/>
  <c r="X283" i="48"/>
  <c r="R283" i="48"/>
  <c r="E283" i="48"/>
  <c r="AB282" i="48"/>
  <c r="AA282" i="48"/>
  <c r="Z282" i="48"/>
  <c r="Y282" i="48"/>
  <c r="X282" i="48"/>
  <c r="R282" i="48"/>
  <c r="E282" i="48"/>
  <c r="AB281" i="48"/>
  <c r="AA281" i="48"/>
  <c r="Z281" i="48"/>
  <c r="Y281" i="48"/>
  <c r="X281" i="48"/>
  <c r="R281" i="48"/>
  <c r="E281" i="48"/>
  <c r="AB280" i="48"/>
  <c r="AA280" i="48"/>
  <c r="Z280" i="48"/>
  <c r="Y280" i="48"/>
  <c r="X280" i="48"/>
  <c r="R280" i="48"/>
  <c r="E280" i="48"/>
  <c r="AB279" i="48"/>
  <c r="AA279" i="48"/>
  <c r="Z279" i="48"/>
  <c r="Y279" i="48"/>
  <c r="X279" i="48"/>
  <c r="R279" i="48"/>
  <c r="E279" i="48"/>
  <c r="AB278" i="48"/>
  <c r="AA278" i="48"/>
  <c r="Z278" i="48"/>
  <c r="Y278" i="48"/>
  <c r="X278" i="48"/>
  <c r="R278" i="48"/>
  <c r="E278" i="48"/>
  <c r="AB277" i="48"/>
  <c r="AA277" i="48"/>
  <c r="Z277" i="48"/>
  <c r="Y277" i="48"/>
  <c r="X277" i="48"/>
  <c r="R277" i="48"/>
  <c r="E277" i="48"/>
  <c r="AB276" i="48"/>
  <c r="AA276" i="48"/>
  <c r="Z276" i="48"/>
  <c r="Y276" i="48"/>
  <c r="X276" i="48"/>
  <c r="R276" i="48"/>
  <c r="E276" i="48"/>
  <c r="AB275" i="48"/>
  <c r="AA275" i="48"/>
  <c r="Z275" i="48"/>
  <c r="Y275" i="48"/>
  <c r="X275" i="48"/>
  <c r="R275" i="48"/>
  <c r="E275" i="48"/>
  <c r="AB274" i="48"/>
  <c r="AA274" i="48"/>
  <c r="Z274" i="48"/>
  <c r="Y274" i="48"/>
  <c r="X274" i="48"/>
  <c r="R274" i="48"/>
  <c r="E274" i="48"/>
  <c r="AB273" i="48"/>
  <c r="AA273" i="48"/>
  <c r="Z273" i="48"/>
  <c r="Y273" i="48"/>
  <c r="X273" i="48"/>
  <c r="R273" i="48"/>
  <c r="E273" i="48"/>
  <c r="AB272" i="48"/>
  <c r="AA272" i="48"/>
  <c r="Z272" i="48"/>
  <c r="Y272" i="48"/>
  <c r="X272" i="48"/>
  <c r="R272" i="48"/>
  <c r="E272" i="48"/>
  <c r="AB271" i="48"/>
  <c r="AA271" i="48"/>
  <c r="Z271" i="48"/>
  <c r="Y271" i="48"/>
  <c r="X271" i="48"/>
  <c r="R271" i="48"/>
  <c r="E271" i="48"/>
  <c r="AB270" i="48"/>
  <c r="AA270" i="48"/>
  <c r="Z270" i="48"/>
  <c r="Y270" i="48"/>
  <c r="X270" i="48"/>
  <c r="R270" i="48"/>
  <c r="E270" i="48"/>
  <c r="AB269" i="48"/>
  <c r="AA269" i="48"/>
  <c r="Z269" i="48"/>
  <c r="Y269" i="48"/>
  <c r="X269" i="48"/>
  <c r="R269" i="48"/>
  <c r="E269" i="48"/>
  <c r="AB268" i="48"/>
  <c r="AA268" i="48"/>
  <c r="Z268" i="48"/>
  <c r="Y268" i="48"/>
  <c r="X268" i="48"/>
  <c r="R268" i="48"/>
  <c r="E268" i="48"/>
  <c r="AB267" i="48"/>
  <c r="AA267" i="48"/>
  <c r="Z267" i="48"/>
  <c r="Y267" i="48"/>
  <c r="X267" i="48"/>
  <c r="R267" i="48"/>
  <c r="E267" i="48"/>
  <c r="AB266" i="48"/>
  <c r="AA266" i="48"/>
  <c r="Z266" i="48"/>
  <c r="Y266" i="48"/>
  <c r="X266" i="48"/>
  <c r="R266" i="48"/>
  <c r="E266" i="48"/>
  <c r="AB265" i="48"/>
  <c r="AA265" i="48"/>
  <c r="Z265" i="48"/>
  <c r="Y265" i="48"/>
  <c r="X265" i="48"/>
  <c r="R265" i="48"/>
  <c r="E265" i="48"/>
  <c r="AB264" i="48"/>
  <c r="AA264" i="48"/>
  <c r="Z264" i="48"/>
  <c r="Y264" i="48"/>
  <c r="X264" i="48"/>
  <c r="R264" i="48"/>
  <c r="E264" i="48"/>
  <c r="AB263" i="48"/>
  <c r="AA263" i="48"/>
  <c r="Z263" i="48"/>
  <c r="Y263" i="48"/>
  <c r="X263" i="48"/>
  <c r="R263" i="48"/>
  <c r="E263" i="48"/>
  <c r="AB262" i="48"/>
  <c r="AA262" i="48"/>
  <c r="Z262" i="48"/>
  <c r="Y262" i="48"/>
  <c r="X262" i="48"/>
  <c r="R262" i="48"/>
  <c r="E262" i="48"/>
  <c r="AB261" i="48"/>
  <c r="AA261" i="48"/>
  <c r="Z261" i="48"/>
  <c r="Y261" i="48"/>
  <c r="X261" i="48"/>
  <c r="R261" i="48"/>
  <c r="E261" i="48"/>
  <c r="AB260" i="48"/>
  <c r="AA260" i="48"/>
  <c r="Z260" i="48"/>
  <c r="Y260" i="48"/>
  <c r="X260" i="48"/>
  <c r="R260" i="48"/>
  <c r="E260" i="48"/>
  <c r="AB259" i="48"/>
  <c r="AA259" i="48"/>
  <c r="Z259" i="48"/>
  <c r="Y259" i="48"/>
  <c r="X259" i="48"/>
  <c r="R259" i="48"/>
  <c r="E259" i="48"/>
  <c r="AB258" i="48"/>
  <c r="AA258" i="48"/>
  <c r="Z258" i="48"/>
  <c r="Y258" i="48"/>
  <c r="X258" i="48"/>
  <c r="R258" i="48"/>
  <c r="E258" i="48"/>
  <c r="AB257" i="48"/>
  <c r="AA257" i="48"/>
  <c r="Z257" i="48"/>
  <c r="Y257" i="48"/>
  <c r="X257" i="48"/>
  <c r="R257" i="48"/>
  <c r="E257" i="48"/>
  <c r="AB256" i="48"/>
  <c r="AA256" i="48"/>
  <c r="Z256" i="48"/>
  <c r="Y256" i="48"/>
  <c r="X256" i="48"/>
  <c r="R256" i="48"/>
  <c r="E256" i="48"/>
  <c r="AB255" i="48"/>
  <c r="AA255" i="48"/>
  <c r="Z255" i="48"/>
  <c r="Y255" i="48"/>
  <c r="X255" i="48"/>
  <c r="R255" i="48"/>
  <c r="E255" i="48"/>
  <c r="AB254" i="48"/>
  <c r="AA254" i="48"/>
  <c r="Z254" i="48"/>
  <c r="Y254" i="48"/>
  <c r="X254" i="48"/>
  <c r="R254" i="48"/>
  <c r="E254" i="48"/>
  <c r="AB253" i="48"/>
  <c r="AA253" i="48"/>
  <c r="Z253" i="48"/>
  <c r="Y253" i="48"/>
  <c r="X253" i="48"/>
  <c r="R253" i="48"/>
  <c r="E253" i="48"/>
  <c r="AB252" i="48"/>
  <c r="AA252" i="48"/>
  <c r="Z252" i="48"/>
  <c r="Y252" i="48"/>
  <c r="X252" i="48"/>
  <c r="R252" i="48"/>
  <c r="E252" i="48"/>
  <c r="AB251" i="48"/>
  <c r="AA251" i="48"/>
  <c r="Z251" i="48"/>
  <c r="Y251" i="48"/>
  <c r="X251" i="48"/>
  <c r="R251" i="48"/>
  <c r="E251" i="48"/>
  <c r="AB250" i="48"/>
  <c r="AA250" i="48"/>
  <c r="Z250" i="48"/>
  <c r="Y250" i="48"/>
  <c r="X250" i="48"/>
  <c r="R250" i="48"/>
  <c r="E250" i="48"/>
  <c r="AB249" i="48"/>
  <c r="AA249" i="48"/>
  <c r="Z249" i="48"/>
  <c r="Y249" i="48"/>
  <c r="X249" i="48"/>
  <c r="R249" i="48"/>
  <c r="E249" i="48"/>
  <c r="AB248" i="48"/>
  <c r="AA248" i="48"/>
  <c r="Z248" i="48"/>
  <c r="Y248" i="48"/>
  <c r="X248" i="48"/>
  <c r="R248" i="48"/>
  <c r="E248" i="48"/>
  <c r="AB247" i="48"/>
  <c r="AA247" i="48"/>
  <c r="Z247" i="48"/>
  <c r="Y247" i="48"/>
  <c r="X247" i="48"/>
  <c r="R247" i="48"/>
  <c r="E247" i="48"/>
  <c r="AB246" i="48"/>
  <c r="AA246" i="48"/>
  <c r="Z246" i="48"/>
  <c r="Y246" i="48"/>
  <c r="X246" i="48"/>
  <c r="R246" i="48"/>
  <c r="E246" i="48"/>
  <c r="AB245" i="48"/>
  <c r="AA245" i="48"/>
  <c r="Z245" i="48"/>
  <c r="Y245" i="48"/>
  <c r="X245" i="48"/>
  <c r="R245" i="48"/>
  <c r="E245" i="48"/>
  <c r="AB244" i="48"/>
  <c r="AA244" i="48"/>
  <c r="Z244" i="48"/>
  <c r="Y244" i="48"/>
  <c r="X244" i="48"/>
  <c r="R244" i="48"/>
  <c r="E244" i="48"/>
  <c r="AB243" i="48"/>
  <c r="AA243" i="48"/>
  <c r="Z243" i="48"/>
  <c r="Y243" i="48"/>
  <c r="X243" i="48"/>
  <c r="R243" i="48"/>
  <c r="E243" i="48"/>
  <c r="AB242" i="48"/>
  <c r="AA242" i="48"/>
  <c r="Z242" i="48"/>
  <c r="Y242" i="48"/>
  <c r="X242" i="48"/>
  <c r="R242" i="48"/>
  <c r="E242" i="48"/>
  <c r="AB241" i="48"/>
  <c r="AA241" i="48"/>
  <c r="Z241" i="48"/>
  <c r="Y241" i="48"/>
  <c r="X241" i="48"/>
  <c r="R241" i="48"/>
  <c r="E241" i="48"/>
  <c r="AB240" i="48"/>
  <c r="AA240" i="48"/>
  <c r="Z240" i="48"/>
  <c r="Y240" i="48"/>
  <c r="X240" i="48"/>
  <c r="R240" i="48"/>
  <c r="E240" i="48"/>
  <c r="AB239" i="48"/>
  <c r="AA239" i="48"/>
  <c r="Z239" i="48"/>
  <c r="Y239" i="48"/>
  <c r="X239" i="48"/>
  <c r="R239" i="48"/>
  <c r="E239" i="48"/>
  <c r="AB238" i="48"/>
  <c r="AA238" i="48"/>
  <c r="Z238" i="48"/>
  <c r="Y238" i="48"/>
  <c r="X238" i="48"/>
  <c r="R238" i="48"/>
  <c r="E238" i="48"/>
  <c r="AB237" i="48"/>
  <c r="AA237" i="48"/>
  <c r="Z237" i="48"/>
  <c r="Y237" i="48"/>
  <c r="X237" i="48"/>
  <c r="R237" i="48"/>
  <c r="E237" i="48"/>
  <c r="AB236" i="48"/>
  <c r="AA236" i="48"/>
  <c r="Z236" i="48"/>
  <c r="Y236" i="48"/>
  <c r="X236" i="48"/>
  <c r="R236" i="48"/>
  <c r="E236" i="48"/>
  <c r="AB235" i="48"/>
  <c r="AA235" i="48"/>
  <c r="Z235" i="48"/>
  <c r="Y235" i="48"/>
  <c r="X235" i="48"/>
  <c r="R235" i="48"/>
  <c r="E235" i="48"/>
  <c r="AB234" i="48"/>
  <c r="AA234" i="48"/>
  <c r="Z234" i="48"/>
  <c r="Y234" i="48"/>
  <c r="X234" i="48"/>
  <c r="R234" i="48"/>
  <c r="E234" i="48"/>
  <c r="AB233" i="48"/>
  <c r="AA233" i="48"/>
  <c r="Z233" i="48"/>
  <c r="Y233" i="48"/>
  <c r="X233" i="48"/>
  <c r="R233" i="48"/>
  <c r="E233" i="48"/>
  <c r="AB232" i="48"/>
  <c r="AA232" i="48"/>
  <c r="Z232" i="48"/>
  <c r="Y232" i="48"/>
  <c r="X232" i="48"/>
  <c r="R232" i="48"/>
  <c r="E232" i="48"/>
  <c r="AB231" i="48"/>
  <c r="AA231" i="48"/>
  <c r="Z231" i="48"/>
  <c r="Y231" i="48"/>
  <c r="X231" i="48"/>
  <c r="R231" i="48"/>
  <c r="E231" i="48"/>
  <c r="AB230" i="48"/>
  <c r="AA230" i="48"/>
  <c r="Z230" i="48"/>
  <c r="Y230" i="48"/>
  <c r="X230" i="48"/>
  <c r="R230" i="48"/>
  <c r="E230" i="48"/>
  <c r="AB229" i="48"/>
  <c r="AA229" i="48"/>
  <c r="Z229" i="48"/>
  <c r="Y229" i="48"/>
  <c r="X229" i="48"/>
  <c r="R229" i="48"/>
  <c r="E229" i="48"/>
  <c r="AB228" i="48"/>
  <c r="AA228" i="48"/>
  <c r="Z228" i="48"/>
  <c r="Y228" i="48"/>
  <c r="X228" i="48"/>
  <c r="R228" i="48"/>
  <c r="E228" i="48"/>
  <c r="AB227" i="48"/>
  <c r="AA227" i="48"/>
  <c r="Z227" i="48"/>
  <c r="Y227" i="48"/>
  <c r="X227" i="48"/>
  <c r="R227" i="48"/>
  <c r="E227" i="48"/>
  <c r="AB226" i="48"/>
  <c r="AA226" i="48"/>
  <c r="Z226" i="48"/>
  <c r="Y226" i="48"/>
  <c r="X226" i="48"/>
  <c r="R226" i="48"/>
  <c r="E226" i="48"/>
  <c r="AB225" i="48"/>
  <c r="AA225" i="48"/>
  <c r="Z225" i="48"/>
  <c r="Y225" i="48"/>
  <c r="X225" i="48"/>
  <c r="R225" i="48"/>
  <c r="E225" i="48"/>
  <c r="AB224" i="48"/>
  <c r="AA224" i="48"/>
  <c r="Z224" i="48"/>
  <c r="Y224" i="48"/>
  <c r="X224" i="48"/>
  <c r="R224" i="48"/>
  <c r="E224" i="48"/>
  <c r="AB223" i="48"/>
  <c r="AA223" i="48"/>
  <c r="Z223" i="48"/>
  <c r="Y223" i="48"/>
  <c r="X223" i="48"/>
  <c r="R223" i="48"/>
  <c r="E223" i="48"/>
  <c r="AB222" i="48"/>
  <c r="AA222" i="48"/>
  <c r="Z222" i="48"/>
  <c r="Y222" i="48"/>
  <c r="X222" i="48"/>
  <c r="R222" i="48"/>
  <c r="E222" i="48"/>
  <c r="AB221" i="48"/>
  <c r="AA221" i="48"/>
  <c r="Z221" i="48"/>
  <c r="Y221" i="48"/>
  <c r="X221" i="48"/>
  <c r="R221" i="48"/>
  <c r="E221" i="48"/>
  <c r="AB220" i="48"/>
  <c r="AA220" i="48"/>
  <c r="Z220" i="48"/>
  <c r="Y220" i="48"/>
  <c r="X220" i="48"/>
  <c r="R220" i="48"/>
  <c r="E220" i="48"/>
  <c r="AB219" i="48"/>
  <c r="AA219" i="48"/>
  <c r="Z219" i="48"/>
  <c r="Y219" i="48"/>
  <c r="X219" i="48"/>
  <c r="R219" i="48"/>
  <c r="E219" i="48"/>
  <c r="AB218" i="48"/>
  <c r="AA218" i="48"/>
  <c r="Z218" i="48"/>
  <c r="Y218" i="48"/>
  <c r="X218" i="48"/>
  <c r="R218" i="48"/>
  <c r="E218" i="48"/>
  <c r="AB217" i="48"/>
  <c r="AA217" i="48"/>
  <c r="Z217" i="48"/>
  <c r="Y217" i="48"/>
  <c r="X217" i="48"/>
  <c r="R217" i="48"/>
  <c r="E217" i="48"/>
  <c r="AB216" i="48"/>
  <c r="AA216" i="48"/>
  <c r="Z216" i="48"/>
  <c r="Y216" i="48"/>
  <c r="X216" i="48"/>
  <c r="R216" i="48"/>
  <c r="E216" i="48"/>
  <c r="AB215" i="48"/>
  <c r="AA215" i="48"/>
  <c r="Z215" i="48"/>
  <c r="Y215" i="48"/>
  <c r="X215" i="48"/>
  <c r="R215" i="48"/>
  <c r="E215" i="48"/>
  <c r="AB214" i="48"/>
  <c r="AA214" i="48"/>
  <c r="Z214" i="48"/>
  <c r="Y214" i="48"/>
  <c r="X214" i="48"/>
  <c r="R214" i="48"/>
  <c r="E214" i="48"/>
  <c r="AB213" i="48"/>
  <c r="AA213" i="48"/>
  <c r="Z213" i="48"/>
  <c r="Y213" i="48"/>
  <c r="X213" i="48"/>
  <c r="R213" i="48"/>
  <c r="E213" i="48"/>
  <c r="AB212" i="48"/>
  <c r="AA212" i="48"/>
  <c r="Z212" i="48"/>
  <c r="Y212" i="48"/>
  <c r="X212" i="48"/>
  <c r="R212" i="48"/>
  <c r="E212" i="48"/>
  <c r="AB211" i="48"/>
  <c r="AA211" i="48"/>
  <c r="Z211" i="48"/>
  <c r="Y211" i="48"/>
  <c r="X211" i="48"/>
  <c r="R211" i="48"/>
  <c r="E211" i="48"/>
  <c r="AB210" i="48"/>
  <c r="AA210" i="48"/>
  <c r="Z210" i="48"/>
  <c r="Y210" i="48"/>
  <c r="X210" i="48"/>
  <c r="R210" i="48"/>
  <c r="E210" i="48"/>
  <c r="AB209" i="48"/>
  <c r="AA209" i="48"/>
  <c r="Z209" i="48"/>
  <c r="Y209" i="48"/>
  <c r="X209" i="48"/>
  <c r="R209" i="48"/>
  <c r="E209" i="48"/>
  <c r="AB208" i="48"/>
  <c r="AA208" i="48"/>
  <c r="Z208" i="48"/>
  <c r="Y208" i="48"/>
  <c r="X208" i="48"/>
  <c r="R208" i="48"/>
  <c r="E208" i="48"/>
  <c r="AB207" i="48"/>
  <c r="AA207" i="48"/>
  <c r="Z207" i="48"/>
  <c r="Y207" i="48"/>
  <c r="X207" i="48"/>
  <c r="R207" i="48"/>
  <c r="E207" i="48"/>
  <c r="AB206" i="48"/>
  <c r="AA206" i="48"/>
  <c r="Z206" i="48"/>
  <c r="Y206" i="48"/>
  <c r="X206" i="48"/>
  <c r="R206" i="48"/>
  <c r="E206" i="48"/>
  <c r="AB205" i="48"/>
  <c r="AA205" i="48"/>
  <c r="Z205" i="48"/>
  <c r="Y205" i="48"/>
  <c r="X205" i="48"/>
  <c r="R205" i="48"/>
  <c r="E205" i="48"/>
  <c r="AB204" i="48"/>
  <c r="AA204" i="48"/>
  <c r="Z204" i="48"/>
  <c r="Y204" i="48"/>
  <c r="X204" i="48"/>
  <c r="R204" i="48"/>
  <c r="E204" i="48"/>
  <c r="AB203" i="48"/>
  <c r="AA203" i="48"/>
  <c r="Z203" i="48"/>
  <c r="Y203" i="48"/>
  <c r="X203" i="48"/>
  <c r="R203" i="48"/>
  <c r="E203" i="48"/>
  <c r="AB202" i="48"/>
  <c r="AA202" i="48"/>
  <c r="Z202" i="48"/>
  <c r="Y202" i="48"/>
  <c r="X202" i="48"/>
  <c r="R202" i="48"/>
  <c r="E202" i="48"/>
  <c r="AB201" i="48"/>
  <c r="AA201" i="48"/>
  <c r="Z201" i="48"/>
  <c r="Y201" i="48"/>
  <c r="X201" i="48"/>
  <c r="R201" i="48"/>
  <c r="E201" i="48"/>
  <c r="AB200" i="48"/>
  <c r="AA200" i="48"/>
  <c r="Z200" i="48"/>
  <c r="Y200" i="48"/>
  <c r="X200" i="48"/>
  <c r="R200" i="48"/>
  <c r="E200" i="48"/>
  <c r="AB199" i="48"/>
  <c r="AA199" i="48"/>
  <c r="Z199" i="48"/>
  <c r="Y199" i="48"/>
  <c r="X199" i="48"/>
  <c r="R199" i="48"/>
  <c r="E199" i="48"/>
  <c r="AB198" i="48"/>
  <c r="AA198" i="48"/>
  <c r="Z198" i="48"/>
  <c r="Y198" i="48"/>
  <c r="X198" i="48"/>
  <c r="R198" i="48"/>
  <c r="E198" i="48"/>
  <c r="AB197" i="48"/>
  <c r="AA197" i="48"/>
  <c r="Z197" i="48"/>
  <c r="Y197" i="48"/>
  <c r="X197" i="48"/>
  <c r="R197" i="48"/>
  <c r="E197" i="48"/>
  <c r="AB196" i="48"/>
  <c r="AA196" i="48"/>
  <c r="Z196" i="48"/>
  <c r="Y196" i="48"/>
  <c r="X196" i="48"/>
  <c r="R196" i="48"/>
  <c r="E196" i="48"/>
  <c r="AB195" i="48"/>
  <c r="AA195" i="48"/>
  <c r="Z195" i="48"/>
  <c r="Y195" i="48"/>
  <c r="X195" i="48"/>
  <c r="R195" i="48"/>
  <c r="E195" i="48"/>
  <c r="AB194" i="48"/>
  <c r="AA194" i="48"/>
  <c r="Z194" i="48"/>
  <c r="Y194" i="48"/>
  <c r="X194" i="48"/>
  <c r="R194" i="48"/>
  <c r="E194" i="48"/>
  <c r="AB193" i="48"/>
  <c r="AA193" i="48"/>
  <c r="Z193" i="48"/>
  <c r="Y193" i="48"/>
  <c r="X193" i="48"/>
  <c r="R193" i="48"/>
  <c r="E193" i="48"/>
  <c r="AB192" i="48"/>
  <c r="AA192" i="48"/>
  <c r="Z192" i="48"/>
  <c r="Y192" i="48"/>
  <c r="X192" i="48"/>
  <c r="R192" i="48"/>
  <c r="E192" i="48"/>
  <c r="AB191" i="48"/>
  <c r="AA191" i="48"/>
  <c r="Z191" i="48"/>
  <c r="Y191" i="48"/>
  <c r="X191" i="48"/>
  <c r="R191" i="48"/>
  <c r="E191" i="48"/>
  <c r="AB190" i="48"/>
  <c r="AA190" i="48"/>
  <c r="Z190" i="48"/>
  <c r="Y190" i="48"/>
  <c r="X190" i="48"/>
  <c r="R190" i="48"/>
  <c r="E190" i="48"/>
  <c r="AB189" i="48"/>
  <c r="AA189" i="48"/>
  <c r="Z189" i="48"/>
  <c r="Y189" i="48"/>
  <c r="X189" i="48"/>
  <c r="R189" i="48"/>
  <c r="E189" i="48"/>
  <c r="AB188" i="48"/>
  <c r="AA188" i="48"/>
  <c r="Z188" i="48"/>
  <c r="Y188" i="48"/>
  <c r="X188" i="48"/>
  <c r="R188" i="48"/>
  <c r="E188" i="48"/>
  <c r="AB187" i="48"/>
  <c r="AA187" i="48"/>
  <c r="Z187" i="48"/>
  <c r="Y187" i="48"/>
  <c r="X187" i="48"/>
  <c r="R187" i="48"/>
  <c r="E187" i="48"/>
  <c r="AB186" i="48"/>
  <c r="AA186" i="48"/>
  <c r="Z186" i="48"/>
  <c r="Y186" i="48"/>
  <c r="X186" i="48"/>
  <c r="R186" i="48"/>
  <c r="E186" i="48"/>
  <c r="AA185" i="48"/>
  <c r="Z185" i="48"/>
  <c r="Y185" i="48"/>
  <c r="X185" i="48"/>
  <c r="R185" i="48"/>
  <c r="AB185" i="48" s="1"/>
  <c r="E185" i="48"/>
  <c r="Z184" i="48"/>
  <c r="Y184" i="48"/>
  <c r="X184" i="48"/>
  <c r="AA184" i="48" s="1"/>
  <c r="R184" i="48"/>
  <c r="E184" i="48"/>
  <c r="Z183" i="48"/>
  <c r="Y183" i="48"/>
  <c r="X183" i="48"/>
  <c r="AA183" i="48" s="1"/>
  <c r="R183" i="48"/>
  <c r="E183" i="48"/>
  <c r="Z182" i="48"/>
  <c r="Y182" i="48"/>
  <c r="X182" i="48"/>
  <c r="AA182" i="48" s="1"/>
  <c r="AB182" i="48" s="1"/>
  <c r="R182" i="48"/>
  <c r="E182" i="48"/>
  <c r="AB181" i="48"/>
  <c r="AA181" i="48"/>
  <c r="Z181" i="48"/>
  <c r="Y181" i="48"/>
  <c r="X181" i="48"/>
  <c r="R181" i="48"/>
  <c r="E181" i="48"/>
  <c r="Z180" i="48"/>
  <c r="Y180" i="48"/>
  <c r="X180" i="48"/>
  <c r="AA180" i="48" s="1"/>
  <c r="R180" i="48"/>
  <c r="E180" i="48"/>
  <c r="Z179" i="48"/>
  <c r="Y179" i="48"/>
  <c r="X179" i="48"/>
  <c r="AA179" i="48" s="1"/>
  <c r="R179" i="48"/>
  <c r="E179" i="48"/>
  <c r="Z178" i="48"/>
  <c r="Y178" i="48"/>
  <c r="X178" i="48"/>
  <c r="AA178" i="48" s="1"/>
  <c r="R178" i="48"/>
  <c r="E178" i="48"/>
  <c r="Z177" i="48"/>
  <c r="Y177" i="48"/>
  <c r="X177" i="48"/>
  <c r="AA177" i="48" s="1"/>
  <c r="R177" i="48"/>
  <c r="E177" i="48"/>
  <c r="AA176" i="48"/>
  <c r="Z176" i="48"/>
  <c r="Y176" i="48"/>
  <c r="X176" i="48"/>
  <c r="R176" i="48"/>
  <c r="AB176" i="48" s="1"/>
  <c r="E176" i="48"/>
  <c r="AA175" i="48"/>
  <c r="Z175" i="48"/>
  <c r="Y175" i="48"/>
  <c r="X175" i="48"/>
  <c r="R175" i="48"/>
  <c r="E175" i="48"/>
  <c r="AA174" i="48"/>
  <c r="Z174" i="48"/>
  <c r="Y174" i="48"/>
  <c r="X174" i="48"/>
  <c r="R174" i="48"/>
  <c r="AB174" i="48" s="1"/>
  <c r="E174" i="48"/>
  <c r="AA173" i="48"/>
  <c r="Z173" i="48"/>
  <c r="Y173" i="48"/>
  <c r="X173" i="48"/>
  <c r="R173" i="48"/>
  <c r="AB173" i="48" s="1"/>
  <c r="E173" i="48"/>
  <c r="Z172" i="48"/>
  <c r="Y172" i="48"/>
  <c r="X172" i="48"/>
  <c r="AA172" i="48" s="1"/>
  <c r="R172" i="48"/>
  <c r="E172" i="48"/>
  <c r="Z171" i="48"/>
  <c r="Y171" i="48"/>
  <c r="X171" i="48"/>
  <c r="AA171" i="48" s="1"/>
  <c r="R171" i="48"/>
  <c r="E171" i="48"/>
  <c r="Z170" i="48"/>
  <c r="Y170" i="48"/>
  <c r="X170" i="48"/>
  <c r="AA170" i="48" s="1"/>
  <c r="R170" i="48"/>
  <c r="AB170" i="48" s="1"/>
  <c r="E170" i="48"/>
  <c r="AA169" i="48"/>
  <c r="Z169" i="48"/>
  <c r="Y169" i="48"/>
  <c r="X169" i="48"/>
  <c r="R169" i="48"/>
  <c r="E169" i="48"/>
  <c r="Z168" i="48"/>
  <c r="Y168" i="48"/>
  <c r="X168" i="48"/>
  <c r="AA168" i="48" s="1"/>
  <c r="R168" i="48"/>
  <c r="E168" i="48"/>
  <c r="Z167" i="48"/>
  <c r="Y167" i="48"/>
  <c r="X167" i="48"/>
  <c r="AA167" i="48" s="1"/>
  <c r="R167" i="48"/>
  <c r="E167" i="48"/>
  <c r="Z166" i="48"/>
  <c r="Y166" i="48"/>
  <c r="X166" i="48"/>
  <c r="AA166" i="48" s="1"/>
  <c r="R166" i="48"/>
  <c r="E166" i="48"/>
  <c r="AA165" i="48"/>
  <c r="Z165" i="48"/>
  <c r="Y165" i="48"/>
  <c r="X165" i="48"/>
  <c r="R165" i="48"/>
  <c r="AB165" i="48" s="1"/>
  <c r="E165" i="48"/>
  <c r="Z164" i="48"/>
  <c r="Y164" i="48"/>
  <c r="X164" i="48"/>
  <c r="AA164" i="48" s="1"/>
  <c r="R164" i="48"/>
  <c r="E164" i="48"/>
  <c r="AA163" i="48"/>
  <c r="AB163" i="48" s="1"/>
  <c r="Z163" i="48"/>
  <c r="Y163" i="48"/>
  <c r="X163" i="48"/>
  <c r="R163" i="48"/>
  <c r="E163" i="48"/>
  <c r="Z162" i="48"/>
  <c r="Y162" i="48"/>
  <c r="X162" i="48"/>
  <c r="AA162" i="48" s="1"/>
  <c r="R162" i="48"/>
  <c r="E162" i="48"/>
  <c r="Z161" i="48"/>
  <c r="Y161" i="48"/>
  <c r="X161" i="48"/>
  <c r="AA161" i="48" s="1"/>
  <c r="R161" i="48"/>
  <c r="E161" i="48"/>
  <c r="AA160" i="48"/>
  <c r="Z160" i="48"/>
  <c r="Y160" i="48"/>
  <c r="X160" i="48"/>
  <c r="R160" i="48"/>
  <c r="E160" i="48"/>
  <c r="Z159" i="48"/>
  <c r="Y159" i="48"/>
  <c r="X159" i="48"/>
  <c r="AA159" i="48" s="1"/>
  <c r="R159" i="48"/>
  <c r="E159" i="48"/>
  <c r="AA158" i="48"/>
  <c r="Z158" i="48"/>
  <c r="Y158" i="48"/>
  <c r="X158" i="48"/>
  <c r="R158" i="48"/>
  <c r="AB158" i="48" s="1"/>
  <c r="E158" i="48"/>
  <c r="Z157" i="48"/>
  <c r="Y157" i="48"/>
  <c r="X157" i="48"/>
  <c r="AA157" i="48" s="1"/>
  <c r="R157" i="48"/>
  <c r="E157" i="48"/>
  <c r="AA156" i="48"/>
  <c r="Z156" i="48"/>
  <c r="Y156" i="48"/>
  <c r="X156" i="48"/>
  <c r="R156" i="48"/>
  <c r="E156" i="48"/>
  <c r="Z155" i="48"/>
  <c r="Y155" i="48"/>
  <c r="X155" i="48"/>
  <c r="AA155" i="48" s="1"/>
  <c r="R155" i="48"/>
  <c r="E155" i="48"/>
  <c r="Z154" i="48"/>
  <c r="Y154" i="48"/>
  <c r="X154" i="48"/>
  <c r="AA154" i="48" s="1"/>
  <c r="R154" i="48"/>
  <c r="E154" i="48"/>
  <c r="Z153" i="48"/>
  <c r="Y153" i="48"/>
  <c r="X153" i="48"/>
  <c r="AA153" i="48" s="1"/>
  <c r="AB153" i="48" s="1"/>
  <c r="R153" i="48"/>
  <c r="E153" i="48"/>
  <c r="AB152" i="48"/>
  <c r="AA152" i="48"/>
  <c r="Z152" i="48"/>
  <c r="Y152" i="48"/>
  <c r="X152" i="48"/>
  <c r="R152" i="48"/>
  <c r="E152" i="48"/>
  <c r="Z151" i="48"/>
  <c r="Y151" i="48"/>
  <c r="X151" i="48"/>
  <c r="AA151" i="48" s="1"/>
  <c r="R151" i="48"/>
  <c r="AB151" i="48" s="1"/>
  <c r="E151" i="48"/>
  <c r="Z150" i="48"/>
  <c r="Y150" i="48"/>
  <c r="X150" i="48"/>
  <c r="AA150" i="48" s="1"/>
  <c r="R150" i="48"/>
  <c r="E150" i="48"/>
  <c r="Z149" i="48"/>
  <c r="Y149" i="48"/>
  <c r="X149" i="48"/>
  <c r="AA149" i="48" s="1"/>
  <c r="AB149" i="48" s="1"/>
  <c r="R149" i="48"/>
  <c r="E149" i="48"/>
  <c r="AA148" i="48"/>
  <c r="Z148" i="48"/>
  <c r="Y148" i="48"/>
  <c r="X148" i="48"/>
  <c r="R148" i="48"/>
  <c r="E148" i="48"/>
  <c r="AA147" i="48"/>
  <c r="Z147" i="48"/>
  <c r="Y147" i="48"/>
  <c r="X147" i="48"/>
  <c r="R147" i="48"/>
  <c r="AB147" i="48" s="1"/>
  <c r="E147" i="48"/>
  <c r="AA146" i="48"/>
  <c r="Z146" i="48"/>
  <c r="Y146" i="48"/>
  <c r="X146" i="48"/>
  <c r="R146" i="48"/>
  <c r="E146" i="48"/>
  <c r="Z145" i="48"/>
  <c r="Y145" i="48"/>
  <c r="X145" i="48"/>
  <c r="AA145" i="48" s="1"/>
  <c r="AB145" i="48" s="1"/>
  <c r="R145" i="48"/>
  <c r="E145" i="48"/>
  <c r="Z144" i="48"/>
  <c r="Y144" i="48"/>
  <c r="X144" i="48"/>
  <c r="AA144" i="48" s="1"/>
  <c r="R144" i="48"/>
  <c r="AB144" i="48" s="1"/>
  <c r="E144" i="48"/>
  <c r="Z143" i="48"/>
  <c r="Y143" i="48"/>
  <c r="X143" i="48"/>
  <c r="AA143" i="48" s="1"/>
  <c r="R143" i="48"/>
  <c r="E143" i="48"/>
  <c r="Z142" i="48"/>
  <c r="Y142" i="48"/>
  <c r="X142" i="48"/>
  <c r="AA142" i="48" s="1"/>
  <c r="R142" i="48"/>
  <c r="E142" i="48"/>
  <c r="Z141" i="48"/>
  <c r="Y141" i="48"/>
  <c r="AA141" i="48" s="1"/>
  <c r="X141" i="48"/>
  <c r="R141" i="48"/>
  <c r="E141" i="48"/>
  <c r="AA140" i="48"/>
  <c r="Z140" i="48"/>
  <c r="Y140" i="48"/>
  <c r="X140" i="48"/>
  <c r="R140" i="48"/>
  <c r="E140" i="48"/>
  <c r="Z139" i="48"/>
  <c r="Y139" i="48"/>
  <c r="X139" i="48"/>
  <c r="AA139" i="48" s="1"/>
  <c r="R139" i="48"/>
  <c r="E139" i="48"/>
  <c r="Z138" i="48"/>
  <c r="Y138" i="48"/>
  <c r="AA138" i="48" s="1"/>
  <c r="X138" i="48"/>
  <c r="R138" i="48"/>
  <c r="E138" i="48"/>
  <c r="Z137" i="48"/>
  <c r="Y137" i="48"/>
  <c r="AA137" i="48" s="1"/>
  <c r="AB137" i="48" s="1"/>
  <c r="X137" i="48"/>
  <c r="R137" i="48"/>
  <c r="E137" i="48"/>
  <c r="AA136" i="48"/>
  <c r="Z136" i="48"/>
  <c r="Y136" i="48"/>
  <c r="X136" i="48"/>
  <c r="R136" i="48"/>
  <c r="E136" i="48"/>
  <c r="Z135" i="48"/>
  <c r="Y135" i="48"/>
  <c r="X135" i="48"/>
  <c r="AA135" i="48" s="1"/>
  <c r="R135" i="48"/>
  <c r="AB135" i="48" s="1"/>
  <c r="E135" i="48"/>
  <c r="Z134" i="48"/>
  <c r="Y134" i="48"/>
  <c r="X134" i="48"/>
  <c r="AA134" i="48" s="1"/>
  <c r="R134" i="48"/>
  <c r="E134" i="48"/>
  <c r="AA133" i="48"/>
  <c r="Z133" i="48"/>
  <c r="Y133" i="48"/>
  <c r="X133" i="48"/>
  <c r="R133" i="48"/>
  <c r="AB133" i="48" s="1"/>
  <c r="E133" i="48"/>
  <c r="Z132" i="48"/>
  <c r="Y132" i="48"/>
  <c r="X132" i="48"/>
  <c r="AA132" i="48" s="1"/>
  <c r="AB132" i="48" s="1"/>
  <c r="R132" i="48"/>
  <c r="E132" i="48"/>
  <c r="Z131" i="48"/>
  <c r="Y131" i="48"/>
  <c r="X131" i="48"/>
  <c r="AA131" i="48" s="1"/>
  <c r="R131" i="48"/>
  <c r="E131" i="48"/>
  <c r="AA130" i="48"/>
  <c r="Z130" i="48"/>
  <c r="Y130" i="48"/>
  <c r="X130" i="48"/>
  <c r="R130" i="48"/>
  <c r="E130" i="48"/>
  <c r="AA129" i="48"/>
  <c r="Z129" i="48"/>
  <c r="Y129" i="48"/>
  <c r="X129" i="48"/>
  <c r="R129" i="48"/>
  <c r="E129" i="48"/>
  <c r="Z128" i="48"/>
  <c r="AA128" i="48" s="1"/>
  <c r="Y128" i="48"/>
  <c r="X128" i="48"/>
  <c r="R128" i="48"/>
  <c r="E128" i="48"/>
  <c r="Z127" i="48"/>
  <c r="Y127" i="48"/>
  <c r="X127" i="48"/>
  <c r="AA127" i="48" s="1"/>
  <c r="AB127" i="48" s="1"/>
  <c r="R127" i="48"/>
  <c r="E127" i="48"/>
  <c r="Z126" i="48"/>
  <c r="Y126" i="48"/>
  <c r="X126" i="48"/>
  <c r="AA126" i="48" s="1"/>
  <c r="AB126" i="48" s="1"/>
  <c r="R126" i="48"/>
  <c r="E126" i="48"/>
  <c r="Z125" i="48"/>
  <c r="Y125" i="48"/>
  <c r="X125" i="48"/>
  <c r="AA125" i="48" s="1"/>
  <c r="AB125" i="48" s="1"/>
  <c r="R125" i="48"/>
  <c r="E125" i="48"/>
  <c r="Z124" i="48"/>
  <c r="Y124" i="48"/>
  <c r="X124" i="48"/>
  <c r="AA124" i="48" s="1"/>
  <c r="R124" i="48"/>
  <c r="AB124" i="48" s="1"/>
  <c r="E124" i="48"/>
  <c r="AA123" i="48"/>
  <c r="Z123" i="48"/>
  <c r="Y123" i="48"/>
  <c r="X123" i="48"/>
  <c r="R123" i="48"/>
  <c r="E123" i="48"/>
  <c r="AA122" i="48"/>
  <c r="Z122" i="48"/>
  <c r="Y122" i="48"/>
  <c r="X122" i="48"/>
  <c r="R122" i="48"/>
  <c r="E122" i="48"/>
  <c r="Z121" i="48"/>
  <c r="Y121" i="48"/>
  <c r="X121" i="48"/>
  <c r="AA121" i="48" s="1"/>
  <c r="AB121" i="48" s="1"/>
  <c r="R121" i="48"/>
  <c r="E121" i="48"/>
  <c r="Z120" i="48"/>
  <c r="Y120" i="48"/>
  <c r="X120" i="48"/>
  <c r="AA120" i="48" s="1"/>
  <c r="AB120" i="48" s="1"/>
  <c r="R120" i="48"/>
  <c r="E120" i="48"/>
  <c r="Z119" i="48"/>
  <c r="Y119" i="48"/>
  <c r="X119" i="48"/>
  <c r="AA119" i="48" s="1"/>
  <c r="R119" i="48"/>
  <c r="E119" i="48"/>
  <c r="AA118" i="48"/>
  <c r="Z118" i="48"/>
  <c r="Y118" i="48"/>
  <c r="X118" i="48"/>
  <c r="R118" i="48"/>
  <c r="E118" i="48"/>
  <c r="Z117" i="48"/>
  <c r="Y117" i="48"/>
  <c r="X117" i="48"/>
  <c r="AA117" i="48" s="1"/>
  <c r="R117" i="48"/>
  <c r="E117" i="48"/>
  <c r="AB116" i="48"/>
  <c r="AA116" i="48"/>
  <c r="Z116" i="48"/>
  <c r="Y116" i="48"/>
  <c r="X116" i="48"/>
  <c r="R116" i="48"/>
  <c r="E116" i="48"/>
  <c r="AA115" i="48"/>
  <c r="AB115" i="48" s="1"/>
  <c r="Z115" i="48"/>
  <c r="Y115" i="48"/>
  <c r="X115" i="48"/>
  <c r="R115" i="48"/>
  <c r="E115" i="48"/>
  <c r="Z114" i="48"/>
  <c r="Y114" i="48"/>
  <c r="AA114" i="48" s="1"/>
  <c r="X114" i="48"/>
  <c r="R114" i="48"/>
  <c r="E114" i="48"/>
  <c r="AA113" i="48"/>
  <c r="Z113" i="48"/>
  <c r="Y113" i="48"/>
  <c r="X113" i="48"/>
  <c r="R113" i="48"/>
  <c r="E113" i="48"/>
  <c r="Z112" i="48"/>
  <c r="Y112" i="48"/>
  <c r="X112" i="48"/>
  <c r="AA112" i="48" s="1"/>
  <c r="R112" i="48"/>
  <c r="AB112" i="48" s="1"/>
  <c r="E112" i="48"/>
  <c r="Z111" i="48"/>
  <c r="Y111" i="48"/>
  <c r="X111" i="48"/>
  <c r="AA111" i="48" s="1"/>
  <c r="R111" i="48"/>
  <c r="E111" i="48"/>
  <c r="Z110" i="48"/>
  <c r="Y110" i="48"/>
  <c r="X110" i="48"/>
  <c r="AA110" i="48" s="1"/>
  <c r="R110" i="48"/>
  <c r="E110" i="48"/>
  <c r="AA109" i="48"/>
  <c r="Z109" i="48"/>
  <c r="Y109" i="48"/>
  <c r="X109" i="48"/>
  <c r="R109" i="48"/>
  <c r="E109" i="48"/>
  <c r="Z108" i="48"/>
  <c r="Y108" i="48"/>
  <c r="X108" i="48"/>
  <c r="AA108" i="48" s="1"/>
  <c r="R108" i="48"/>
  <c r="E108" i="48"/>
  <c r="AA107" i="48"/>
  <c r="AB107" i="48" s="1"/>
  <c r="Z107" i="48"/>
  <c r="Y107" i="48"/>
  <c r="X107" i="48"/>
  <c r="R107" i="48"/>
  <c r="E107" i="48"/>
  <c r="Z106" i="48"/>
  <c r="Y106" i="48"/>
  <c r="X106" i="48"/>
  <c r="R106" i="48"/>
  <c r="E106" i="48"/>
  <c r="Z105" i="48"/>
  <c r="Y105" i="48"/>
  <c r="X105" i="48"/>
  <c r="R105" i="48"/>
  <c r="E105" i="48"/>
  <c r="Z104" i="48"/>
  <c r="Y104" i="48"/>
  <c r="X104" i="48"/>
  <c r="R104" i="48"/>
  <c r="E104" i="48"/>
  <c r="Z103" i="48"/>
  <c r="Y103" i="48"/>
  <c r="X103" i="48"/>
  <c r="R103" i="48"/>
  <c r="E103" i="48"/>
  <c r="Z102" i="48"/>
  <c r="Y102" i="48"/>
  <c r="X102" i="48"/>
  <c r="R102" i="48"/>
  <c r="E102" i="48"/>
  <c r="Z101" i="48"/>
  <c r="Y101" i="48"/>
  <c r="X101" i="48"/>
  <c r="R101" i="48"/>
  <c r="E101" i="48"/>
  <c r="Z100" i="48"/>
  <c r="Y100" i="48"/>
  <c r="X100" i="48"/>
  <c r="R100" i="48"/>
  <c r="E100" i="48"/>
  <c r="Z99" i="48"/>
  <c r="Y99" i="48"/>
  <c r="X99" i="48"/>
  <c r="R99" i="48"/>
  <c r="E99" i="48"/>
  <c r="Z98" i="48"/>
  <c r="Y98" i="48"/>
  <c r="X98" i="48"/>
  <c r="R98" i="48"/>
  <c r="E98" i="48"/>
  <c r="Z97" i="48"/>
  <c r="Y97" i="48"/>
  <c r="X97" i="48"/>
  <c r="R97" i="48"/>
  <c r="E97" i="48"/>
  <c r="Z96" i="48"/>
  <c r="Y96" i="48"/>
  <c r="X96" i="48"/>
  <c r="R96" i="48"/>
  <c r="E96" i="48"/>
  <c r="Z95" i="48"/>
  <c r="Y95" i="48"/>
  <c r="X95" i="48"/>
  <c r="R95" i="48"/>
  <c r="E95" i="48"/>
  <c r="Z94" i="48"/>
  <c r="Y94" i="48"/>
  <c r="X94" i="48"/>
  <c r="R94" i="48"/>
  <c r="E94" i="48"/>
  <c r="Z93" i="48"/>
  <c r="Y93" i="48"/>
  <c r="X93" i="48"/>
  <c r="R93" i="48"/>
  <c r="E93" i="48"/>
  <c r="Z92" i="48"/>
  <c r="Y92" i="48"/>
  <c r="X92" i="48"/>
  <c r="R92" i="48"/>
  <c r="E92" i="48"/>
  <c r="Z91" i="48"/>
  <c r="Y91" i="48"/>
  <c r="X91" i="48"/>
  <c r="R91" i="48"/>
  <c r="E91" i="48"/>
  <c r="Z90" i="48"/>
  <c r="Y90" i="48"/>
  <c r="X90" i="48"/>
  <c r="R90" i="48"/>
  <c r="E90" i="48"/>
  <c r="Z89" i="48"/>
  <c r="Y89" i="48"/>
  <c r="X89" i="48"/>
  <c r="R89" i="48"/>
  <c r="E89" i="48"/>
  <c r="Z88" i="48"/>
  <c r="Y88" i="48"/>
  <c r="X88" i="48"/>
  <c r="R88" i="48"/>
  <c r="E88" i="48"/>
  <c r="Z87" i="48"/>
  <c r="Y87" i="48"/>
  <c r="X87" i="48"/>
  <c r="R87" i="48"/>
  <c r="E87" i="48"/>
  <c r="Z86" i="48"/>
  <c r="Y86" i="48"/>
  <c r="X86" i="48"/>
  <c r="R86" i="48"/>
  <c r="E86" i="48"/>
  <c r="Z85" i="48"/>
  <c r="Y85" i="48"/>
  <c r="X85" i="48"/>
  <c r="R85" i="48"/>
  <c r="E85" i="48"/>
  <c r="Z84" i="48"/>
  <c r="Y84" i="48"/>
  <c r="X84" i="48"/>
  <c r="R84" i="48"/>
  <c r="E84" i="48"/>
  <c r="Z83" i="48"/>
  <c r="Y83" i="48"/>
  <c r="X83" i="48"/>
  <c r="R83" i="48"/>
  <c r="E83" i="48"/>
  <c r="Z82" i="48"/>
  <c r="Y82" i="48"/>
  <c r="X82" i="48"/>
  <c r="R82" i="48"/>
  <c r="E82" i="48"/>
  <c r="Z81" i="48"/>
  <c r="Y81" i="48"/>
  <c r="X81" i="48"/>
  <c r="R81" i="48"/>
  <c r="E81" i="48"/>
  <c r="Z80" i="48"/>
  <c r="Y80" i="48"/>
  <c r="X80" i="48"/>
  <c r="R80" i="48"/>
  <c r="E80" i="48"/>
  <c r="Z79" i="48"/>
  <c r="Y79" i="48"/>
  <c r="X79" i="48"/>
  <c r="R79" i="48"/>
  <c r="E79" i="48"/>
  <c r="Z78" i="48"/>
  <c r="Y78" i="48"/>
  <c r="X78" i="48"/>
  <c r="R78" i="48"/>
  <c r="E78" i="48"/>
  <c r="Z77" i="48"/>
  <c r="Y77" i="48"/>
  <c r="X77" i="48"/>
  <c r="R77" i="48"/>
  <c r="E77" i="48"/>
  <c r="Z76" i="48"/>
  <c r="Y76" i="48"/>
  <c r="X76" i="48"/>
  <c r="R76" i="48"/>
  <c r="E76" i="48"/>
  <c r="Z75" i="48"/>
  <c r="Y75" i="48"/>
  <c r="X75" i="48"/>
  <c r="R75" i="48"/>
  <c r="E75" i="48"/>
  <c r="Z74" i="48"/>
  <c r="Y74" i="48"/>
  <c r="X74" i="48"/>
  <c r="R74" i="48"/>
  <c r="E74" i="48"/>
  <c r="Z73" i="48"/>
  <c r="Y73" i="48"/>
  <c r="X73" i="48"/>
  <c r="R73" i="48"/>
  <c r="E73" i="48"/>
  <c r="Z72" i="48"/>
  <c r="Y72" i="48"/>
  <c r="X72" i="48"/>
  <c r="R72" i="48"/>
  <c r="E72" i="48"/>
  <c r="Z71" i="48"/>
  <c r="Y71" i="48"/>
  <c r="X71" i="48"/>
  <c r="R71" i="48"/>
  <c r="E71" i="48"/>
  <c r="Z70" i="48"/>
  <c r="Y70" i="48"/>
  <c r="X70" i="48"/>
  <c r="R70" i="48"/>
  <c r="E70" i="48"/>
  <c r="Z69" i="48"/>
  <c r="Y69" i="48"/>
  <c r="X69" i="48"/>
  <c r="R69" i="48"/>
  <c r="E69" i="48"/>
  <c r="Z68" i="48"/>
  <c r="Y68" i="48"/>
  <c r="X68" i="48"/>
  <c r="R68" i="48"/>
  <c r="E68" i="48"/>
  <c r="Z67" i="48"/>
  <c r="Y67" i="48"/>
  <c r="X67" i="48"/>
  <c r="R67" i="48"/>
  <c r="E67" i="48"/>
  <c r="Z66" i="48"/>
  <c r="Y66" i="48"/>
  <c r="X66" i="48"/>
  <c r="R66" i="48"/>
  <c r="E66" i="48"/>
  <c r="Z65" i="48"/>
  <c r="Y65" i="48"/>
  <c r="X65" i="48"/>
  <c r="R65" i="48"/>
  <c r="E65" i="48"/>
  <c r="Z64" i="48"/>
  <c r="Y64" i="48"/>
  <c r="X64" i="48"/>
  <c r="R64" i="48"/>
  <c r="E64" i="48"/>
  <c r="Z63" i="48"/>
  <c r="Y63" i="48"/>
  <c r="X63" i="48"/>
  <c r="R63" i="48"/>
  <c r="E63" i="48"/>
  <c r="Z62" i="48"/>
  <c r="Y62" i="48"/>
  <c r="X62" i="48"/>
  <c r="R62" i="48"/>
  <c r="E62" i="48"/>
  <c r="Z61" i="48"/>
  <c r="Y61" i="48"/>
  <c r="X61" i="48"/>
  <c r="R61" i="48"/>
  <c r="E61" i="48"/>
  <c r="Z60" i="48"/>
  <c r="Y60" i="48"/>
  <c r="X60" i="48"/>
  <c r="R60" i="48"/>
  <c r="E60" i="48"/>
  <c r="Z59" i="48"/>
  <c r="Y59" i="48"/>
  <c r="X59" i="48"/>
  <c r="R59" i="48"/>
  <c r="E59" i="48"/>
  <c r="Z58" i="48"/>
  <c r="Y58" i="48"/>
  <c r="X58" i="48"/>
  <c r="R58" i="48"/>
  <c r="E58" i="48"/>
  <c r="Z57" i="48"/>
  <c r="Y57" i="48"/>
  <c r="X57" i="48"/>
  <c r="R57" i="48"/>
  <c r="E57" i="48"/>
  <c r="Z56" i="48"/>
  <c r="Y56" i="48"/>
  <c r="X56" i="48"/>
  <c r="R56" i="48"/>
  <c r="E56" i="48"/>
  <c r="Z55" i="48"/>
  <c r="Y55" i="48"/>
  <c r="X55" i="48"/>
  <c r="R55" i="48"/>
  <c r="E55" i="48"/>
  <c r="Z54" i="48"/>
  <c r="Y54" i="48"/>
  <c r="X54" i="48"/>
  <c r="R54" i="48"/>
  <c r="E54" i="48"/>
  <c r="Z53" i="48"/>
  <c r="Y53" i="48"/>
  <c r="X53" i="48"/>
  <c r="R53" i="48"/>
  <c r="E53" i="48"/>
  <c r="Z52" i="48"/>
  <c r="Y52" i="48"/>
  <c r="X52" i="48"/>
  <c r="R52" i="48"/>
  <c r="E52" i="48"/>
  <c r="Z51" i="48"/>
  <c r="Y51" i="48"/>
  <c r="X51" i="48"/>
  <c r="R51" i="48"/>
  <c r="E51" i="48"/>
  <c r="Z50" i="48"/>
  <c r="Y50" i="48"/>
  <c r="X50" i="48"/>
  <c r="R50" i="48"/>
  <c r="E50" i="48"/>
  <c r="Z49" i="48"/>
  <c r="Y49" i="48"/>
  <c r="X49" i="48"/>
  <c r="R49" i="48"/>
  <c r="E49" i="48"/>
  <c r="Z48" i="48"/>
  <c r="Y48" i="48"/>
  <c r="X48" i="48"/>
  <c r="R48" i="48"/>
  <c r="E48" i="48"/>
  <c r="Z47" i="48"/>
  <c r="Y47" i="48"/>
  <c r="X47" i="48"/>
  <c r="R47" i="48"/>
  <c r="E47" i="48"/>
  <c r="Z46" i="48"/>
  <c r="Y46" i="48"/>
  <c r="X46" i="48"/>
  <c r="R46" i="48"/>
  <c r="E46" i="48"/>
  <c r="Z45" i="48"/>
  <c r="Y45" i="48"/>
  <c r="X45" i="48"/>
  <c r="R45" i="48"/>
  <c r="E45" i="48"/>
  <c r="Z44" i="48"/>
  <c r="Y44" i="48"/>
  <c r="X44" i="48"/>
  <c r="R44" i="48"/>
  <c r="E44" i="48"/>
  <c r="Z43" i="48"/>
  <c r="Y43" i="48"/>
  <c r="X43" i="48"/>
  <c r="R43" i="48"/>
  <c r="E43" i="48"/>
  <c r="Z42" i="48"/>
  <c r="Y42" i="48"/>
  <c r="X42" i="48"/>
  <c r="R42" i="48"/>
  <c r="E42" i="48"/>
  <c r="Z41" i="48"/>
  <c r="Y41" i="48"/>
  <c r="X41" i="48"/>
  <c r="R41" i="48"/>
  <c r="E41" i="48"/>
  <c r="Z40" i="48"/>
  <c r="Y40" i="48"/>
  <c r="X40" i="48"/>
  <c r="R40" i="48"/>
  <c r="E40" i="48"/>
  <c r="Z39" i="48"/>
  <c r="Y39" i="48"/>
  <c r="X39" i="48"/>
  <c r="R39" i="48"/>
  <c r="E39" i="48"/>
  <c r="Z38" i="48"/>
  <c r="Y38" i="48"/>
  <c r="X38" i="48"/>
  <c r="R38" i="48"/>
  <c r="E38" i="48"/>
  <c r="Z37" i="48"/>
  <c r="Y37" i="48"/>
  <c r="X37" i="48"/>
  <c r="R37" i="48"/>
  <c r="E37" i="48"/>
  <c r="Z36" i="48"/>
  <c r="Y36" i="48"/>
  <c r="X36" i="48"/>
  <c r="R36" i="48"/>
  <c r="E36" i="48"/>
  <c r="Z35" i="48"/>
  <c r="Y35" i="48"/>
  <c r="X35" i="48"/>
  <c r="R35" i="48"/>
  <c r="E35" i="48"/>
  <c r="Z34" i="48"/>
  <c r="Y34" i="48"/>
  <c r="X34" i="48"/>
  <c r="R34" i="48"/>
  <c r="E34" i="48"/>
  <c r="Z33" i="48"/>
  <c r="Y33" i="48"/>
  <c r="X33" i="48"/>
  <c r="R33" i="48"/>
  <c r="E33" i="48"/>
  <c r="Z32" i="48"/>
  <c r="Y32" i="48"/>
  <c r="X32" i="48"/>
  <c r="R32" i="48"/>
  <c r="E32" i="48"/>
  <c r="Z31" i="48"/>
  <c r="Y31" i="48"/>
  <c r="X31" i="48"/>
  <c r="R31" i="48"/>
  <c r="E31" i="48"/>
  <c r="Z30" i="48"/>
  <c r="Y30" i="48"/>
  <c r="X30" i="48"/>
  <c r="R30" i="48"/>
  <c r="E30" i="48"/>
  <c r="Z29" i="48"/>
  <c r="Y29" i="48"/>
  <c r="X29" i="48"/>
  <c r="R29" i="48"/>
  <c r="E29" i="48"/>
  <c r="Z28" i="48"/>
  <c r="Y28" i="48"/>
  <c r="X28" i="48"/>
  <c r="R28" i="48"/>
  <c r="E28" i="48"/>
  <c r="Z27" i="48"/>
  <c r="Y27" i="48"/>
  <c r="X27" i="48"/>
  <c r="R27" i="48"/>
  <c r="E27" i="48"/>
  <c r="Z26" i="48"/>
  <c r="Y26" i="48"/>
  <c r="X26" i="48"/>
  <c r="R26" i="48"/>
  <c r="E26" i="48"/>
  <c r="Z25" i="48"/>
  <c r="Y25" i="48"/>
  <c r="X25" i="48"/>
  <c r="R25" i="48"/>
  <c r="E25" i="48"/>
  <c r="Z24" i="48"/>
  <c r="Y24" i="48"/>
  <c r="X24" i="48"/>
  <c r="R24" i="48"/>
  <c r="E24" i="48"/>
  <c r="Z23" i="48"/>
  <c r="Y23" i="48"/>
  <c r="X23" i="48"/>
  <c r="R23" i="48"/>
  <c r="E23" i="48"/>
  <c r="Z22" i="48"/>
  <c r="Y22" i="48"/>
  <c r="X22" i="48"/>
  <c r="R22" i="48"/>
  <c r="E22" i="48"/>
  <c r="Z21" i="48"/>
  <c r="Y21" i="48"/>
  <c r="X21" i="48"/>
  <c r="R21" i="48"/>
  <c r="E21" i="48"/>
  <c r="Z20" i="48"/>
  <c r="Y20" i="48"/>
  <c r="X20" i="48"/>
  <c r="R20" i="48"/>
  <c r="E20" i="48"/>
  <c r="Z19" i="48"/>
  <c r="Y19" i="48"/>
  <c r="X19" i="48"/>
  <c r="R19" i="48"/>
  <c r="E19" i="48"/>
  <c r="Z18" i="48"/>
  <c r="Y18" i="48"/>
  <c r="X18" i="48"/>
  <c r="R18" i="48"/>
  <c r="E18" i="48"/>
  <c r="Z17" i="48"/>
  <c r="Y17" i="48"/>
  <c r="X17" i="48"/>
  <c r="R17" i="48"/>
  <c r="E17" i="48"/>
  <c r="Z16" i="48"/>
  <c r="Y16" i="48"/>
  <c r="X16" i="48"/>
  <c r="R16" i="48"/>
  <c r="E16" i="48"/>
  <c r="Z15" i="48"/>
  <c r="Y15" i="48"/>
  <c r="X15" i="48"/>
  <c r="R15" i="48"/>
  <c r="E15" i="48"/>
  <c r="C15" i="48"/>
  <c r="C16" i="48" s="1"/>
  <c r="C17" i="48" s="1"/>
  <c r="C18" i="48" s="1"/>
  <c r="C19" i="48" s="1"/>
  <c r="C20" i="48" s="1"/>
  <c r="C21" i="48" s="1"/>
  <c r="C22" i="48" s="1"/>
  <c r="C23" i="48" s="1"/>
  <c r="C24" i="48" s="1"/>
  <c r="C25" i="48" s="1"/>
  <c r="C26" i="48" s="1"/>
  <c r="C27" i="48" s="1"/>
  <c r="C28" i="48" s="1"/>
  <c r="C29" i="48" s="1"/>
  <c r="C30" i="48" s="1"/>
  <c r="C31" i="48" s="1"/>
  <c r="C32" i="48" s="1"/>
  <c r="C33" i="48" s="1"/>
  <c r="C34" i="48" s="1"/>
  <c r="C35" i="48" s="1"/>
  <c r="C36" i="48" s="1"/>
  <c r="C37" i="48" s="1"/>
  <c r="C38" i="48" s="1"/>
  <c r="C39" i="48" s="1"/>
  <c r="C40" i="48" s="1"/>
  <c r="C41" i="48" s="1"/>
  <c r="C42" i="48" s="1"/>
  <c r="C43" i="48" s="1"/>
  <c r="C44" i="48" s="1"/>
  <c r="C45" i="48" s="1"/>
  <c r="C46" i="48" s="1"/>
  <c r="C47" i="48" s="1"/>
  <c r="C48" i="48" s="1"/>
  <c r="C49" i="48" s="1"/>
  <c r="C50" i="48" s="1"/>
  <c r="C51" i="48" s="1"/>
  <c r="C52" i="48" s="1"/>
  <c r="C53" i="48" s="1"/>
  <c r="C54" i="48" s="1"/>
  <c r="C55" i="48" s="1"/>
  <c r="C56" i="48" s="1"/>
  <c r="C57" i="48" s="1"/>
  <c r="C58" i="48" s="1"/>
  <c r="C59" i="48" s="1"/>
  <c r="C60" i="48" s="1"/>
  <c r="C61" i="48" s="1"/>
  <c r="C62" i="48" s="1"/>
  <c r="C63" i="48" s="1"/>
  <c r="C64" i="48" s="1"/>
  <c r="C65" i="48" s="1"/>
  <c r="C66" i="48" s="1"/>
  <c r="C67" i="48" s="1"/>
  <c r="C68" i="48" s="1"/>
  <c r="C69" i="48" s="1"/>
  <c r="C70" i="48" s="1"/>
  <c r="C71" i="48" s="1"/>
  <c r="C72" i="48" s="1"/>
  <c r="C73" i="48" s="1"/>
  <c r="C74" i="48" s="1"/>
  <c r="C75" i="48" s="1"/>
  <c r="C76" i="48" s="1"/>
  <c r="C77" i="48" s="1"/>
  <c r="C78" i="48" s="1"/>
  <c r="C79" i="48" s="1"/>
  <c r="C80" i="48" s="1"/>
  <c r="C81" i="48" s="1"/>
  <c r="C82" i="48" s="1"/>
  <c r="C83" i="48" s="1"/>
  <c r="C84" i="48" s="1"/>
  <c r="C85" i="48" s="1"/>
  <c r="C86" i="48" s="1"/>
  <c r="C87" i="48" s="1"/>
  <c r="C88" i="48" s="1"/>
  <c r="C89" i="48" s="1"/>
  <c r="C90" i="48" s="1"/>
  <c r="C91" i="48" s="1"/>
  <c r="C92" i="48" s="1"/>
  <c r="C93" i="48" s="1"/>
  <c r="C94" i="48" s="1"/>
  <c r="C95" i="48" s="1"/>
  <c r="C96" i="48" s="1"/>
  <c r="C97" i="48" s="1"/>
  <c r="C98" i="48" s="1"/>
  <c r="C99" i="48" s="1"/>
  <c r="C100" i="48" s="1"/>
  <c r="C101" i="48" s="1"/>
  <c r="C102" i="48" s="1"/>
  <c r="C103" i="48" s="1"/>
  <c r="C104" i="48" s="1"/>
  <c r="C105" i="48" s="1"/>
  <c r="C106" i="48" s="1"/>
  <c r="C107" i="48" s="1"/>
  <c r="C108" i="48" s="1"/>
  <c r="C109" i="48" s="1"/>
  <c r="C110" i="48" s="1"/>
  <c r="C111" i="48" s="1"/>
  <c r="C112" i="48" s="1"/>
  <c r="C113" i="48" s="1"/>
  <c r="C114" i="48" s="1"/>
  <c r="C115" i="48" s="1"/>
  <c r="C116" i="48" s="1"/>
  <c r="C117" i="48" s="1"/>
  <c r="C118" i="48" s="1"/>
  <c r="C119" i="48" s="1"/>
  <c r="C120" i="48" s="1"/>
  <c r="C121" i="48" s="1"/>
  <c r="C122" i="48" s="1"/>
  <c r="C123" i="48" s="1"/>
  <c r="C124" i="48" s="1"/>
  <c r="C125" i="48" s="1"/>
  <c r="C126" i="48" s="1"/>
  <c r="C127" i="48" s="1"/>
  <c r="C128" i="48" s="1"/>
  <c r="C129" i="48" s="1"/>
  <c r="C130" i="48" s="1"/>
  <c r="C131" i="48" s="1"/>
  <c r="C132" i="48" s="1"/>
  <c r="C133" i="48" s="1"/>
  <c r="C134" i="48" s="1"/>
  <c r="C135" i="48" s="1"/>
  <c r="C136" i="48" s="1"/>
  <c r="C137" i="48" s="1"/>
  <c r="C138" i="48" s="1"/>
  <c r="C139" i="48" s="1"/>
  <c r="C140" i="48" s="1"/>
  <c r="C141" i="48" s="1"/>
  <c r="C142" i="48" s="1"/>
  <c r="C143" i="48" s="1"/>
  <c r="C144" i="48" s="1"/>
  <c r="C145" i="48" s="1"/>
  <c r="C146" i="48" s="1"/>
  <c r="C147" i="48" s="1"/>
  <c r="C148" i="48" s="1"/>
  <c r="C149" i="48" s="1"/>
  <c r="C150" i="48" s="1"/>
  <c r="C151" i="48" s="1"/>
  <c r="C152" i="48" s="1"/>
  <c r="C153" i="48" s="1"/>
  <c r="C154" i="48" s="1"/>
  <c r="C155" i="48" s="1"/>
  <c r="C156" i="48" s="1"/>
  <c r="C157" i="48" s="1"/>
  <c r="C158" i="48" s="1"/>
  <c r="C159" i="48" s="1"/>
  <c r="C160" i="48" s="1"/>
  <c r="C161" i="48" s="1"/>
  <c r="C162" i="48" s="1"/>
  <c r="C163" i="48" s="1"/>
  <c r="C164" i="48" s="1"/>
  <c r="C165" i="48" s="1"/>
  <c r="C166" i="48" s="1"/>
  <c r="C167" i="48" s="1"/>
  <c r="C168" i="48" s="1"/>
  <c r="C169" i="48" s="1"/>
  <c r="C170" i="48" s="1"/>
  <c r="C171" i="48" s="1"/>
  <c r="C172" i="48" s="1"/>
  <c r="C173" i="48" s="1"/>
  <c r="C174" i="48" s="1"/>
  <c r="C175" i="48" s="1"/>
  <c r="C176" i="48" s="1"/>
  <c r="C177" i="48" s="1"/>
  <c r="C178" i="48" s="1"/>
  <c r="C179" i="48" s="1"/>
  <c r="C180" i="48" s="1"/>
  <c r="C181" i="48" s="1"/>
  <c r="C182" i="48" s="1"/>
  <c r="C183" i="48" s="1"/>
  <c r="C184" i="48" s="1"/>
  <c r="C185" i="48" s="1"/>
  <c r="C186" i="48" s="1"/>
  <c r="C187" i="48" s="1"/>
  <c r="C188" i="48" s="1"/>
  <c r="C189" i="48" s="1"/>
  <c r="C190" i="48" s="1"/>
  <c r="C191" i="48" s="1"/>
  <c r="C192" i="48" s="1"/>
  <c r="C193" i="48" s="1"/>
  <c r="C194" i="48" s="1"/>
  <c r="C195" i="48" s="1"/>
  <c r="C196" i="48" s="1"/>
  <c r="C197" i="48" s="1"/>
  <c r="C198" i="48" s="1"/>
  <c r="C199" i="48" s="1"/>
  <c r="C200" i="48" s="1"/>
  <c r="C201" i="48" s="1"/>
  <c r="C202" i="48" s="1"/>
  <c r="C203" i="48" s="1"/>
  <c r="C204" i="48" s="1"/>
  <c r="C205" i="48" s="1"/>
  <c r="C206" i="48" s="1"/>
  <c r="C207" i="48" s="1"/>
  <c r="C208" i="48" s="1"/>
  <c r="C209" i="48" s="1"/>
  <c r="C210" i="48" s="1"/>
  <c r="C211" i="48" s="1"/>
  <c r="C212" i="48" s="1"/>
  <c r="C213" i="48" s="1"/>
  <c r="C214" i="48" s="1"/>
  <c r="C215" i="48" s="1"/>
  <c r="C216" i="48" s="1"/>
  <c r="C217" i="48" s="1"/>
  <c r="C218" i="48" s="1"/>
  <c r="C219" i="48" s="1"/>
  <c r="C220" i="48" s="1"/>
  <c r="C221" i="48" s="1"/>
  <c r="C222" i="48" s="1"/>
  <c r="C223" i="48" s="1"/>
  <c r="C224" i="48" s="1"/>
  <c r="C225" i="48" s="1"/>
  <c r="C226" i="48" s="1"/>
  <c r="C227" i="48" s="1"/>
  <c r="C228" i="48" s="1"/>
  <c r="C229" i="48" s="1"/>
  <c r="C230" i="48" s="1"/>
  <c r="C231" i="48" s="1"/>
  <c r="C232" i="48" s="1"/>
  <c r="C233" i="48" s="1"/>
  <c r="C234" i="48" s="1"/>
  <c r="C235" i="48" s="1"/>
  <c r="C236" i="48" s="1"/>
  <c r="C237" i="48" s="1"/>
  <c r="C238" i="48" s="1"/>
  <c r="C239" i="48" s="1"/>
  <c r="C240" i="48" s="1"/>
  <c r="C241" i="48" s="1"/>
  <c r="C242" i="48" s="1"/>
  <c r="C243" i="48" s="1"/>
  <c r="C244" i="48" s="1"/>
  <c r="C245" i="48" s="1"/>
  <c r="C246" i="48" s="1"/>
  <c r="C247" i="48" s="1"/>
  <c r="C248" i="48" s="1"/>
  <c r="C249" i="48" s="1"/>
  <c r="C250" i="48" s="1"/>
  <c r="C251" i="48" s="1"/>
  <c r="C252" i="48" s="1"/>
  <c r="C253" i="48" s="1"/>
  <c r="C254" i="48" s="1"/>
  <c r="C255" i="48" s="1"/>
  <c r="C256" i="48" s="1"/>
  <c r="C257" i="48" s="1"/>
  <c r="C258" i="48" s="1"/>
  <c r="C259" i="48" s="1"/>
  <c r="C260" i="48" s="1"/>
  <c r="C261" i="48" s="1"/>
  <c r="C262" i="48" s="1"/>
  <c r="C263" i="48" s="1"/>
  <c r="C264" i="48" s="1"/>
  <c r="C265" i="48" s="1"/>
  <c r="C266" i="48" s="1"/>
  <c r="C267" i="48" s="1"/>
  <c r="C268" i="48" s="1"/>
  <c r="C269" i="48" s="1"/>
  <c r="C270" i="48" s="1"/>
  <c r="C271" i="48" s="1"/>
  <c r="C272" i="48" s="1"/>
  <c r="C273" i="48" s="1"/>
  <c r="C274" i="48" s="1"/>
  <c r="C275" i="48" s="1"/>
  <c r="C276" i="48" s="1"/>
  <c r="C277" i="48" s="1"/>
  <c r="C278" i="48" s="1"/>
  <c r="C279" i="48" s="1"/>
  <c r="C280" i="48" s="1"/>
  <c r="C281" i="48" s="1"/>
  <c r="C282" i="48" s="1"/>
  <c r="C283" i="48" s="1"/>
  <c r="C284" i="48" s="1"/>
  <c r="C285" i="48" s="1"/>
  <c r="C286" i="48" s="1"/>
  <c r="C287" i="48" s="1"/>
  <c r="C288" i="48" s="1"/>
  <c r="C289" i="48" s="1"/>
  <c r="C290" i="48" s="1"/>
  <c r="C291" i="48" s="1"/>
  <c r="C292" i="48" s="1"/>
  <c r="C293" i="48" s="1"/>
  <c r="C294" i="48" s="1"/>
  <c r="C295" i="48" s="1"/>
  <c r="C296" i="48" s="1"/>
  <c r="C297" i="48" s="1"/>
  <c r="C298" i="48" s="1"/>
  <c r="C299" i="48" s="1"/>
  <c r="C300" i="48" s="1"/>
  <c r="C301" i="48" s="1"/>
  <c r="C302" i="48" s="1"/>
  <c r="C303" i="48" s="1"/>
  <c r="C304" i="48" s="1"/>
  <c r="C305" i="48" s="1"/>
  <c r="C306" i="48" s="1"/>
  <c r="C307" i="48" s="1"/>
  <c r="C308" i="48" s="1"/>
  <c r="C309" i="48" s="1"/>
  <c r="C310" i="48" s="1"/>
  <c r="C311" i="48" s="1"/>
  <c r="C312" i="48" s="1"/>
  <c r="C313" i="48" s="1"/>
  <c r="C314" i="48" s="1"/>
  <c r="C315" i="48" s="1"/>
  <c r="C316" i="48" s="1"/>
  <c r="C317" i="48" s="1"/>
  <c r="C318" i="48" s="1"/>
  <c r="C319" i="48" s="1"/>
  <c r="C320" i="48" s="1"/>
  <c r="C321" i="48" s="1"/>
  <c r="C322" i="48" s="1"/>
  <c r="C323" i="48" s="1"/>
  <c r="C324" i="48" s="1"/>
  <c r="C325" i="48" s="1"/>
  <c r="C326" i="48" s="1"/>
  <c r="C327" i="48" s="1"/>
  <c r="C328" i="48" s="1"/>
  <c r="C329" i="48" s="1"/>
  <c r="C330" i="48" s="1"/>
  <c r="C331" i="48" s="1"/>
  <c r="C332" i="48" s="1"/>
  <c r="C333" i="48" s="1"/>
  <c r="C334" i="48" s="1"/>
  <c r="C335" i="48" s="1"/>
  <c r="C336" i="48" s="1"/>
  <c r="C337" i="48" s="1"/>
  <c r="C338" i="48" s="1"/>
  <c r="C339" i="48" s="1"/>
  <c r="C340" i="48" s="1"/>
  <c r="C341" i="48" s="1"/>
  <c r="C342" i="48" s="1"/>
  <c r="C343" i="48" s="1"/>
  <c r="C344" i="48" s="1"/>
  <c r="C345" i="48" s="1"/>
  <c r="C346" i="48" s="1"/>
  <c r="C347" i="48" s="1"/>
  <c r="C348" i="48" s="1"/>
  <c r="C349" i="48" s="1"/>
  <c r="C350" i="48" s="1"/>
  <c r="C351" i="48" s="1"/>
  <c r="C352" i="48" s="1"/>
  <c r="C353" i="48" s="1"/>
  <c r="C354" i="48" s="1"/>
  <c r="C355" i="48" s="1"/>
  <c r="C356" i="48" s="1"/>
  <c r="C357" i="48" s="1"/>
  <c r="C358" i="48" s="1"/>
  <c r="C359" i="48" s="1"/>
  <c r="C360" i="48" s="1"/>
  <c r="C361" i="48" s="1"/>
  <c r="C362" i="48" s="1"/>
  <c r="C363" i="48" s="1"/>
  <c r="C364" i="48" s="1"/>
  <c r="C365" i="48" s="1"/>
  <c r="C366" i="48" s="1"/>
  <c r="C367" i="48" s="1"/>
  <c r="C368" i="48" s="1"/>
  <c r="C369" i="48" s="1"/>
  <c r="C370" i="48" s="1"/>
  <c r="C371" i="48" s="1"/>
  <c r="C372" i="48" s="1"/>
  <c r="C373" i="48" s="1"/>
  <c r="C374" i="48" s="1"/>
  <c r="C375" i="48" s="1"/>
  <c r="C376" i="48" s="1"/>
  <c r="C377" i="48" s="1"/>
  <c r="C378" i="48" s="1"/>
  <c r="C379" i="48" s="1"/>
  <c r="C380" i="48" s="1"/>
  <c r="C381" i="48" s="1"/>
  <c r="C382" i="48" s="1"/>
  <c r="C383" i="48" s="1"/>
  <c r="C384" i="48" s="1"/>
  <c r="C385" i="48" s="1"/>
  <c r="C386" i="48" s="1"/>
  <c r="C387" i="48" s="1"/>
  <c r="C388" i="48" s="1"/>
  <c r="C389" i="48" s="1"/>
  <c r="C390" i="48" s="1"/>
  <c r="C391" i="48" s="1"/>
  <c r="C392" i="48" s="1"/>
  <c r="C393" i="48" s="1"/>
  <c r="C394" i="48" s="1"/>
  <c r="C395" i="48" s="1"/>
  <c r="C396" i="48" s="1"/>
  <c r="C397" i="48" s="1"/>
  <c r="C398" i="48" s="1"/>
  <c r="C399" i="48" s="1"/>
  <c r="C400" i="48" s="1"/>
  <c r="C401" i="48" s="1"/>
  <c r="C402" i="48" s="1"/>
  <c r="C403" i="48" s="1"/>
  <c r="C404" i="48" s="1"/>
  <c r="C405" i="48" s="1"/>
  <c r="C406" i="48" s="1"/>
  <c r="C407" i="48" s="1"/>
  <c r="C408" i="48" s="1"/>
  <c r="C409" i="48" s="1"/>
  <c r="C410" i="48" s="1"/>
  <c r="C411" i="48" s="1"/>
  <c r="C412" i="48" s="1"/>
  <c r="C413" i="48" s="1"/>
  <c r="C414" i="48" s="1"/>
  <c r="C415" i="48" s="1"/>
  <c r="C416" i="48" s="1"/>
  <c r="C417" i="48" s="1"/>
  <c r="C418" i="48" s="1"/>
  <c r="C419" i="48" s="1"/>
  <c r="C420" i="48" s="1"/>
  <c r="C421" i="48" s="1"/>
  <c r="C422" i="48" s="1"/>
  <c r="C423" i="48" s="1"/>
  <c r="C424" i="48" s="1"/>
  <c r="C425" i="48" s="1"/>
  <c r="C426" i="48" s="1"/>
  <c r="C427" i="48" s="1"/>
  <c r="C428" i="48" s="1"/>
  <c r="C429" i="48" s="1"/>
  <c r="C430" i="48" s="1"/>
  <c r="C431" i="48" s="1"/>
  <c r="C432" i="48" s="1"/>
  <c r="C433" i="48" s="1"/>
  <c r="C434" i="48" s="1"/>
  <c r="C435" i="48" s="1"/>
  <c r="C436" i="48" s="1"/>
  <c r="C437" i="48" s="1"/>
  <c r="C438" i="48" s="1"/>
  <c r="C439" i="48" s="1"/>
  <c r="C440" i="48" s="1"/>
  <c r="C441" i="48" s="1"/>
  <c r="C442" i="48" s="1"/>
  <c r="C443" i="48" s="1"/>
  <c r="C444" i="48" s="1"/>
  <c r="C445" i="48" s="1"/>
  <c r="C446" i="48" s="1"/>
  <c r="C447" i="48" s="1"/>
  <c r="C448" i="48" s="1"/>
  <c r="C449" i="48" s="1"/>
  <c r="C450" i="48" s="1"/>
  <c r="C451" i="48" s="1"/>
  <c r="C452" i="48" s="1"/>
  <c r="C453" i="48" s="1"/>
  <c r="C454" i="48" s="1"/>
  <c r="C455" i="48" s="1"/>
  <c r="C456" i="48" s="1"/>
  <c r="C457" i="48" s="1"/>
  <c r="C458" i="48" s="1"/>
  <c r="C459" i="48" s="1"/>
  <c r="C460" i="48" s="1"/>
  <c r="C461" i="48" s="1"/>
  <c r="C462" i="48" s="1"/>
  <c r="C463" i="48" s="1"/>
  <c r="C464" i="48" s="1"/>
  <c r="C465" i="48" s="1"/>
  <c r="C466" i="48" s="1"/>
  <c r="C467" i="48" s="1"/>
  <c r="C468" i="48" s="1"/>
  <c r="C469" i="48" s="1"/>
  <c r="C470" i="48" s="1"/>
  <c r="C471" i="48" s="1"/>
  <c r="C472" i="48" s="1"/>
  <c r="C473" i="48" s="1"/>
  <c r="C474" i="48" s="1"/>
  <c r="C475" i="48" s="1"/>
  <c r="C476" i="48" s="1"/>
  <c r="C477" i="48" s="1"/>
  <c r="C478" i="48" s="1"/>
  <c r="C479" i="48" s="1"/>
  <c r="C480" i="48" s="1"/>
  <c r="C481" i="48" s="1"/>
  <c r="C482" i="48" s="1"/>
  <c r="C483" i="48" s="1"/>
  <c r="C484" i="48" s="1"/>
  <c r="C485" i="48" s="1"/>
  <c r="C486" i="48" s="1"/>
  <c r="C487" i="48" s="1"/>
  <c r="C488" i="48" s="1"/>
  <c r="C489" i="48" s="1"/>
  <c r="C490" i="48" s="1"/>
  <c r="C491" i="48" s="1"/>
  <c r="C492" i="48" s="1"/>
  <c r="C493" i="48" s="1"/>
  <c r="C494" i="48" s="1"/>
  <c r="C495" i="48" s="1"/>
  <c r="C496" i="48" s="1"/>
  <c r="C497" i="48" s="1"/>
  <c r="C498" i="48" s="1"/>
  <c r="C499" i="48" s="1"/>
  <c r="C500" i="48" s="1"/>
  <c r="C501" i="48" s="1"/>
  <c r="C502" i="48" s="1"/>
  <c r="C503" i="48" s="1"/>
  <c r="C504" i="48" s="1"/>
  <c r="C505" i="48" s="1"/>
  <c r="C506" i="48" s="1"/>
  <c r="C507" i="48" s="1"/>
  <c r="C508" i="48" s="1"/>
  <c r="C509" i="48" s="1"/>
  <c r="C510" i="48" s="1"/>
  <c r="C511" i="48" s="1"/>
  <c r="C512" i="48" s="1"/>
  <c r="C513" i="48" s="1"/>
  <c r="Z14" i="48"/>
  <c r="Y14" i="48"/>
  <c r="X14" i="48"/>
  <c r="R14" i="48"/>
  <c r="E14" i="48"/>
  <c r="J12" i="48" a="1"/>
  <c r="J12" i="48" s="1"/>
  <c r="I12" i="48" a="1"/>
  <c r="I12" i="48" s="1"/>
  <c r="F12" i="48" a="1"/>
  <c r="F12" i="48" s="1"/>
  <c r="N7" i="48"/>
  <c r="R7" i="48"/>
  <c r="I7" i="48"/>
  <c r="G12" i="48" a="1"/>
  <c r="G12" i="48" s="1"/>
  <c r="E6" i="48"/>
  <c r="AB513" i="47"/>
  <c r="AA513" i="47"/>
  <c r="Z513" i="47"/>
  <c r="Y513" i="47"/>
  <c r="X513" i="47"/>
  <c r="R513" i="47"/>
  <c r="E513" i="47"/>
  <c r="AB512" i="47"/>
  <c r="AA512" i="47"/>
  <c r="Z512" i="47"/>
  <c r="Y512" i="47"/>
  <c r="X512" i="47"/>
  <c r="R512" i="47"/>
  <c r="E512" i="47"/>
  <c r="AB511" i="47"/>
  <c r="AA511" i="47"/>
  <c r="Z511" i="47"/>
  <c r="Y511" i="47"/>
  <c r="X511" i="47"/>
  <c r="R511" i="47"/>
  <c r="E511" i="47"/>
  <c r="AB510" i="47"/>
  <c r="AA510" i="47"/>
  <c r="Z510" i="47"/>
  <c r="Y510" i="47"/>
  <c r="X510" i="47"/>
  <c r="R510" i="47"/>
  <c r="E510" i="47"/>
  <c r="AB509" i="47"/>
  <c r="AA509" i="47"/>
  <c r="Z509" i="47"/>
  <c r="Y509" i="47"/>
  <c r="X509" i="47"/>
  <c r="R509" i="47"/>
  <c r="E509" i="47"/>
  <c r="AB508" i="47"/>
  <c r="AA508" i="47"/>
  <c r="Z508" i="47"/>
  <c r="Y508" i="47"/>
  <c r="X508" i="47"/>
  <c r="R508" i="47"/>
  <c r="E508" i="47"/>
  <c r="AB507" i="47"/>
  <c r="AA507" i="47"/>
  <c r="Z507" i="47"/>
  <c r="Y507" i="47"/>
  <c r="X507" i="47"/>
  <c r="R507" i="47"/>
  <c r="E507" i="47"/>
  <c r="AB506" i="47"/>
  <c r="AA506" i="47"/>
  <c r="Z506" i="47"/>
  <c r="Y506" i="47"/>
  <c r="X506" i="47"/>
  <c r="R506" i="47"/>
  <c r="E506" i="47"/>
  <c r="AB505" i="47"/>
  <c r="AA505" i="47"/>
  <c r="Z505" i="47"/>
  <c r="Y505" i="47"/>
  <c r="X505" i="47"/>
  <c r="R505" i="47"/>
  <c r="E505" i="47"/>
  <c r="AB504" i="47"/>
  <c r="AA504" i="47"/>
  <c r="Z504" i="47"/>
  <c r="Y504" i="47"/>
  <c r="X504" i="47"/>
  <c r="R504" i="47"/>
  <c r="E504" i="47"/>
  <c r="AB503" i="47"/>
  <c r="AA503" i="47"/>
  <c r="Z503" i="47"/>
  <c r="Y503" i="47"/>
  <c r="X503" i="47"/>
  <c r="R503" i="47"/>
  <c r="E503" i="47"/>
  <c r="AB502" i="47"/>
  <c r="AA502" i="47"/>
  <c r="Z502" i="47"/>
  <c r="Y502" i="47"/>
  <c r="X502" i="47"/>
  <c r="R502" i="47"/>
  <c r="E502" i="47"/>
  <c r="AB501" i="47"/>
  <c r="AA501" i="47"/>
  <c r="Z501" i="47"/>
  <c r="Y501" i="47"/>
  <c r="X501" i="47"/>
  <c r="R501" i="47"/>
  <c r="E501" i="47"/>
  <c r="AB500" i="47"/>
  <c r="AA500" i="47"/>
  <c r="Z500" i="47"/>
  <c r="Y500" i="47"/>
  <c r="X500" i="47"/>
  <c r="R500" i="47"/>
  <c r="E500" i="47"/>
  <c r="AB499" i="47"/>
  <c r="AA499" i="47"/>
  <c r="Z499" i="47"/>
  <c r="Y499" i="47"/>
  <c r="X499" i="47"/>
  <c r="R499" i="47"/>
  <c r="E499" i="47"/>
  <c r="AB498" i="47"/>
  <c r="AA498" i="47"/>
  <c r="Z498" i="47"/>
  <c r="Y498" i="47"/>
  <c r="X498" i="47"/>
  <c r="R498" i="47"/>
  <c r="E498" i="47"/>
  <c r="AB497" i="47"/>
  <c r="AA497" i="47"/>
  <c r="Z497" i="47"/>
  <c r="Y497" i="47"/>
  <c r="X497" i="47"/>
  <c r="R497" i="47"/>
  <c r="E497" i="47"/>
  <c r="AB496" i="47"/>
  <c r="AA496" i="47"/>
  <c r="Z496" i="47"/>
  <c r="Y496" i="47"/>
  <c r="X496" i="47"/>
  <c r="R496" i="47"/>
  <c r="E496" i="47"/>
  <c r="AB495" i="47"/>
  <c r="AA495" i="47"/>
  <c r="Z495" i="47"/>
  <c r="Y495" i="47"/>
  <c r="X495" i="47"/>
  <c r="R495" i="47"/>
  <c r="E495" i="47"/>
  <c r="AB494" i="47"/>
  <c r="AA494" i="47"/>
  <c r="Z494" i="47"/>
  <c r="Y494" i="47"/>
  <c r="X494" i="47"/>
  <c r="R494" i="47"/>
  <c r="E494" i="47"/>
  <c r="AB493" i="47"/>
  <c r="AA493" i="47"/>
  <c r="Z493" i="47"/>
  <c r="Y493" i="47"/>
  <c r="X493" i="47"/>
  <c r="R493" i="47"/>
  <c r="E493" i="47"/>
  <c r="AB492" i="47"/>
  <c r="AA492" i="47"/>
  <c r="Z492" i="47"/>
  <c r="Y492" i="47"/>
  <c r="X492" i="47"/>
  <c r="R492" i="47"/>
  <c r="E492" i="47"/>
  <c r="AB491" i="47"/>
  <c r="AA491" i="47"/>
  <c r="Z491" i="47"/>
  <c r="Y491" i="47"/>
  <c r="X491" i="47"/>
  <c r="R491" i="47"/>
  <c r="E491" i="47"/>
  <c r="AB490" i="47"/>
  <c r="AA490" i="47"/>
  <c r="Z490" i="47"/>
  <c r="Y490" i="47"/>
  <c r="X490" i="47"/>
  <c r="R490" i="47"/>
  <c r="E490" i="47"/>
  <c r="AB489" i="47"/>
  <c r="AA489" i="47"/>
  <c r="Z489" i="47"/>
  <c r="Y489" i="47"/>
  <c r="X489" i="47"/>
  <c r="R489" i="47"/>
  <c r="E489" i="47"/>
  <c r="AB488" i="47"/>
  <c r="AA488" i="47"/>
  <c r="Z488" i="47"/>
  <c r="Y488" i="47"/>
  <c r="X488" i="47"/>
  <c r="R488" i="47"/>
  <c r="E488" i="47"/>
  <c r="AB487" i="47"/>
  <c r="AA487" i="47"/>
  <c r="Z487" i="47"/>
  <c r="Y487" i="47"/>
  <c r="X487" i="47"/>
  <c r="R487" i="47"/>
  <c r="E487" i="47"/>
  <c r="AB486" i="47"/>
  <c r="AA486" i="47"/>
  <c r="Z486" i="47"/>
  <c r="Y486" i="47"/>
  <c r="X486" i="47"/>
  <c r="R486" i="47"/>
  <c r="E486" i="47"/>
  <c r="AB485" i="47"/>
  <c r="AA485" i="47"/>
  <c r="Z485" i="47"/>
  <c r="Y485" i="47"/>
  <c r="X485" i="47"/>
  <c r="R485" i="47"/>
  <c r="E485" i="47"/>
  <c r="AB484" i="47"/>
  <c r="AA484" i="47"/>
  <c r="Z484" i="47"/>
  <c r="Y484" i="47"/>
  <c r="X484" i="47"/>
  <c r="R484" i="47"/>
  <c r="E484" i="47"/>
  <c r="AB483" i="47"/>
  <c r="AA483" i="47"/>
  <c r="Z483" i="47"/>
  <c r="Y483" i="47"/>
  <c r="X483" i="47"/>
  <c r="R483" i="47"/>
  <c r="E483" i="47"/>
  <c r="AB482" i="47"/>
  <c r="AA482" i="47"/>
  <c r="Z482" i="47"/>
  <c r="Y482" i="47"/>
  <c r="X482" i="47"/>
  <c r="R482" i="47"/>
  <c r="E482" i="47"/>
  <c r="AB481" i="47"/>
  <c r="AA481" i="47"/>
  <c r="Z481" i="47"/>
  <c r="Y481" i="47"/>
  <c r="X481" i="47"/>
  <c r="R481" i="47"/>
  <c r="E481" i="47"/>
  <c r="AB480" i="47"/>
  <c r="AA480" i="47"/>
  <c r="Z480" i="47"/>
  <c r="Y480" i="47"/>
  <c r="X480" i="47"/>
  <c r="R480" i="47"/>
  <c r="E480" i="47"/>
  <c r="AB479" i="47"/>
  <c r="AA479" i="47"/>
  <c r="Z479" i="47"/>
  <c r="Y479" i="47"/>
  <c r="X479" i="47"/>
  <c r="R479" i="47"/>
  <c r="E479" i="47"/>
  <c r="AB478" i="47"/>
  <c r="AA478" i="47"/>
  <c r="Z478" i="47"/>
  <c r="Y478" i="47"/>
  <c r="X478" i="47"/>
  <c r="R478" i="47"/>
  <c r="E478" i="47"/>
  <c r="AB477" i="47"/>
  <c r="AA477" i="47"/>
  <c r="Z477" i="47"/>
  <c r="Y477" i="47"/>
  <c r="X477" i="47"/>
  <c r="R477" i="47"/>
  <c r="E477" i="47"/>
  <c r="AB476" i="47"/>
  <c r="AA476" i="47"/>
  <c r="Z476" i="47"/>
  <c r="Y476" i="47"/>
  <c r="X476" i="47"/>
  <c r="R476" i="47"/>
  <c r="E476" i="47"/>
  <c r="AB475" i="47"/>
  <c r="AA475" i="47"/>
  <c r="Z475" i="47"/>
  <c r="Y475" i="47"/>
  <c r="X475" i="47"/>
  <c r="R475" i="47"/>
  <c r="E475" i="47"/>
  <c r="AB474" i="47"/>
  <c r="AA474" i="47"/>
  <c r="Z474" i="47"/>
  <c r="Y474" i="47"/>
  <c r="X474" i="47"/>
  <c r="R474" i="47"/>
  <c r="E474" i="47"/>
  <c r="AB473" i="47"/>
  <c r="AA473" i="47"/>
  <c r="Z473" i="47"/>
  <c r="Y473" i="47"/>
  <c r="X473" i="47"/>
  <c r="R473" i="47"/>
  <c r="E473" i="47"/>
  <c r="AB472" i="47"/>
  <c r="AA472" i="47"/>
  <c r="Z472" i="47"/>
  <c r="Y472" i="47"/>
  <c r="X472" i="47"/>
  <c r="R472" i="47"/>
  <c r="E472" i="47"/>
  <c r="AB471" i="47"/>
  <c r="AA471" i="47"/>
  <c r="Z471" i="47"/>
  <c r="Y471" i="47"/>
  <c r="X471" i="47"/>
  <c r="R471" i="47"/>
  <c r="E471" i="47"/>
  <c r="AB470" i="47"/>
  <c r="AA470" i="47"/>
  <c r="Z470" i="47"/>
  <c r="Y470" i="47"/>
  <c r="X470" i="47"/>
  <c r="R470" i="47"/>
  <c r="E470" i="47"/>
  <c r="AB469" i="47"/>
  <c r="AA469" i="47"/>
  <c r="Z469" i="47"/>
  <c r="Y469" i="47"/>
  <c r="X469" i="47"/>
  <c r="R469" i="47"/>
  <c r="E469" i="47"/>
  <c r="AB468" i="47"/>
  <c r="AA468" i="47"/>
  <c r="Z468" i="47"/>
  <c r="Y468" i="47"/>
  <c r="X468" i="47"/>
  <c r="R468" i="47"/>
  <c r="E468" i="47"/>
  <c r="AB467" i="47"/>
  <c r="AA467" i="47"/>
  <c r="Z467" i="47"/>
  <c r="Y467" i="47"/>
  <c r="X467" i="47"/>
  <c r="R467" i="47"/>
  <c r="E467" i="47"/>
  <c r="AB466" i="47"/>
  <c r="AA466" i="47"/>
  <c r="Z466" i="47"/>
  <c r="Y466" i="47"/>
  <c r="X466" i="47"/>
  <c r="R466" i="47"/>
  <c r="E466" i="47"/>
  <c r="AB465" i="47"/>
  <c r="AA465" i="47"/>
  <c r="Z465" i="47"/>
  <c r="Y465" i="47"/>
  <c r="X465" i="47"/>
  <c r="R465" i="47"/>
  <c r="E465" i="47"/>
  <c r="AB464" i="47"/>
  <c r="AA464" i="47"/>
  <c r="Z464" i="47"/>
  <c r="Y464" i="47"/>
  <c r="X464" i="47"/>
  <c r="R464" i="47"/>
  <c r="E464" i="47"/>
  <c r="AB463" i="47"/>
  <c r="AA463" i="47"/>
  <c r="Z463" i="47"/>
  <c r="Y463" i="47"/>
  <c r="X463" i="47"/>
  <c r="R463" i="47"/>
  <c r="E463" i="47"/>
  <c r="AB462" i="47"/>
  <c r="AA462" i="47"/>
  <c r="Z462" i="47"/>
  <c r="Y462" i="47"/>
  <c r="X462" i="47"/>
  <c r="R462" i="47"/>
  <c r="E462" i="47"/>
  <c r="AB461" i="47"/>
  <c r="AA461" i="47"/>
  <c r="Z461" i="47"/>
  <c r="Y461" i="47"/>
  <c r="X461" i="47"/>
  <c r="R461" i="47"/>
  <c r="E461" i="47"/>
  <c r="AB460" i="47"/>
  <c r="AA460" i="47"/>
  <c r="Z460" i="47"/>
  <c r="Y460" i="47"/>
  <c r="X460" i="47"/>
  <c r="R460" i="47"/>
  <c r="E460" i="47"/>
  <c r="AB459" i="47"/>
  <c r="AA459" i="47"/>
  <c r="Z459" i="47"/>
  <c r="Y459" i="47"/>
  <c r="X459" i="47"/>
  <c r="R459" i="47"/>
  <c r="E459" i="47"/>
  <c r="AB458" i="47"/>
  <c r="AA458" i="47"/>
  <c r="Z458" i="47"/>
  <c r="Y458" i="47"/>
  <c r="X458" i="47"/>
  <c r="R458" i="47"/>
  <c r="E458" i="47"/>
  <c r="AB457" i="47"/>
  <c r="AA457" i="47"/>
  <c r="Z457" i="47"/>
  <c r="Y457" i="47"/>
  <c r="X457" i="47"/>
  <c r="R457" i="47"/>
  <c r="E457" i="47"/>
  <c r="AB456" i="47"/>
  <c r="AA456" i="47"/>
  <c r="Z456" i="47"/>
  <c r="Y456" i="47"/>
  <c r="X456" i="47"/>
  <c r="R456" i="47"/>
  <c r="E456" i="47"/>
  <c r="AB455" i="47"/>
  <c r="AA455" i="47"/>
  <c r="Z455" i="47"/>
  <c r="Y455" i="47"/>
  <c r="X455" i="47"/>
  <c r="R455" i="47"/>
  <c r="E455" i="47"/>
  <c r="AB454" i="47"/>
  <c r="AA454" i="47"/>
  <c r="Z454" i="47"/>
  <c r="Y454" i="47"/>
  <c r="X454" i="47"/>
  <c r="R454" i="47"/>
  <c r="E454" i="47"/>
  <c r="AB453" i="47"/>
  <c r="AA453" i="47"/>
  <c r="Z453" i="47"/>
  <c r="Y453" i="47"/>
  <c r="X453" i="47"/>
  <c r="R453" i="47"/>
  <c r="E453" i="47"/>
  <c r="AB452" i="47"/>
  <c r="AA452" i="47"/>
  <c r="Z452" i="47"/>
  <c r="Y452" i="47"/>
  <c r="X452" i="47"/>
  <c r="R452" i="47"/>
  <c r="E452" i="47"/>
  <c r="AB451" i="47"/>
  <c r="AA451" i="47"/>
  <c r="Z451" i="47"/>
  <c r="Y451" i="47"/>
  <c r="X451" i="47"/>
  <c r="R451" i="47"/>
  <c r="E451" i="47"/>
  <c r="AB450" i="47"/>
  <c r="AA450" i="47"/>
  <c r="Z450" i="47"/>
  <c r="Y450" i="47"/>
  <c r="X450" i="47"/>
  <c r="R450" i="47"/>
  <c r="E450" i="47"/>
  <c r="AB449" i="47"/>
  <c r="AA449" i="47"/>
  <c r="Z449" i="47"/>
  <c r="Y449" i="47"/>
  <c r="X449" i="47"/>
  <c r="R449" i="47"/>
  <c r="E449" i="47"/>
  <c r="AB448" i="47"/>
  <c r="AA448" i="47"/>
  <c r="Z448" i="47"/>
  <c r="Y448" i="47"/>
  <c r="X448" i="47"/>
  <c r="R448" i="47"/>
  <c r="E448" i="47"/>
  <c r="AB447" i="47"/>
  <c r="AA447" i="47"/>
  <c r="Z447" i="47"/>
  <c r="Y447" i="47"/>
  <c r="X447" i="47"/>
  <c r="R447" i="47"/>
  <c r="E447" i="47"/>
  <c r="AB446" i="47"/>
  <c r="AA446" i="47"/>
  <c r="Z446" i="47"/>
  <c r="Y446" i="47"/>
  <c r="X446" i="47"/>
  <c r="R446" i="47"/>
  <c r="E446" i="47"/>
  <c r="AB445" i="47"/>
  <c r="AA445" i="47"/>
  <c r="Z445" i="47"/>
  <c r="Y445" i="47"/>
  <c r="X445" i="47"/>
  <c r="R445" i="47"/>
  <c r="E445" i="47"/>
  <c r="AB444" i="47"/>
  <c r="AA444" i="47"/>
  <c r="Z444" i="47"/>
  <c r="Y444" i="47"/>
  <c r="X444" i="47"/>
  <c r="R444" i="47"/>
  <c r="E444" i="47"/>
  <c r="AB443" i="47"/>
  <c r="AA443" i="47"/>
  <c r="Z443" i="47"/>
  <c r="Y443" i="47"/>
  <c r="X443" i="47"/>
  <c r="R443" i="47"/>
  <c r="E443" i="47"/>
  <c r="AB442" i="47"/>
  <c r="AA442" i="47"/>
  <c r="Z442" i="47"/>
  <c r="Y442" i="47"/>
  <c r="X442" i="47"/>
  <c r="R442" i="47"/>
  <c r="E442" i="47"/>
  <c r="AB441" i="47"/>
  <c r="AA441" i="47"/>
  <c r="Z441" i="47"/>
  <c r="Y441" i="47"/>
  <c r="X441" i="47"/>
  <c r="R441" i="47"/>
  <c r="E441" i="47"/>
  <c r="AB440" i="47"/>
  <c r="AA440" i="47"/>
  <c r="Z440" i="47"/>
  <c r="Y440" i="47"/>
  <c r="X440" i="47"/>
  <c r="R440" i="47"/>
  <c r="E440" i="47"/>
  <c r="AB439" i="47"/>
  <c r="AA439" i="47"/>
  <c r="Z439" i="47"/>
  <c r="Y439" i="47"/>
  <c r="X439" i="47"/>
  <c r="R439" i="47"/>
  <c r="E439" i="47"/>
  <c r="AB438" i="47"/>
  <c r="AA438" i="47"/>
  <c r="Z438" i="47"/>
  <c r="Y438" i="47"/>
  <c r="X438" i="47"/>
  <c r="R438" i="47"/>
  <c r="E438" i="47"/>
  <c r="AB437" i="47"/>
  <c r="AA437" i="47"/>
  <c r="Z437" i="47"/>
  <c r="Y437" i="47"/>
  <c r="X437" i="47"/>
  <c r="R437" i="47"/>
  <c r="E437" i="47"/>
  <c r="AB436" i="47"/>
  <c r="AA436" i="47"/>
  <c r="Z436" i="47"/>
  <c r="Y436" i="47"/>
  <c r="X436" i="47"/>
  <c r="R436" i="47"/>
  <c r="E436" i="47"/>
  <c r="AB435" i="47"/>
  <c r="AA435" i="47"/>
  <c r="Z435" i="47"/>
  <c r="Y435" i="47"/>
  <c r="X435" i="47"/>
  <c r="R435" i="47"/>
  <c r="E435" i="47"/>
  <c r="AB434" i="47"/>
  <c r="AA434" i="47"/>
  <c r="Z434" i="47"/>
  <c r="Y434" i="47"/>
  <c r="X434" i="47"/>
  <c r="R434" i="47"/>
  <c r="E434" i="47"/>
  <c r="AB433" i="47"/>
  <c r="AA433" i="47"/>
  <c r="Z433" i="47"/>
  <c r="Y433" i="47"/>
  <c r="X433" i="47"/>
  <c r="R433" i="47"/>
  <c r="E433" i="47"/>
  <c r="AB432" i="47"/>
  <c r="AA432" i="47"/>
  <c r="Z432" i="47"/>
  <c r="Y432" i="47"/>
  <c r="X432" i="47"/>
  <c r="R432" i="47"/>
  <c r="E432" i="47"/>
  <c r="AB431" i="47"/>
  <c r="AA431" i="47"/>
  <c r="Z431" i="47"/>
  <c r="Y431" i="47"/>
  <c r="X431" i="47"/>
  <c r="R431" i="47"/>
  <c r="E431" i="47"/>
  <c r="AB430" i="47"/>
  <c r="AA430" i="47"/>
  <c r="Z430" i="47"/>
  <c r="Y430" i="47"/>
  <c r="X430" i="47"/>
  <c r="R430" i="47"/>
  <c r="E430" i="47"/>
  <c r="AB429" i="47"/>
  <c r="AA429" i="47"/>
  <c r="Z429" i="47"/>
  <c r="Y429" i="47"/>
  <c r="X429" i="47"/>
  <c r="R429" i="47"/>
  <c r="E429" i="47"/>
  <c r="AB428" i="47"/>
  <c r="AA428" i="47"/>
  <c r="Z428" i="47"/>
  <c r="Y428" i="47"/>
  <c r="X428" i="47"/>
  <c r="R428" i="47"/>
  <c r="E428" i="47"/>
  <c r="AB427" i="47"/>
  <c r="AA427" i="47"/>
  <c r="Z427" i="47"/>
  <c r="Y427" i="47"/>
  <c r="X427" i="47"/>
  <c r="R427" i="47"/>
  <c r="E427" i="47"/>
  <c r="AB426" i="47"/>
  <c r="AA426" i="47"/>
  <c r="Z426" i="47"/>
  <c r="Y426" i="47"/>
  <c r="X426" i="47"/>
  <c r="R426" i="47"/>
  <c r="E426" i="47"/>
  <c r="AB425" i="47"/>
  <c r="AA425" i="47"/>
  <c r="Z425" i="47"/>
  <c r="Y425" i="47"/>
  <c r="X425" i="47"/>
  <c r="R425" i="47"/>
  <c r="E425" i="47"/>
  <c r="AB424" i="47"/>
  <c r="AA424" i="47"/>
  <c r="Z424" i="47"/>
  <c r="Y424" i="47"/>
  <c r="X424" i="47"/>
  <c r="R424" i="47"/>
  <c r="E424" i="47"/>
  <c r="AB423" i="47"/>
  <c r="AA423" i="47"/>
  <c r="Z423" i="47"/>
  <c r="Y423" i="47"/>
  <c r="X423" i="47"/>
  <c r="R423" i="47"/>
  <c r="E423" i="47"/>
  <c r="AB422" i="47"/>
  <c r="AA422" i="47"/>
  <c r="Z422" i="47"/>
  <c r="Y422" i="47"/>
  <c r="X422" i="47"/>
  <c r="R422" i="47"/>
  <c r="E422" i="47"/>
  <c r="AB421" i="47"/>
  <c r="AA421" i="47"/>
  <c r="Z421" i="47"/>
  <c r="Y421" i="47"/>
  <c r="X421" i="47"/>
  <c r="R421" i="47"/>
  <c r="E421" i="47"/>
  <c r="AB420" i="47"/>
  <c r="AA420" i="47"/>
  <c r="Z420" i="47"/>
  <c r="Y420" i="47"/>
  <c r="X420" i="47"/>
  <c r="R420" i="47"/>
  <c r="E420" i="47"/>
  <c r="AB419" i="47"/>
  <c r="AA419" i="47"/>
  <c r="Z419" i="47"/>
  <c r="Y419" i="47"/>
  <c r="X419" i="47"/>
  <c r="R419" i="47"/>
  <c r="E419" i="47"/>
  <c r="AB418" i="47"/>
  <c r="AA418" i="47"/>
  <c r="Z418" i="47"/>
  <c r="Y418" i="47"/>
  <c r="X418" i="47"/>
  <c r="R418" i="47"/>
  <c r="E418" i="47"/>
  <c r="AB417" i="47"/>
  <c r="AA417" i="47"/>
  <c r="Z417" i="47"/>
  <c r="Y417" i="47"/>
  <c r="X417" i="47"/>
  <c r="R417" i="47"/>
  <c r="E417" i="47"/>
  <c r="AB416" i="47"/>
  <c r="AA416" i="47"/>
  <c r="Z416" i="47"/>
  <c r="Y416" i="47"/>
  <c r="X416" i="47"/>
  <c r="R416" i="47"/>
  <c r="E416" i="47"/>
  <c r="AB415" i="47"/>
  <c r="AA415" i="47"/>
  <c r="Z415" i="47"/>
  <c r="Y415" i="47"/>
  <c r="X415" i="47"/>
  <c r="R415" i="47"/>
  <c r="E415" i="47"/>
  <c r="AB414" i="47"/>
  <c r="AA414" i="47"/>
  <c r="Z414" i="47"/>
  <c r="Y414" i="47"/>
  <c r="X414" i="47"/>
  <c r="R414" i="47"/>
  <c r="E414" i="47"/>
  <c r="AB413" i="47"/>
  <c r="AA413" i="47"/>
  <c r="Z413" i="47"/>
  <c r="Y413" i="47"/>
  <c r="X413" i="47"/>
  <c r="R413" i="47"/>
  <c r="E413" i="47"/>
  <c r="AB412" i="47"/>
  <c r="AA412" i="47"/>
  <c r="Z412" i="47"/>
  <c r="Y412" i="47"/>
  <c r="X412" i="47"/>
  <c r="R412" i="47"/>
  <c r="E412" i="47"/>
  <c r="AB411" i="47"/>
  <c r="AA411" i="47"/>
  <c r="Z411" i="47"/>
  <c r="Y411" i="47"/>
  <c r="X411" i="47"/>
  <c r="R411" i="47"/>
  <c r="E411" i="47"/>
  <c r="AB410" i="47"/>
  <c r="AA410" i="47"/>
  <c r="Z410" i="47"/>
  <c r="Y410" i="47"/>
  <c r="X410" i="47"/>
  <c r="R410" i="47"/>
  <c r="E410" i="47"/>
  <c r="AB409" i="47"/>
  <c r="AA409" i="47"/>
  <c r="Z409" i="47"/>
  <c r="Y409" i="47"/>
  <c r="X409" i="47"/>
  <c r="R409" i="47"/>
  <c r="E409" i="47"/>
  <c r="AB408" i="47"/>
  <c r="AA408" i="47"/>
  <c r="Z408" i="47"/>
  <c r="Y408" i="47"/>
  <c r="X408" i="47"/>
  <c r="R408" i="47"/>
  <c r="E408" i="47"/>
  <c r="AB407" i="47"/>
  <c r="AA407" i="47"/>
  <c r="Z407" i="47"/>
  <c r="Y407" i="47"/>
  <c r="X407" i="47"/>
  <c r="R407" i="47"/>
  <c r="E407" i="47"/>
  <c r="AB406" i="47"/>
  <c r="AA406" i="47"/>
  <c r="Z406" i="47"/>
  <c r="Y406" i="47"/>
  <c r="X406" i="47"/>
  <c r="R406" i="47"/>
  <c r="E406" i="47"/>
  <c r="AB405" i="47"/>
  <c r="AA405" i="47"/>
  <c r="Z405" i="47"/>
  <c r="Y405" i="47"/>
  <c r="X405" i="47"/>
  <c r="R405" i="47"/>
  <c r="E405" i="47"/>
  <c r="AB404" i="47"/>
  <c r="AA404" i="47"/>
  <c r="Z404" i="47"/>
  <c r="Y404" i="47"/>
  <c r="X404" i="47"/>
  <c r="R404" i="47"/>
  <c r="E404" i="47"/>
  <c r="AB403" i="47"/>
  <c r="AA403" i="47"/>
  <c r="Z403" i="47"/>
  <c r="Y403" i="47"/>
  <c r="X403" i="47"/>
  <c r="R403" i="47"/>
  <c r="E403" i="47"/>
  <c r="AB402" i="47"/>
  <c r="AA402" i="47"/>
  <c r="Z402" i="47"/>
  <c r="Y402" i="47"/>
  <c r="X402" i="47"/>
  <c r="R402" i="47"/>
  <c r="E402" i="47"/>
  <c r="AB401" i="47"/>
  <c r="AA401" i="47"/>
  <c r="Z401" i="47"/>
  <c r="Y401" i="47"/>
  <c r="X401" i="47"/>
  <c r="R401" i="47"/>
  <c r="E401" i="47"/>
  <c r="AB400" i="47"/>
  <c r="AA400" i="47"/>
  <c r="Z400" i="47"/>
  <c r="Y400" i="47"/>
  <c r="X400" i="47"/>
  <c r="R400" i="47"/>
  <c r="E400" i="47"/>
  <c r="AB399" i="47"/>
  <c r="AA399" i="47"/>
  <c r="Z399" i="47"/>
  <c r="Y399" i="47"/>
  <c r="X399" i="47"/>
  <c r="R399" i="47"/>
  <c r="E399" i="47"/>
  <c r="AB398" i="47"/>
  <c r="AA398" i="47"/>
  <c r="Z398" i="47"/>
  <c r="Y398" i="47"/>
  <c r="X398" i="47"/>
  <c r="R398" i="47"/>
  <c r="E398" i="47"/>
  <c r="AB397" i="47"/>
  <c r="AA397" i="47"/>
  <c r="Z397" i="47"/>
  <c r="Y397" i="47"/>
  <c r="X397" i="47"/>
  <c r="R397" i="47"/>
  <c r="E397" i="47"/>
  <c r="AB396" i="47"/>
  <c r="AA396" i="47"/>
  <c r="Z396" i="47"/>
  <c r="Y396" i="47"/>
  <c r="X396" i="47"/>
  <c r="R396" i="47"/>
  <c r="E396" i="47"/>
  <c r="AB395" i="47"/>
  <c r="AA395" i="47"/>
  <c r="Z395" i="47"/>
  <c r="Y395" i="47"/>
  <c r="X395" i="47"/>
  <c r="R395" i="47"/>
  <c r="E395" i="47"/>
  <c r="AB394" i="47"/>
  <c r="AA394" i="47"/>
  <c r="Z394" i="47"/>
  <c r="Y394" i="47"/>
  <c r="X394" i="47"/>
  <c r="R394" i="47"/>
  <c r="E394" i="47"/>
  <c r="AB393" i="47"/>
  <c r="AA393" i="47"/>
  <c r="Z393" i="47"/>
  <c r="Y393" i="47"/>
  <c r="X393" i="47"/>
  <c r="R393" i="47"/>
  <c r="E393" i="47"/>
  <c r="AB392" i="47"/>
  <c r="AA392" i="47"/>
  <c r="Z392" i="47"/>
  <c r="Y392" i="47"/>
  <c r="X392" i="47"/>
  <c r="R392" i="47"/>
  <c r="E392" i="47"/>
  <c r="AB391" i="47"/>
  <c r="AA391" i="47"/>
  <c r="Z391" i="47"/>
  <c r="Y391" i="47"/>
  <c r="X391" i="47"/>
  <c r="R391" i="47"/>
  <c r="E391" i="47"/>
  <c r="AB390" i="47"/>
  <c r="AA390" i="47"/>
  <c r="Z390" i="47"/>
  <c r="Y390" i="47"/>
  <c r="X390" i="47"/>
  <c r="R390" i="47"/>
  <c r="E390" i="47"/>
  <c r="AB389" i="47"/>
  <c r="AA389" i="47"/>
  <c r="Z389" i="47"/>
  <c r="Y389" i="47"/>
  <c r="X389" i="47"/>
  <c r="R389" i="47"/>
  <c r="E389" i="47"/>
  <c r="AB388" i="47"/>
  <c r="AA388" i="47"/>
  <c r="Z388" i="47"/>
  <c r="Y388" i="47"/>
  <c r="X388" i="47"/>
  <c r="R388" i="47"/>
  <c r="E388" i="47"/>
  <c r="AB387" i="47"/>
  <c r="AA387" i="47"/>
  <c r="Z387" i="47"/>
  <c r="Y387" i="47"/>
  <c r="X387" i="47"/>
  <c r="R387" i="47"/>
  <c r="E387" i="47"/>
  <c r="AB386" i="47"/>
  <c r="AA386" i="47"/>
  <c r="Z386" i="47"/>
  <c r="Y386" i="47"/>
  <c r="X386" i="47"/>
  <c r="R386" i="47"/>
  <c r="E386" i="47"/>
  <c r="AB385" i="47"/>
  <c r="AA385" i="47"/>
  <c r="Z385" i="47"/>
  <c r="Y385" i="47"/>
  <c r="X385" i="47"/>
  <c r="R385" i="47"/>
  <c r="E385" i="47"/>
  <c r="AB384" i="47"/>
  <c r="AA384" i="47"/>
  <c r="Z384" i="47"/>
  <c r="Y384" i="47"/>
  <c r="X384" i="47"/>
  <c r="R384" i="47"/>
  <c r="E384" i="47"/>
  <c r="AB383" i="47"/>
  <c r="AA383" i="47"/>
  <c r="Z383" i="47"/>
  <c r="Y383" i="47"/>
  <c r="X383" i="47"/>
  <c r="R383" i="47"/>
  <c r="E383" i="47"/>
  <c r="AB382" i="47"/>
  <c r="AA382" i="47"/>
  <c r="Z382" i="47"/>
  <c r="Y382" i="47"/>
  <c r="X382" i="47"/>
  <c r="R382" i="47"/>
  <c r="E382" i="47"/>
  <c r="AB381" i="47"/>
  <c r="AA381" i="47"/>
  <c r="Z381" i="47"/>
  <c r="Y381" i="47"/>
  <c r="X381" i="47"/>
  <c r="R381" i="47"/>
  <c r="E381" i="47"/>
  <c r="AB380" i="47"/>
  <c r="AA380" i="47"/>
  <c r="Z380" i="47"/>
  <c r="Y380" i="47"/>
  <c r="X380" i="47"/>
  <c r="R380" i="47"/>
  <c r="E380" i="47"/>
  <c r="AB379" i="47"/>
  <c r="AA379" i="47"/>
  <c r="Z379" i="47"/>
  <c r="Y379" i="47"/>
  <c r="X379" i="47"/>
  <c r="R379" i="47"/>
  <c r="E379" i="47"/>
  <c r="AB378" i="47"/>
  <c r="AA378" i="47"/>
  <c r="Z378" i="47"/>
  <c r="Y378" i="47"/>
  <c r="X378" i="47"/>
  <c r="R378" i="47"/>
  <c r="E378" i="47"/>
  <c r="AB377" i="47"/>
  <c r="AA377" i="47"/>
  <c r="Z377" i="47"/>
  <c r="Y377" i="47"/>
  <c r="X377" i="47"/>
  <c r="R377" i="47"/>
  <c r="E377" i="47"/>
  <c r="AB376" i="47"/>
  <c r="AA376" i="47"/>
  <c r="Z376" i="47"/>
  <c r="Y376" i="47"/>
  <c r="X376" i="47"/>
  <c r="R376" i="47"/>
  <c r="E376" i="47"/>
  <c r="AB375" i="47"/>
  <c r="AA375" i="47"/>
  <c r="Z375" i="47"/>
  <c r="Y375" i="47"/>
  <c r="X375" i="47"/>
  <c r="R375" i="47"/>
  <c r="E375" i="47"/>
  <c r="AB374" i="47"/>
  <c r="AA374" i="47"/>
  <c r="Z374" i="47"/>
  <c r="Y374" i="47"/>
  <c r="X374" i="47"/>
  <c r="R374" i="47"/>
  <c r="E374" i="47"/>
  <c r="AB373" i="47"/>
  <c r="AA373" i="47"/>
  <c r="Z373" i="47"/>
  <c r="Y373" i="47"/>
  <c r="X373" i="47"/>
  <c r="R373" i="47"/>
  <c r="E373" i="47"/>
  <c r="AB372" i="47"/>
  <c r="AA372" i="47"/>
  <c r="Z372" i="47"/>
  <c r="Y372" i="47"/>
  <c r="X372" i="47"/>
  <c r="R372" i="47"/>
  <c r="E372" i="47"/>
  <c r="AB371" i="47"/>
  <c r="AA371" i="47"/>
  <c r="Z371" i="47"/>
  <c r="Y371" i="47"/>
  <c r="X371" i="47"/>
  <c r="R371" i="47"/>
  <c r="E371" i="47"/>
  <c r="AB370" i="47"/>
  <c r="AA370" i="47"/>
  <c r="Z370" i="47"/>
  <c r="Y370" i="47"/>
  <c r="X370" i="47"/>
  <c r="R370" i="47"/>
  <c r="E370" i="47"/>
  <c r="AB369" i="47"/>
  <c r="AA369" i="47"/>
  <c r="Z369" i="47"/>
  <c r="Y369" i="47"/>
  <c r="X369" i="47"/>
  <c r="R369" i="47"/>
  <c r="E369" i="47"/>
  <c r="AB368" i="47"/>
  <c r="AA368" i="47"/>
  <c r="Z368" i="47"/>
  <c r="Y368" i="47"/>
  <c r="X368" i="47"/>
  <c r="R368" i="47"/>
  <c r="E368" i="47"/>
  <c r="AB367" i="47"/>
  <c r="AA367" i="47"/>
  <c r="Z367" i="47"/>
  <c r="Y367" i="47"/>
  <c r="X367" i="47"/>
  <c r="R367" i="47"/>
  <c r="E367" i="47"/>
  <c r="AB366" i="47"/>
  <c r="AA366" i="47"/>
  <c r="Z366" i="47"/>
  <c r="Y366" i="47"/>
  <c r="X366" i="47"/>
  <c r="R366" i="47"/>
  <c r="E366" i="47"/>
  <c r="AB365" i="47"/>
  <c r="AA365" i="47"/>
  <c r="Z365" i="47"/>
  <c r="Y365" i="47"/>
  <c r="X365" i="47"/>
  <c r="R365" i="47"/>
  <c r="E365" i="47"/>
  <c r="AB364" i="47"/>
  <c r="AA364" i="47"/>
  <c r="Z364" i="47"/>
  <c r="Y364" i="47"/>
  <c r="X364" i="47"/>
  <c r="R364" i="47"/>
  <c r="E364" i="47"/>
  <c r="AB363" i="47"/>
  <c r="AA363" i="47"/>
  <c r="Z363" i="47"/>
  <c r="Y363" i="47"/>
  <c r="X363" i="47"/>
  <c r="R363" i="47"/>
  <c r="E363" i="47"/>
  <c r="AB362" i="47"/>
  <c r="AA362" i="47"/>
  <c r="Z362" i="47"/>
  <c r="Y362" i="47"/>
  <c r="X362" i="47"/>
  <c r="R362" i="47"/>
  <c r="E362" i="47"/>
  <c r="AB361" i="47"/>
  <c r="AA361" i="47"/>
  <c r="Z361" i="47"/>
  <c r="Y361" i="47"/>
  <c r="X361" i="47"/>
  <c r="R361" i="47"/>
  <c r="E361" i="47"/>
  <c r="AB360" i="47"/>
  <c r="AA360" i="47"/>
  <c r="Z360" i="47"/>
  <c r="Y360" i="47"/>
  <c r="X360" i="47"/>
  <c r="R360" i="47"/>
  <c r="E360" i="47"/>
  <c r="AB359" i="47"/>
  <c r="AA359" i="47"/>
  <c r="Z359" i="47"/>
  <c r="Y359" i="47"/>
  <c r="X359" i="47"/>
  <c r="R359" i="47"/>
  <c r="E359" i="47"/>
  <c r="AB358" i="47"/>
  <c r="AA358" i="47"/>
  <c r="Z358" i="47"/>
  <c r="Y358" i="47"/>
  <c r="X358" i="47"/>
  <c r="R358" i="47"/>
  <c r="E358" i="47"/>
  <c r="AB357" i="47"/>
  <c r="AA357" i="47"/>
  <c r="Z357" i="47"/>
  <c r="Y357" i="47"/>
  <c r="X357" i="47"/>
  <c r="R357" i="47"/>
  <c r="E357" i="47"/>
  <c r="AB356" i="47"/>
  <c r="AA356" i="47"/>
  <c r="Z356" i="47"/>
  <c r="Y356" i="47"/>
  <c r="X356" i="47"/>
  <c r="R356" i="47"/>
  <c r="E356" i="47"/>
  <c r="AB355" i="47"/>
  <c r="AA355" i="47"/>
  <c r="Z355" i="47"/>
  <c r="Y355" i="47"/>
  <c r="X355" i="47"/>
  <c r="R355" i="47"/>
  <c r="E355" i="47"/>
  <c r="AB354" i="47"/>
  <c r="AA354" i="47"/>
  <c r="Z354" i="47"/>
  <c r="Y354" i="47"/>
  <c r="X354" i="47"/>
  <c r="R354" i="47"/>
  <c r="E354" i="47"/>
  <c r="AB353" i="47"/>
  <c r="AA353" i="47"/>
  <c r="Z353" i="47"/>
  <c r="Y353" i="47"/>
  <c r="X353" i="47"/>
  <c r="R353" i="47"/>
  <c r="E353" i="47"/>
  <c r="AB352" i="47"/>
  <c r="AA352" i="47"/>
  <c r="Z352" i="47"/>
  <c r="Y352" i="47"/>
  <c r="X352" i="47"/>
  <c r="R352" i="47"/>
  <c r="E352" i="47"/>
  <c r="AB351" i="47"/>
  <c r="AA351" i="47"/>
  <c r="Z351" i="47"/>
  <c r="Y351" i="47"/>
  <c r="X351" i="47"/>
  <c r="R351" i="47"/>
  <c r="E351" i="47"/>
  <c r="AB350" i="47"/>
  <c r="AA350" i="47"/>
  <c r="Z350" i="47"/>
  <c r="Y350" i="47"/>
  <c r="X350" i="47"/>
  <c r="R350" i="47"/>
  <c r="E350" i="47"/>
  <c r="AB349" i="47"/>
  <c r="AA349" i="47"/>
  <c r="Z349" i="47"/>
  <c r="Y349" i="47"/>
  <c r="X349" i="47"/>
  <c r="R349" i="47"/>
  <c r="E349" i="47"/>
  <c r="AB348" i="47"/>
  <c r="AA348" i="47"/>
  <c r="Z348" i="47"/>
  <c r="Y348" i="47"/>
  <c r="X348" i="47"/>
  <c r="R348" i="47"/>
  <c r="E348" i="47"/>
  <c r="AB347" i="47"/>
  <c r="AA347" i="47"/>
  <c r="Z347" i="47"/>
  <c r="Y347" i="47"/>
  <c r="X347" i="47"/>
  <c r="R347" i="47"/>
  <c r="E347" i="47"/>
  <c r="AB346" i="47"/>
  <c r="AA346" i="47"/>
  <c r="Z346" i="47"/>
  <c r="Y346" i="47"/>
  <c r="X346" i="47"/>
  <c r="R346" i="47"/>
  <c r="E346" i="47"/>
  <c r="AB345" i="47"/>
  <c r="AA345" i="47"/>
  <c r="Z345" i="47"/>
  <c r="Y345" i="47"/>
  <c r="X345" i="47"/>
  <c r="R345" i="47"/>
  <c r="E345" i="47"/>
  <c r="AB344" i="47"/>
  <c r="AA344" i="47"/>
  <c r="Z344" i="47"/>
  <c r="Y344" i="47"/>
  <c r="X344" i="47"/>
  <c r="R344" i="47"/>
  <c r="E344" i="47"/>
  <c r="AB343" i="47"/>
  <c r="AA343" i="47"/>
  <c r="Z343" i="47"/>
  <c r="Y343" i="47"/>
  <c r="X343" i="47"/>
  <c r="R343" i="47"/>
  <c r="E343" i="47"/>
  <c r="AB342" i="47"/>
  <c r="AA342" i="47"/>
  <c r="Z342" i="47"/>
  <c r="Y342" i="47"/>
  <c r="X342" i="47"/>
  <c r="R342" i="47"/>
  <c r="E342" i="47"/>
  <c r="AB341" i="47"/>
  <c r="AA341" i="47"/>
  <c r="Z341" i="47"/>
  <c r="Y341" i="47"/>
  <c r="X341" i="47"/>
  <c r="R341" i="47"/>
  <c r="E341" i="47"/>
  <c r="AB340" i="47"/>
  <c r="AA340" i="47"/>
  <c r="Z340" i="47"/>
  <c r="Y340" i="47"/>
  <c r="X340" i="47"/>
  <c r="R340" i="47"/>
  <c r="E340" i="47"/>
  <c r="AB339" i="47"/>
  <c r="AA339" i="47"/>
  <c r="Z339" i="47"/>
  <c r="Y339" i="47"/>
  <c r="X339" i="47"/>
  <c r="R339" i="47"/>
  <c r="E339" i="47"/>
  <c r="AB338" i="47"/>
  <c r="AA338" i="47"/>
  <c r="Z338" i="47"/>
  <c r="Y338" i="47"/>
  <c r="X338" i="47"/>
  <c r="R338" i="47"/>
  <c r="E338" i="47"/>
  <c r="AB337" i="47"/>
  <c r="AA337" i="47"/>
  <c r="Z337" i="47"/>
  <c r="Y337" i="47"/>
  <c r="X337" i="47"/>
  <c r="R337" i="47"/>
  <c r="E337" i="47"/>
  <c r="AB336" i="47"/>
  <c r="AA336" i="47"/>
  <c r="Z336" i="47"/>
  <c r="Y336" i="47"/>
  <c r="X336" i="47"/>
  <c r="R336" i="47"/>
  <c r="E336" i="47"/>
  <c r="AB335" i="47"/>
  <c r="AA335" i="47"/>
  <c r="Z335" i="47"/>
  <c r="Y335" i="47"/>
  <c r="X335" i="47"/>
  <c r="R335" i="47"/>
  <c r="E335" i="47"/>
  <c r="AB334" i="47"/>
  <c r="AA334" i="47"/>
  <c r="Z334" i="47"/>
  <c r="Y334" i="47"/>
  <c r="X334" i="47"/>
  <c r="R334" i="47"/>
  <c r="E334" i="47"/>
  <c r="AB333" i="47"/>
  <c r="AA333" i="47"/>
  <c r="Z333" i="47"/>
  <c r="Y333" i="47"/>
  <c r="X333" i="47"/>
  <c r="R333" i="47"/>
  <c r="E333" i="47"/>
  <c r="AB332" i="47"/>
  <c r="AA332" i="47"/>
  <c r="Z332" i="47"/>
  <c r="Y332" i="47"/>
  <c r="X332" i="47"/>
  <c r="R332" i="47"/>
  <c r="E332" i="47"/>
  <c r="AB331" i="47"/>
  <c r="AA331" i="47"/>
  <c r="Z331" i="47"/>
  <c r="Y331" i="47"/>
  <c r="X331" i="47"/>
  <c r="R331" i="47"/>
  <c r="E331" i="47"/>
  <c r="AB330" i="47"/>
  <c r="AA330" i="47"/>
  <c r="Z330" i="47"/>
  <c r="Y330" i="47"/>
  <c r="X330" i="47"/>
  <c r="R330" i="47"/>
  <c r="E330" i="47"/>
  <c r="AB329" i="47"/>
  <c r="AA329" i="47"/>
  <c r="Z329" i="47"/>
  <c r="Y329" i="47"/>
  <c r="X329" i="47"/>
  <c r="R329" i="47"/>
  <c r="E329" i="47"/>
  <c r="AB328" i="47"/>
  <c r="AA328" i="47"/>
  <c r="Z328" i="47"/>
  <c r="Y328" i="47"/>
  <c r="X328" i="47"/>
  <c r="R328" i="47"/>
  <c r="E328" i="47"/>
  <c r="AB327" i="47"/>
  <c r="AA327" i="47"/>
  <c r="Z327" i="47"/>
  <c r="Y327" i="47"/>
  <c r="X327" i="47"/>
  <c r="R327" i="47"/>
  <c r="E327" i="47"/>
  <c r="AB326" i="47"/>
  <c r="AA326" i="47"/>
  <c r="Z326" i="47"/>
  <c r="Y326" i="47"/>
  <c r="X326" i="47"/>
  <c r="R326" i="47"/>
  <c r="E326" i="47"/>
  <c r="AB325" i="47"/>
  <c r="AA325" i="47"/>
  <c r="Z325" i="47"/>
  <c r="Y325" i="47"/>
  <c r="X325" i="47"/>
  <c r="R325" i="47"/>
  <c r="E325" i="47"/>
  <c r="AB324" i="47"/>
  <c r="AA324" i="47"/>
  <c r="Z324" i="47"/>
  <c r="Y324" i="47"/>
  <c r="X324" i="47"/>
  <c r="R324" i="47"/>
  <c r="E324" i="47"/>
  <c r="AB323" i="47"/>
  <c r="AA323" i="47"/>
  <c r="Z323" i="47"/>
  <c r="Y323" i="47"/>
  <c r="X323" i="47"/>
  <c r="R323" i="47"/>
  <c r="E323" i="47"/>
  <c r="AB322" i="47"/>
  <c r="AA322" i="47"/>
  <c r="Z322" i="47"/>
  <c r="Y322" i="47"/>
  <c r="X322" i="47"/>
  <c r="R322" i="47"/>
  <c r="E322" i="47"/>
  <c r="AB321" i="47"/>
  <c r="AA321" i="47"/>
  <c r="Z321" i="47"/>
  <c r="Y321" i="47"/>
  <c r="X321" i="47"/>
  <c r="R321" i="47"/>
  <c r="E321" i="47"/>
  <c r="AB320" i="47"/>
  <c r="AA320" i="47"/>
  <c r="Z320" i="47"/>
  <c r="Y320" i="47"/>
  <c r="X320" i="47"/>
  <c r="R320" i="47"/>
  <c r="E320" i="47"/>
  <c r="AB319" i="47"/>
  <c r="AA319" i="47"/>
  <c r="Z319" i="47"/>
  <c r="Y319" i="47"/>
  <c r="X319" i="47"/>
  <c r="R319" i="47"/>
  <c r="E319" i="47"/>
  <c r="AB318" i="47"/>
  <c r="AA318" i="47"/>
  <c r="Z318" i="47"/>
  <c r="Y318" i="47"/>
  <c r="X318" i="47"/>
  <c r="R318" i="47"/>
  <c r="E318" i="47"/>
  <c r="AB317" i="47"/>
  <c r="AA317" i="47"/>
  <c r="Z317" i="47"/>
  <c r="Y317" i="47"/>
  <c r="X317" i="47"/>
  <c r="R317" i="47"/>
  <c r="E317" i="47"/>
  <c r="AB316" i="47"/>
  <c r="AA316" i="47"/>
  <c r="Z316" i="47"/>
  <c r="Y316" i="47"/>
  <c r="X316" i="47"/>
  <c r="R316" i="47"/>
  <c r="E316" i="47"/>
  <c r="AB315" i="47"/>
  <c r="AA315" i="47"/>
  <c r="Z315" i="47"/>
  <c r="Y315" i="47"/>
  <c r="X315" i="47"/>
  <c r="R315" i="47"/>
  <c r="E315" i="47"/>
  <c r="AB314" i="47"/>
  <c r="AA314" i="47"/>
  <c r="Z314" i="47"/>
  <c r="Y314" i="47"/>
  <c r="X314" i="47"/>
  <c r="R314" i="47"/>
  <c r="E314" i="47"/>
  <c r="AB313" i="47"/>
  <c r="AA313" i="47"/>
  <c r="Z313" i="47"/>
  <c r="Y313" i="47"/>
  <c r="X313" i="47"/>
  <c r="R313" i="47"/>
  <c r="E313" i="47"/>
  <c r="AB312" i="47"/>
  <c r="AA312" i="47"/>
  <c r="Z312" i="47"/>
  <c r="Y312" i="47"/>
  <c r="X312" i="47"/>
  <c r="R312" i="47"/>
  <c r="E312" i="47"/>
  <c r="AB311" i="47"/>
  <c r="AA311" i="47"/>
  <c r="Z311" i="47"/>
  <c r="Y311" i="47"/>
  <c r="X311" i="47"/>
  <c r="R311" i="47"/>
  <c r="E311" i="47"/>
  <c r="AB310" i="47"/>
  <c r="AA310" i="47"/>
  <c r="Z310" i="47"/>
  <c r="Y310" i="47"/>
  <c r="X310" i="47"/>
  <c r="R310" i="47"/>
  <c r="E310" i="47"/>
  <c r="AB309" i="47"/>
  <c r="AA309" i="47"/>
  <c r="Z309" i="47"/>
  <c r="Y309" i="47"/>
  <c r="X309" i="47"/>
  <c r="R309" i="47"/>
  <c r="E309" i="47"/>
  <c r="AB308" i="47"/>
  <c r="AA308" i="47"/>
  <c r="Z308" i="47"/>
  <c r="Y308" i="47"/>
  <c r="X308" i="47"/>
  <c r="R308" i="47"/>
  <c r="E308" i="47"/>
  <c r="AB307" i="47"/>
  <c r="AA307" i="47"/>
  <c r="Z307" i="47"/>
  <c r="Y307" i="47"/>
  <c r="X307" i="47"/>
  <c r="R307" i="47"/>
  <c r="E307" i="47"/>
  <c r="AB306" i="47"/>
  <c r="AA306" i="47"/>
  <c r="Z306" i="47"/>
  <c r="Y306" i="47"/>
  <c r="X306" i="47"/>
  <c r="R306" i="47"/>
  <c r="E306" i="47"/>
  <c r="AB305" i="47"/>
  <c r="AA305" i="47"/>
  <c r="Z305" i="47"/>
  <c r="Y305" i="47"/>
  <c r="X305" i="47"/>
  <c r="R305" i="47"/>
  <c r="E305" i="47"/>
  <c r="AB304" i="47"/>
  <c r="AA304" i="47"/>
  <c r="Z304" i="47"/>
  <c r="Y304" i="47"/>
  <c r="X304" i="47"/>
  <c r="R304" i="47"/>
  <c r="E304" i="47"/>
  <c r="AB303" i="47"/>
  <c r="AA303" i="47"/>
  <c r="Z303" i="47"/>
  <c r="Y303" i="47"/>
  <c r="X303" i="47"/>
  <c r="R303" i="47"/>
  <c r="E303" i="47"/>
  <c r="AB302" i="47"/>
  <c r="AA302" i="47"/>
  <c r="Z302" i="47"/>
  <c r="Y302" i="47"/>
  <c r="X302" i="47"/>
  <c r="R302" i="47"/>
  <c r="E302" i="47"/>
  <c r="AB301" i="47"/>
  <c r="AA301" i="47"/>
  <c r="Z301" i="47"/>
  <c r="Y301" i="47"/>
  <c r="X301" i="47"/>
  <c r="R301" i="47"/>
  <c r="E301" i="47"/>
  <c r="AB300" i="47"/>
  <c r="AA300" i="47"/>
  <c r="Z300" i="47"/>
  <c r="Y300" i="47"/>
  <c r="X300" i="47"/>
  <c r="R300" i="47"/>
  <c r="E300" i="47"/>
  <c r="AB299" i="47"/>
  <c r="AA299" i="47"/>
  <c r="Z299" i="47"/>
  <c r="Y299" i="47"/>
  <c r="X299" i="47"/>
  <c r="R299" i="47"/>
  <c r="E299" i="47"/>
  <c r="AB298" i="47"/>
  <c r="AA298" i="47"/>
  <c r="Z298" i="47"/>
  <c r="Y298" i="47"/>
  <c r="X298" i="47"/>
  <c r="R298" i="47"/>
  <c r="E298" i="47"/>
  <c r="AB297" i="47"/>
  <c r="AA297" i="47"/>
  <c r="Z297" i="47"/>
  <c r="Y297" i="47"/>
  <c r="X297" i="47"/>
  <c r="R297" i="47"/>
  <c r="E297" i="47"/>
  <c r="AB296" i="47"/>
  <c r="AA296" i="47"/>
  <c r="Z296" i="47"/>
  <c r="Y296" i="47"/>
  <c r="X296" i="47"/>
  <c r="R296" i="47"/>
  <c r="E296" i="47"/>
  <c r="AB295" i="47"/>
  <c r="AA295" i="47"/>
  <c r="Z295" i="47"/>
  <c r="Y295" i="47"/>
  <c r="X295" i="47"/>
  <c r="R295" i="47"/>
  <c r="E295" i="47"/>
  <c r="AB294" i="47"/>
  <c r="AA294" i="47"/>
  <c r="Z294" i="47"/>
  <c r="Y294" i="47"/>
  <c r="X294" i="47"/>
  <c r="R294" i="47"/>
  <c r="E294" i="47"/>
  <c r="AB293" i="47"/>
  <c r="AA293" i="47"/>
  <c r="Z293" i="47"/>
  <c r="Y293" i="47"/>
  <c r="X293" i="47"/>
  <c r="R293" i="47"/>
  <c r="E293" i="47"/>
  <c r="AB292" i="47"/>
  <c r="AA292" i="47"/>
  <c r="Z292" i="47"/>
  <c r="Y292" i="47"/>
  <c r="X292" i="47"/>
  <c r="R292" i="47"/>
  <c r="E292" i="47"/>
  <c r="AB291" i="47"/>
  <c r="AA291" i="47"/>
  <c r="Z291" i="47"/>
  <c r="Y291" i="47"/>
  <c r="X291" i="47"/>
  <c r="R291" i="47"/>
  <c r="E291" i="47"/>
  <c r="AB290" i="47"/>
  <c r="AA290" i="47"/>
  <c r="Z290" i="47"/>
  <c r="Y290" i="47"/>
  <c r="X290" i="47"/>
  <c r="R290" i="47"/>
  <c r="E290" i="47"/>
  <c r="AB289" i="47"/>
  <c r="AA289" i="47"/>
  <c r="Z289" i="47"/>
  <c r="Y289" i="47"/>
  <c r="X289" i="47"/>
  <c r="R289" i="47"/>
  <c r="E289" i="47"/>
  <c r="AB288" i="47"/>
  <c r="AA288" i="47"/>
  <c r="Z288" i="47"/>
  <c r="Y288" i="47"/>
  <c r="X288" i="47"/>
  <c r="R288" i="47"/>
  <c r="E288" i="47"/>
  <c r="AB287" i="47"/>
  <c r="AA287" i="47"/>
  <c r="Z287" i="47"/>
  <c r="Y287" i="47"/>
  <c r="X287" i="47"/>
  <c r="R287" i="47"/>
  <c r="E287" i="47"/>
  <c r="AB286" i="47"/>
  <c r="AA286" i="47"/>
  <c r="Z286" i="47"/>
  <c r="Y286" i="47"/>
  <c r="X286" i="47"/>
  <c r="R286" i="47"/>
  <c r="E286" i="47"/>
  <c r="AB285" i="47"/>
  <c r="AA285" i="47"/>
  <c r="Z285" i="47"/>
  <c r="Y285" i="47"/>
  <c r="X285" i="47"/>
  <c r="R285" i="47"/>
  <c r="E285" i="47"/>
  <c r="AB284" i="47"/>
  <c r="AA284" i="47"/>
  <c r="Z284" i="47"/>
  <c r="Y284" i="47"/>
  <c r="X284" i="47"/>
  <c r="R284" i="47"/>
  <c r="E284" i="47"/>
  <c r="AB283" i="47"/>
  <c r="AA283" i="47"/>
  <c r="Z283" i="47"/>
  <c r="Y283" i="47"/>
  <c r="X283" i="47"/>
  <c r="R283" i="47"/>
  <c r="E283" i="47"/>
  <c r="AB282" i="47"/>
  <c r="AA282" i="47"/>
  <c r="Z282" i="47"/>
  <c r="Y282" i="47"/>
  <c r="X282" i="47"/>
  <c r="R282" i="47"/>
  <c r="E282" i="47"/>
  <c r="AB281" i="47"/>
  <c r="AA281" i="47"/>
  <c r="Z281" i="47"/>
  <c r="Y281" i="47"/>
  <c r="X281" i="47"/>
  <c r="R281" i="47"/>
  <c r="E281" i="47"/>
  <c r="AB280" i="47"/>
  <c r="AA280" i="47"/>
  <c r="Z280" i="47"/>
  <c r="Y280" i="47"/>
  <c r="X280" i="47"/>
  <c r="R280" i="47"/>
  <c r="E280" i="47"/>
  <c r="AB279" i="47"/>
  <c r="AA279" i="47"/>
  <c r="Z279" i="47"/>
  <c r="Y279" i="47"/>
  <c r="X279" i="47"/>
  <c r="R279" i="47"/>
  <c r="E279" i="47"/>
  <c r="AB278" i="47"/>
  <c r="AA278" i="47"/>
  <c r="Z278" i="47"/>
  <c r="Y278" i="47"/>
  <c r="X278" i="47"/>
  <c r="R278" i="47"/>
  <c r="E278" i="47"/>
  <c r="AB277" i="47"/>
  <c r="AA277" i="47"/>
  <c r="Z277" i="47"/>
  <c r="Y277" i="47"/>
  <c r="X277" i="47"/>
  <c r="R277" i="47"/>
  <c r="E277" i="47"/>
  <c r="AB276" i="47"/>
  <c r="AA276" i="47"/>
  <c r="Z276" i="47"/>
  <c r="Y276" i="47"/>
  <c r="X276" i="47"/>
  <c r="R276" i="47"/>
  <c r="E276" i="47"/>
  <c r="AB275" i="47"/>
  <c r="AA275" i="47"/>
  <c r="Z275" i="47"/>
  <c r="Y275" i="47"/>
  <c r="X275" i="47"/>
  <c r="R275" i="47"/>
  <c r="E275" i="47"/>
  <c r="AB274" i="47"/>
  <c r="AA274" i="47"/>
  <c r="Z274" i="47"/>
  <c r="Y274" i="47"/>
  <c r="X274" i="47"/>
  <c r="R274" i="47"/>
  <c r="E274" i="47"/>
  <c r="AB273" i="47"/>
  <c r="AA273" i="47"/>
  <c r="Z273" i="47"/>
  <c r="Y273" i="47"/>
  <c r="X273" i="47"/>
  <c r="R273" i="47"/>
  <c r="E273" i="47"/>
  <c r="AB272" i="47"/>
  <c r="AA272" i="47"/>
  <c r="Z272" i="47"/>
  <c r="Y272" i="47"/>
  <c r="X272" i="47"/>
  <c r="R272" i="47"/>
  <c r="E272" i="47"/>
  <c r="AB271" i="47"/>
  <c r="AA271" i="47"/>
  <c r="Z271" i="47"/>
  <c r="Y271" i="47"/>
  <c r="X271" i="47"/>
  <c r="R271" i="47"/>
  <c r="E271" i="47"/>
  <c r="AB270" i="47"/>
  <c r="AA270" i="47"/>
  <c r="Z270" i="47"/>
  <c r="Y270" i="47"/>
  <c r="X270" i="47"/>
  <c r="R270" i="47"/>
  <c r="E270" i="47"/>
  <c r="AB269" i="47"/>
  <c r="AA269" i="47"/>
  <c r="Z269" i="47"/>
  <c r="Y269" i="47"/>
  <c r="X269" i="47"/>
  <c r="R269" i="47"/>
  <c r="E269" i="47"/>
  <c r="AB268" i="47"/>
  <c r="AA268" i="47"/>
  <c r="Z268" i="47"/>
  <c r="Y268" i="47"/>
  <c r="X268" i="47"/>
  <c r="R268" i="47"/>
  <c r="E268" i="47"/>
  <c r="AB267" i="47"/>
  <c r="AA267" i="47"/>
  <c r="Z267" i="47"/>
  <c r="Y267" i="47"/>
  <c r="X267" i="47"/>
  <c r="R267" i="47"/>
  <c r="E267" i="47"/>
  <c r="AB266" i="47"/>
  <c r="AA266" i="47"/>
  <c r="Z266" i="47"/>
  <c r="Y266" i="47"/>
  <c r="X266" i="47"/>
  <c r="R266" i="47"/>
  <c r="E266" i="47"/>
  <c r="AB265" i="47"/>
  <c r="AA265" i="47"/>
  <c r="Z265" i="47"/>
  <c r="Y265" i="47"/>
  <c r="X265" i="47"/>
  <c r="R265" i="47"/>
  <c r="E265" i="47"/>
  <c r="AB264" i="47"/>
  <c r="AA264" i="47"/>
  <c r="Z264" i="47"/>
  <c r="Y264" i="47"/>
  <c r="X264" i="47"/>
  <c r="R264" i="47"/>
  <c r="E264" i="47"/>
  <c r="AB263" i="47"/>
  <c r="AA263" i="47"/>
  <c r="Z263" i="47"/>
  <c r="Y263" i="47"/>
  <c r="X263" i="47"/>
  <c r="R263" i="47"/>
  <c r="E263" i="47"/>
  <c r="AB262" i="47"/>
  <c r="AA262" i="47"/>
  <c r="Z262" i="47"/>
  <c r="Y262" i="47"/>
  <c r="X262" i="47"/>
  <c r="R262" i="47"/>
  <c r="E262" i="47"/>
  <c r="AB261" i="47"/>
  <c r="AA261" i="47"/>
  <c r="Z261" i="47"/>
  <c r="Y261" i="47"/>
  <c r="X261" i="47"/>
  <c r="R261" i="47"/>
  <c r="E261" i="47"/>
  <c r="AB260" i="47"/>
  <c r="AA260" i="47"/>
  <c r="Z260" i="47"/>
  <c r="Y260" i="47"/>
  <c r="X260" i="47"/>
  <c r="R260" i="47"/>
  <c r="E260" i="47"/>
  <c r="AB259" i="47"/>
  <c r="AA259" i="47"/>
  <c r="Z259" i="47"/>
  <c r="Y259" i="47"/>
  <c r="X259" i="47"/>
  <c r="R259" i="47"/>
  <c r="E259" i="47"/>
  <c r="AB258" i="47"/>
  <c r="AA258" i="47"/>
  <c r="Z258" i="47"/>
  <c r="Y258" i="47"/>
  <c r="X258" i="47"/>
  <c r="R258" i="47"/>
  <c r="E258" i="47"/>
  <c r="AB257" i="47"/>
  <c r="AA257" i="47"/>
  <c r="Z257" i="47"/>
  <c r="Y257" i="47"/>
  <c r="X257" i="47"/>
  <c r="R257" i="47"/>
  <c r="E257" i="47"/>
  <c r="AB256" i="47"/>
  <c r="AA256" i="47"/>
  <c r="Z256" i="47"/>
  <c r="Y256" i="47"/>
  <c r="X256" i="47"/>
  <c r="R256" i="47"/>
  <c r="E256" i="47"/>
  <c r="AB255" i="47"/>
  <c r="AA255" i="47"/>
  <c r="Z255" i="47"/>
  <c r="Y255" i="47"/>
  <c r="X255" i="47"/>
  <c r="R255" i="47"/>
  <c r="E255" i="47"/>
  <c r="AB254" i="47"/>
  <c r="AA254" i="47"/>
  <c r="Z254" i="47"/>
  <c r="Y254" i="47"/>
  <c r="X254" i="47"/>
  <c r="R254" i="47"/>
  <c r="E254" i="47"/>
  <c r="AB253" i="47"/>
  <c r="AA253" i="47"/>
  <c r="Z253" i="47"/>
  <c r="Y253" i="47"/>
  <c r="X253" i="47"/>
  <c r="R253" i="47"/>
  <c r="E253" i="47"/>
  <c r="AB252" i="47"/>
  <c r="AA252" i="47"/>
  <c r="Z252" i="47"/>
  <c r="Y252" i="47"/>
  <c r="X252" i="47"/>
  <c r="R252" i="47"/>
  <c r="E252" i="47"/>
  <c r="AB251" i="47"/>
  <c r="AA251" i="47"/>
  <c r="Z251" i="47"/>
  <c r="Y251" i="47"/>
  <c r="X251" i="47"/>
  <c r="R251" i="47"/>
  <c r="E251" i="47"/>
  <c r="AB250" i="47"/>
  <c r="AA250" i="47"/>
  <c r="Z250" i="47"/>
  <c r="Y250" i="47"/>
  <c r="X250" i="47"/>
  <c r="R250" i="47"/>
  <c r="E250" i="47"/>
  <c r="AB249" i="47"/>
  <c r="AA249" i="47"/>
  <c r="Z249" i="47"/>
  <c r="Y249" i="47"/>
  <c r="X249" i="47"/>
  <c r="R249" i="47"/>
  <c r="E249" i="47"/>
  <c r="AB248" i="47"/>
  <c r="AA248" i="47"/>
  <c r="Z248" i="47"/>
  <c r="Y248" i="47"/>
  <c r="X248" i="47"/>
  <c r="R248" i="47"/>
  <c r="E248" i="47"/>
  <c r="AB247" i="47"/>
  <c r="AA247" i="47"/>
  <c r="Z247" i="47"/>
  <c r="Y247" i="47"/>
  <c r="X247" i="47"/>
  <c r="R247" i="47"/>
  <c r="E247" i="47"/>
  <c r="AB246" i="47"/>
  <c r="AA246" i="47"/>
  <c r="Z246" i="47"/>
  <c r="Y246" i="47"/>
  <c r="X246" i="47"/>
  <c r="R246" i="47"/>
  <c r="E246" i="47"/>
  <c r="AB245" i="47"/>
  <c r="AA245" i="47"/>
  <c r="Z245" i="47"/>
  <c r="Y245" i="47"/>
  <c r="X245" i="47"/>
  <c r="R245" i="47"/>
  <c r="E245" i="47"/>
  <c r="AB244" i="47"/>
  <c r="AA244" i="47"/>
  <c r="Z244" i="47"/>
  <c r="Y244" i="47"/>
  <c r="X244" i="47"/>
  <c r="R244" i="47"/>
  <c r="E244" i="47"/>
  <c r="AB243" i="47"/>
  <c r="AA243" i="47"/>
  <c r="Z243" i="47"/>
  <c r="Y243" i="47"/>
  <c r="X243" i="47"/>
  <c r="R243" i="47"/>
  <c r="E243" i="47"/>
  <c r="AB242" i="47"/>
  <c r="AA242" i="47"/>
  <c r="Z242" i="47"/>
  <c r="Y242" i="47"/>
  <c r="X242" i="47"/>
  <c r="R242" i="47"/>
  <c r="E242" i="47"/>
  <c r="AB241" i="47"/>
  <c r="AA241" i="47"/>
  <c r="Z241" i="47"/>
  <c r="Y241" i="47"/>
  <c r="X241" i="47"/>
  <c r="R241" i="47"/>
  <c r="E241" i="47"/>
  <c r="AB240" i="47"/>
  <c r="AA240" i="47"/>
  <c r="Z240" i="47"/>
  <c r="Y240" i="47"/>
  <c r="X240" i="47"/>
  <c r="R240" i="47"/>
  <c r="E240" i="47"/>
  <c r="AB239" i="47"/>
  <c r="AA239" i="47"/>
  <c r="Z239" i="47"/>
  <c r="Y239" i="47"/>
  <c r="X239" i="47"/>
  <c r="R239" i="47"/>
  <c r="E239" i="47"/>
  <c r="AB238" i="47"/>
  <c r="AA238" i="47"/>
  <c r="Z238" i="47"/>
  <c r="Y238" i="47"/>
  <c r="X238" i="47"/>
  <c r="R238" i="47"/>
  <c r="E238" i="47"/>
  <c r="AB237" i="47"/>
  <c r="AA237" i="47"/>
  <c r="Z237" i="47"/>
  <c r="Y237" i="47"/>
  <c r="X237" i="47"/>
  <c r="R237" i="47"/>
  <c r="E237" i="47"/>
  <c r="AB236" i="47"/>
  <c r="AA236" i="47"/>
  <c r="Z236" i="47"/>
  <c r="Y236" i="47"/>
  <c r="X236" i="47"/>
  <c r="R236" i="47"/>
  <c r="E236" i="47"/>
  <c r="AB235" i="47"/>
  <c r="AA235" i="47"/>
  <c r="Z235" i="47"/>
  <c r="Y235" i="47"/>
  <c r="X235" i="47"/>
  <c r="R235" i="47"/>
  <c r="E235" i="47"/>
  <c r="AB234" i="47"/>
  <c r="AA234" i="47"/>
  <c r="Z234" i="47"/>
  <c r="Y234" i="47"/>
  <c r="X234" i="47"/>
  <c r="R234" i="47"/>
  <c r="E234" i="47"/>
  <c r="AB233" i="47"/>
  <c r="AA233" i="47"/>
  <c r="Z233" i="47"/>
  <c r="Y233" i="47"/>
  <c r="X233" i="47"/>
  <c r="R233" i="47"/>
  <c r="E233" i="47"/>
  <c r="AB232" i="47"/>
  <c r="AA232" i="47"/>
  <c r="Z232" i="47"/>
  <c r="Y232" i="47"/>
  <c r="X232" i="47"/>
  <c r="R232" i="47"/>
  <c r="E232" i="47"/>
  <c r="AB231" i="47"/>
  <c r="AA231" i="47"/>
  <c r="Z231" i="47"/>
  <c r="Y231" i="47"/>
  <c r="X231" i="47"/>
  <c r="R231" i="47"/>
  <c r="E231" i="47"/>
  <c r="AB230" i="47"/>
  <c r="AA230" i="47"/>
  <c r="Z230" i="47"/>
  <c r="Y230" i="47"/>
  <c r="X230" i="47"/>
  <c r="R230" i="47"/>
  <c r="E230" i="47"/>
  <c r="AB229" i="47"/>
  <c r="AA229" i="47"/>
  <c r="Z229" i="47"/>
  <c r="Y229" i="47"/>
  <c r="X229" i="47"/>
  <c r="R229" i="47"/>
  <c r="E229" i="47"/>
  <c r="AB228" i="47"/>
  <c r="AA228" i="47"/>
  <c r="Z228" i="47"/>
  <c r="Y228" i="47"/>
  <c r="X228" i="47"/>
  <c r="R228" i="47"/>
  <c r="E228" i="47"/>
  <c r="AB227" i="47"/>
  <c r="AA227" i="47"/>
  <c r="Z227" i="47"/>
  <c r="Y227" i="47"/>
  <c r="X227" i="47"/>
  <c r="R227" i="47"/>
  <c r="E227" i="47"/>
  <c r="AB226" i="47"/>
  <c r="AA226" i="47"/>
  <c r="Z226" i="47"/>
  <c r="Y226" i="47"/>
  <c r="X226" i="47"/>
  <c r="R226" i="47"/>
  <c r="E226" i="47"/>
  <c r="AB225" i="47"/>
  <c r="AA225" i="47"/>
  <c r="Z225" i="47"/>
  <c r="Y225" i="47"/>
  <c r="X225" i="47"/>
  <c r="R225" i="47"/>
  <c r="E225" i="47"/>
  <c r="AB224" i="47"/>
  <c r="AA224" i="47"/>
  <c r="Z224" i="47"/>
  <c r="Y224" i="47"/>
  <c r="X224" i="47"/>
  <c r="R224" i="47"/>
  <c r="E224" i="47"/>
  <c r="AB223" i="47"/>
  <c r="AA223" i="47"/>
  <c r="Z223" i="47"/>
  <c r="Y223" i="47"/>
  <c r="X223" i="47"/>
  <c r="R223" i="47"/>
  <c r="E223" i="47"/>
  <c r="AB222" i="47"/>
  <c r="AA222" i="47"/>
  <c r="Z222" i="47"/>
  <c r="Y222" i="47"/>
  <c r="X222" i="47"/>
  <c r="R222" i="47"/>
  <c r="E222" i="47"/>
  <c r="AB221" i="47"/>
  <c r="AA221" i="47"/>
  <c r="Z221" i="47"/>
  <c r="Y221" i="47"/>
  <c r="X221" i="47"/>
  <c r="R221" i="47"/>
  <c r="E221" i="47"/>
  <c r="AB220" i="47"/>
  <c r="AA220" i="47"/>
  <c r="Z220" i="47"/>
  <c r="Y220" i="47"/>
  <c r="X220" i="47"/>
  <c r="R220" i="47"/>
  <c r="E220" i="47"/>
  <c r="AB219" i="47"/>
  <c r="AA219" i="47"/>
  <c r="Z219" i="47"/>
  <c r="Y219" i="47"/>
  <c r="X219" i="47"/>
  <c r="R219" i="47"/>
  <c r="E219" i="47"/>
  <c r="AB218" i="47"/>
  <c r="AA218" i="47"/>
  <c r="Z218" i="47"/>
  <c r="Y218" i="47"/>
  <c r="X218" i="47"/>
  <c r="R218" i="47"/>
  <c r="E218" i="47"/>
  <c r="AB217" i="47"/>
  <c r="AA217" i="47"/>
  <c r="Z217" i="47"/>
  <c r="Y217" i="47"/>
  <c r="X217" i="47"/>
  <c r="R217" i="47"/>
  <c r="E217" i="47"/>
  <c r="AB216" i="47"/>
  <c r="AA216" i="47"/>
  <c r="Z216" i="47"/>
  <c r="Y216" i="47"/>
  <c r="X216" i="47"/>
  <c r="R216" i="47"/>
  <c r="E216" i="47"/>
  <c r="AB215" i="47"/>
  <c r="AA215" i="47"/>
  <c r="Z215" i="47"/>
  <c r="Y215" i="47"/>
  <c r="X215" i="47"/>
  <c r="R215" i="47"/>
  <c r="E215" i="47"/>
  <c r="AB214" i="47"/>
  <c r="AA214" i="47"/>
  <c r="Z214" i="47"/>
  <c r="Y214" i="47"/>
  <c r="X214" i="47"/>
  <c r="R214" i="47"/>
  <c r="E214" i="47"/>
  <c r="AB213" i="47"/>
  <c r="AA213" i="47"/>
  <c r="Z213" i="47"/>
  <c r="Y213" i="47"/>
  <c r="X213" i="47"/>
  <c r="R213" i="47"/>
  <c r="E213" i="47"/>
  <c r="AB212" i="47"/>
  <c r="AA212" i="47"/>
  <c r="Z212" i="47"/>
  <c r="Y212" i="47"/>
  <c r="X212" i="47"/>
  <c r="R212" i="47"/>
  <c r="E212" i="47"/>
  <c r="AB211" i="47"/>
  <c r="AA211" i="47"/>
  <c r="Z211" i="47"/>
  <c r="Y211" i="47"/>
  <c r="X211" i="47"/>
  <c r="R211" i="47"/>
  <c r="E211" i="47"/>
  <c r="AB210" i="47"/>
  <c r="AA210" i="47"/>
  <c r="Z210" i="47"/>
  <c r="Y210" i="47"/>
  <c r="X210" i="47"/>
  <c r="R210" i="47"/>
  <c r="E210" i="47"/>
  <c r="AB209" i="47"/>
  <c r="AA209" i="47"/>
  <c r="Z209" i="47"/>
  <c r="Y209" i="47"/>
  <c r="X209" i="47"/>
  <c r="R209" i="47"/>
  <c r="E209" i="47"/>
  <c r="AB208" i="47"/>
  <c r="AA208" i="47"/>
  <c r="Z208" i="47"/>
  <c r="Y208" i="47"/>
  <c r="X208" i="47"/>
  <c r="R208" i="47"/>
  <c r="E208" i="47"/>
  <c r="AB207" i="47"/>
  <c r="AA207" i="47"/>
  <c r="Z207" i="47"/>
  <c r="Y207" i="47"/>
  <c r="X207" i="47"/>
  <c r="R207" i="47"/>
  <c r="E207" i="47"/>
  <c r="AB206" i="47"/>
  <c r="AA206" i="47"/>
  <c r="Z206" i="47"/>
  <c r="Y206" i="47"/>
  <c r="X206" i="47"/>
  <c r="R206" i="47"/>
  <c r="E206" i="47"/>
  <c r="AB205" i="47"/>
  <c r="AA205" i="47"/>
  <c r="Z205" i="47"/>
  <c r="Y205" i="47"/>
  <c r="X205" i="47"/>
  <c r="R205" i="47"/>
  <c r="E205" i="47"/>
  <c r="AB204" i="47"/>
  <c r="AA204" i="47"/>
  <c r="Z204" i="47"/>
  <c r="Y204" i="47"/>
  <c r="X204" i="47"/>
  <c r="R204" i="47"/>
  <c r="E204" i="47"/>
  <c r="AB203" i="47"/>
  <c r="AA203" i="47"/>
  <c r="Z203" i="47"/>
  <c r="Y203" i="47"/>
  <c r="X203" i="47"/>
  <c r="R203" i="47"/>
  <c r="E203" i="47"/>
  <c r="AB202" i="47"/>
  <c r="AA202" i="47"/>
  <c r="Z202" i="47"/>
  <c r="Y202" i="47"/>
  <c r="X202" i="47"/>
  <c r="R202" i="47"/>
  <c r="E202" i="47"/>
  <c r="AB201" i="47"/>
  <c r="AA201" i="47"/>
  <c r="Z201" i="47"/>
  <c r="Y201" i="47"/>
  <c r="X201" i="47"/>
  <c r="R201" i="47"/>
  <c r="E201" i="47"/>
  <c r="AB200" i="47"/>
  <c r="AA200" i="47"/>
  <c r="Z200" i="47"/>
  <c r="Y200" i="47"/>
  <c r="X200" i="47"/>
  <c r="R200" i="47"/>
  <c r="E200" i="47"/>
  <c r="AB199" i="47"/>
  <c r="AA199" i="47"/>
  <c r="Z199" i="47"/>
  <c r="Y199" i="47"/>
  <c r="X199" i="47"/>
  <c r="R199" i="47"/>
  <c r="E199" i="47"/>
  <c r="AB198" i="47"/>
  <c r="AA198" i="47"/>
  <c r="Z198" i="47"/>
  <c r="Y198" i="47"/>
  <c r="X198" i="47"/>
  <c r="R198" i="47"/>
  <c r="E198" i="47"/>
  <c r="AB197" i="47"/>
  <c r="AA197" i="47"/>
  <c r="Z197" i="47"/>
  <c r="Y197" i="47"/>
  <c r="X197" i="47"/>
  <c r="R197" i="47"/>
  <c r="E197" i="47"/>
  <c r="AB196" i="47"/>
  <c r="AA196" i="47"/>
  <c r="Z196" i="47"/>
  <c r="Y196" i="47"/>
  <c r="X196" i="47"/>
  <c r="R196" i="47"/>
  <c r="E196" i="47"/>
  <c r="AB195" i="47"/>
  <c r="AA195" i="47"/>
  <c r="Z195" i="47"/>
  <c r="Y195" i="47"/>
  <c r="X195" i="47"/>
  <c r="R195" i="47"/>
  <c r="E195" i="47"/>
  <c r="AB194" i="47"/>
  <c r="AA194" i="47"/>
  <c r="Z194" i="47"/>
  <c r="Y194" i="47"/>
  <c r="X194" i="47"/>
  <c r="R194" i="47"/>
  <c r="E194" i="47"/>
  <c r="AB193" i="47"/>
  <c r="AA193" i="47"/>
  <c r="Z193" i="47"/>
  <c r="Y193" i="47"/>
  <c r="X193" i="47"/>
  <c r="R193" i="47"/>
  <c r="E193" i="47"/>
  <c r="AB192" i="47"/>
  <c r="AA192" i="47"/>
  <c r="Z192" i="47"/>
  <c r="Y192" i="47"/>
  <c r="X192" i="47"/>
  <c r="R192" i="47"/>
  <c r="E192" i="47"/>
  <c r="AB191" i="47"/>
  <c r="AA191" i="47"/>
  <c r="Z191" i="47"/>
  <c r="Y191" i="47"/>
  <c r="X191" i="47"/>
  <c r="R191" i="47"/>
  <c r="E191" i="47"/>
  <c r="AB190" i="47"/>
  <c r="AA190" i="47"/>
  <c r="Z190" i="47"/>
  <c r="Y190" i="47"/>
  <c r="X190" i="47"/>
  <c r="R190" i="47"/>
  <c r="E190" i="47"/>
  <c r="AB189" i="47"/>
  <c r="AA189" i="47"/>
  <c r="Z189" i="47"/>
  <c r="Y189" i="47"/>
  <c r="X189" i="47"/>
  <c r="R189" i="47"/>
  <c r="E189" i="47"/>
  <c r="AB188" i="47"/>
  <c r="AA188" i="47"/>
  <c r="Z188" i="47"/>
  <c r="Y188" i="47"/>
  <c r="X188" i="47"/>
  <c r="R188" i="47"/>
  <c r="E188" i="47"/>
  <c r="AB187" i="47"/>
  <c r="AA187" i="47"/>
  <c r="Z187" i="47"/>
  <c r="Y187" i="47"/>
  <c r="X187" i="47"/>
  <c r="R187" i="47"/>
  <c r="E187" i="47"/>
  <c r="AB186" i="47"/>
  <c r="AA186" i="47"/>
  <c r="Z186" i="47"/>
  <c r="Y186" i="47"/>
  <c r="X186" i="47"/>
  <c r="R186" i="47"/>
  <c r="E186" i="47"/>
  <c r="AB185" i="47"/>
  <c r="AA185" i="47"/>
  <c r="Z185" i="47"/>
  <c r="Y185" i="47"/>
  <c r="X185" i="47"/>
  <c r="R185" i="47"/>
  <c r="E185" i="47"/>
  <c r="AB184" i="47"/>
  <c r="AA184" i="47"/>
  <c r="Z184" i="47"/>
  <c r="Y184" i="47"/>
  <c r="X184" i="47"/>
  <c r="R184" i="47"/>
  <c r="E184" i="47"/>
  <c r="AB183" i="47"/>
  <c r="AA183" i="47"/>
  <c r="Z183" i="47"/>
  <c r="Y183" i="47"/>
  <c r="X183" i="47"/>
  <c r="R183" i="47"/>
  <c r="E183" i="47"/>
  <c r="AB182" i="47"/>
  <c r="AA182" i="47"/>
  <c r="Z182" i="47"/>
  <c r="Y182" i="47"/>
  <c r="X182" i="47"/>
  <c r="R182" i="47"/>
  <c r="E182" i="47"/>
  <c r="AB181" i="47"/>
  <c r="AA181" i="47"/>
  <c r="Z181" i="47"/>
  <c r="Y181" i="47"/>
  <c r="X181" i="47"/>
  <c r="R181" i="47"/>
  <c r="E181" i="47"/>
  <c r="AB180" i="47"/>
  <c r="AA180" i="47"/>
  <c r="Z180" i="47"/>
  <c r="Y180" i="47"/>
  <c r="X180" i="47"/>
  <c r="R180" i="47"/>
  <c r="E180" i="47"/>
  <c r="AB179" i="47"/>
  <c r="AA179" i="47"/>
  <c r="Z179" i="47"/>
  <c r="Y179" i="47"/>
  <c r="X179" i="47"/>
  <c r="R179" i="47"/>
  <c r="E179" i="47"/>
  <c r="AB178" i="47"/>
  <c r="AA178" i="47"/>
  <c r="Z178" i="47"/>
  <c r="Y178" i="47"/>
  <c r="X178" i="47"/>
  <c r="R178" i="47"/>
  <c r="E178" i="47"/>
  <c r="AB177" i="47"/>
  <c r="AA177" i="47"/>
  <c r="Z177" i="47"/>
  <c r="Y177" i="47"/>
  <c r="X177" i="47"/>
  <c r="R177" i="47"/>
  <c r="E177" i="47"/>
  <c r="AB176" i="47"/>
  <c r="AA176" i="47"/>
  <c r="Z176" i="47"/>
  <c r="Y176" i="47"/>
  <c r="X176" i="47"/>
  <c r="R176" i="47"/>
  <c r="E176" i="47"/>
  <c r="AB175" i="47"/>
  <c r="AA175" i="47"/>
  <c r="Z175" i="47"/>
  <c r="Y175" i="47"/>
  <c r="X175" i="47"/>
  <c r="R175" i="47"/>
  <c r="E175" i="47"/>
  <c r="AB174" i="47"/>
  <c r="AA174" i="47"/>
  <c r="Z174" i="47"/>
  <c r="Y174" i="47"/>
  <c r="X174" i="47"/>
  <c r="R174" i="47"/>
  <c r="E174" i="47"/>
  <c r="AB173" i="47"/>
  <c r="AA173" i="47"/>
  <c r="Z173" i="47"/>
  <c r="Y173" i="47"/>
  <c r="X173" i="47"/>
  <c r="R173" i="47"/>
  <c r="E173" i="47"/>
  <c r="AB172" i="47"/>
  <c r="AA172" i="47"/>
  <c r="Z172" i="47"/>
  <c r="Y172" i="47"/>
  <c r="X172" i="47"/>
  <c r="R172" i="47"/>
  <c r="E172" i="47"/>
  <c r="AB171" i="47"/>
  <c r="AA171" i="47"/>
  <c r="Z171" i="47"/>
  <c r="Y171" i="47"/>
  <c r="X171" i="47"/>
  <c r="R171" i="47"/>
  <c r="E171" i="47"/>
  <c r="AB170" i="47"/>
  <c r="AA170" i="47"/>
  <c r="Z170" i="47"/>
  <c r="Y170" i="47"/>
  <c r="X170" i="47"/>
  <c r="R170" i="47"/>
  <c r="E170" i="47"/>
  <c r="AB169" i="47"/>
  <c r="AA169" i="47"/>
  <c r="Z169" i="47"/>
  <c r="Y169" i="47"/>
  <c r="X169" i="47"/>
  <c r="R169" i="47"/>
  <c r="E169" i="47"/>
  <c r="AB168" i="47"/>
  <c r="AA168" i="47"/>
  <c r="Z168" i="47"/>
  <c r="Y168" i="47"/>
  <c r="X168" i="47"/>
  <c r="R168" i="47"/>
  <c r="E168" i="47"/>
  <c r="AB167" i="47"/>
  <c r="AA167" i="47"/>
  <c r="Z167" i="47"/>
  <c r="Y167" i="47"/>
  <c r="X167" i="47"/>
  <c r="R167" i="47"/>
  <c r="E167" i="47"/>
  <c r="AB166" i="47"/>
  <c r="AA166" i="47"/>
  <c r="Z166" i="47"/>
  <c r="Y166" i="47"/>
  <c r="X166" i="47"/>
  <c r="R166" i="47"/>
  <c r="E166" i="47"/>
  <c r="AA165" i="47"/>
  <c r="Z165" i="47"/>
  <c r="Y165" i="47"/>
  <c r="X165" i="47"/>
  <c r="R165" i="47"/>
  <c r="E165" i="47"/>
  <c r="AB164" i="47"/>
  <c r="AA164" i="47"/>
  <c r="Z164" i="47"/>
  <c r="Y164" i="47"/>
  <c r="X164" i="47"/>
  <c r="R164" i="47"/>
  <c r="E164" i="47"/>
  <c r="AB163" i="47"/>
  <c r="AA163" i="47"/>
  <c r="Z163" i="47"/>
  <c r="Y163" i="47"/>
  <c r="X163" i="47"/>
  <c r="R163" i="47"/>
  <c r="E163" i="47"/>
  <c r="AB162" i="47"/>
  <c r="AA162" i="47"/>
  <c r="Z162" i="47"/>
  <c r="Y162" i="47"/>
  <c r="X162" i="47"/>
  <c r="R162" i="47"/>
  <c r="E162" i="47"/>
  <c r="AA161" i="47"/>
  <c r="AB161" i="47" s="1"/>
  <c r="Z161" i="47"/>
  <c r="Y161" i="47"/>
  <c r="X161" i="47"/>
  <c r="R161" i="47"/>
  <c r="E161" i="47"/>
  <c r="AB160" i="47"/>
  <c r="AA160" i="47"/>
  <c r="Z160" i="47"/>
  <c r="Y160" i="47"/>
  <c r="X160" i="47"/>
  <c r="R160" i="47"/>
  <c r="E160" i="47"/>
  <c r="Z159" i="47"/>
  <c r="Y159" i="47"/>
  <c r="AA159" i="47" s="1"/>
  <c r="X159" i="47"/>
  <c r="R159" i="47"/>
  <c r="E159" i="47"/>
  <c r="Z158" i="47"/>
  <c r="Y158" i="47"/>
  <c r="X158" i="47"/>
  <c r="AA158" i="47" s="1"/>
  <c r="R158" i="47"/>
  <c r="E158" i="47"/>
  <c r="AB157" i="47"/>
  <c r="AA157" i="47"/>
  <c r="Z157" i="47"/>
  <c r="Y157" i="47"/>
  <c r="X157" i="47"/>
  <c r="R157" i="47"/>
  <c r="E157" i="47"/>
  <c r="AB156" i="47"/>
  <c r="AA156" i="47"/>
  <c r="Z156" i="47"/>
  <c r="Y156" i="47"/>
  <c r="X156" i="47"/>
  <c r="R156" i="47"/>
  <c r="E156" i="47"/>
  <c r="Z155" i="47"/>
  <c r="Y155" i="47"/>
  <c r="X155" i="47"/>
  <c r="AA155" i="47" s="1"/>
  <c r="R155" i="47"/>
  <c r="E155" i="47"/>
  <c r="Z154" i="47"/>
  <c r="Y154" i="47"/>
  <c r="X154" i="47"/>
  <c r="AA154" i="47" s="1"/>
  <c r="R154" i="47"/>
  <c r="E154" i="47"/>
  <c r="AA153" i="47"/>
  <c r="Z153" i="47"/>
  <c r="Y153" i="47"/>
  <c r="X153" i="47"/>
  <c r="R153" i="47"/>
  <c r="E153" i="47"/>
  <c r="AA152" i="47"/>
  <c r="Z152" i="47"/>
  <c r="Y152" i="47"/>
  <c r="X152" i="47"/>
  <c r="R152" i="47"/>
  <c r="E152" i="47"/>
  <c r="AA151" i="47"/>
  <c r="Z151" i="47"/>
  <c r="Y151" i="47"/>
  <c r="X151" i="47"/>
  <c r="R151" i="47"/>
  <c r="E151" i="47"/>
  <c r="AB150" i="47"/>
  <c r="AA150" i="47"/>
  <c r="Z150" i="47"/>
  <c r="Y150" i="47"/>
  <c r="X150" i="47"/>
  <c r="R150" i="47"/>
  <c r="E150" i="47"/>
  <c r="AA149" i="47"/>
  <c r="Z149" i="47"/>
  <c r="Y149" i="47"/>
  <c r="X149" i="47"/>
  <c r="R149" i="47"/>
  <c r="E149" i="47"/>
  <c r="AA148" i="47"/>
  <c r="Z148" i="47"/>
  <c r="Y148" i="47"/>
  <c r="X148" i="47"/>
  <c r="R148" i="47"/>
  <c r="E148" i="47"/>
  <c r="Z147" i="47"/>
  <c r="Y147" i="47"/>
  <c r="X147" i="47"/>
  <c r="AA147" i="47" s="1"/>
  <c r="R147" i="47"/>
  <c r="E147" i="47"/>
  <c r="AA146" i="47"/>
  <c r="Z146" i="47"/>
  <c r="Y146" i="47"/>
  <c r="X146" i="47"/>
  <c r="R146" i="47"/>
  <c r="AB146" i="47" s="1"/>
  <c r="E146" i="47"/>
  <c r="Z145" i="47"/>
  <c r="Y145" i="47"/>
  <c r="X145" i="47"/>
  <c r="AA145" i="47" s="1"/>
  <c r="R145" i="47"/>
  <c r="E145" i="47"/>
  <c r="AA144" i="47"/>
  <c r="Z144" i="47"/>
  <c r="Y144" i="47"/>
  <c r="X144" i="47"/>
  <c r="R144" i="47"/>
  <c r="E144" i="47"/>
  <c r="Z143" i="47"/>
  <c r="Y143" i="47"/>
  <c r="X143" i="47"/>
  <c r="AA143" i="47" s="1"/>
  <c r="AB143" i="47" s="1"/>
  <c r="R143" i="47"/>
  <c r="E143" i="47"/>
  <c r="Z142" i="47"/>
  <c r="Y142" i="47"/>
  <c r="X142" i="47"/>
  <c r="AA142" i="47" s="1"/>
  <c r="R142" i="47"/>
  <c r="AB142" i="47" s="1"/>
  <c r="E142" i="47"/>
  <c r="Z141" i="47"/>
  <c r="Y141" i="47"/>
  <c r="X141" i="47"/>
  <c r="AA141" i="47" s="1"/>
  <c r="R141" i="47"/>
  <c r="E141" i="47"/>
  <c r="Z140" i="47"/>
  <c r="Y140" i="47"/>
  <c r="X140" i="47"/>
  <c r="AA140" i="47" s="1"/>
  <c r="R140" i="47"/>
  <c r="E140" i="47"/>
  <c r="Z139" i="47"/>
  <c r="Y139" i="47"/>
  <c r="X139" i="47"/>
  <c r="R139" i="47"/>
  <c r="E139" i="47"/>
  <c r="Z138" i="47"/>
  <c r="Y138" i="47"/>
  <c r="X138" i="47"/>
  <c r="AA138" i="47" s="1"/>
  <c r="R138" i="47"/>
  <c r="AB138" i="47" s="1"/>
  <c r="E138" i="47"/>
  <c r="Z137" i="47"/>
  <c r="Y137" i="47"/>
  <c r="X137" i="47"/>
  <c r="R137" i="47"/>
  <c r="E137" i="47"/>
  <c r="Z136" i="47"/>
  <c r="Y136" i="47"/>
  <c r="X136" i="47"/>
  <c r="AA136" i="47" s="1"/>
  <c r="R136" i="47"/>
  <c r="E136" i="47"/>
  <c r="Z135" i="47"/>
  <c r="Y135" i="47"/>
  <c r="X135" i="47"/>
  <c r="AA135" i="47" s="1"/>
  <c r="R135" i="47"/>
  <c r="E135" i="47"/>
  <c r="AA134" i="47"/>
  <c r="Z134" i="47"/>
  <c r="Y134" i="47"/>
  <c r="X134" i="47"/>
  <c r="R134" i="47"/>
  <c r="AB134" i="47" s="1"/>
  <c r="E134" i="47"/>
  <c r="Z133" i="47"/>
  <c r="Y133" i="47"/>
  <c r="X133" i="47"/>
  <c r="AA133" i="47" s="1"/>
  <c r="AB133" i="47" s="1"/>
  <c r="R133" i="47"/>
  <c r="E133" i="47"/>
  <c r="Z132" i="47"/>
  <c r="Y132" i="47"/>
  <c r="X132" i="47"/>
  <c r="AA132" i="47" s="1"/>
  <c r="R132" i="47"/>
  <c r="E132" i="47"/>
  <c r="Z131" i="47"/>
  <c r="AA131" i="47" s="1"/>
  <c r="AB131" i="47" s="1"/>
  <c r="Y131" i="47"/>
  <c r="X131" i="47"/>
  <c r="R131" i="47"/>
  <c r="E131" i="47"/>
  <c r="Z130" i="47"/>
  <c r="Y130" i="47"/>
  <c r="X130" i="47"/>
  <c r="AA130" i="47" s="1"/>
  <c r="R130" i="47"/>
  <c r="E130" i="47"/>
  <c r="Z129" i="47"/>
  <c r="Y129" i="47"/>
  <c r="X129" i="47"/>
  <c r="AA129" i="47" s="1"/>
  <c r="AB129" i="47" s="1"/>
  <c r="R129" i="47"/>
  <c r="E129" i="47"/>
  <c r="Z128" i="47"/>
  <c r="Y128" i="47"/>
  <c r="X128" i="47"/>
  <c r="AA128" i="47" s="1"/>
  <c r="R128" i="47"/>
  <c r="E128" i="47"/>
  <c r="Z127" i="47"/>
  <c r="Y127" i="47"/>
  <c r="X127" i="47"/>
  <c r="R127" i="47"/>
  <c r="E127" i="47"/>
  <c r="Z126" i="47"/>
  <c r="Y126" i="47"/>
  <c r="X126" i="47"/>
  <c r="AA126" i="47" s="1"/>
  <c r="R126" i="47"/>
  <c r="E126" i="47"/>
  <c r="Z125" i="47"/>
  <c r="Y125" i="47"/>
  <c r="X125" i="47"/>
  <c r="AA125" i="47" s="1"/>
  <c r="R125" i="47"/>
  <c r="E125" i="47"/>
  <c r="Z124" i="47"/>
  <c r="Y124" i="47"/>
  <c r="X124" i="47"/>
  <c r="AA124" i="47" s="1"/>
  <c r="R124" i="47"/>
  <c r="E124" i="47"/>
  <c r="AA123" i="47"/>
  <c r="Z123" i="47"/>
  <c r="Y123" i="47"/>
  <c r="X123" i="47"/>
  <c r="R123" i="47"/>
  <c r="AB123" i="47" s="1"/>
  <c r="E123" i="47"/>
  <c r="Z122" i="47"/>
  <c r="Y122" i="47"/>
  <c r="X122" i="47"/>
  <c r="AA122" i="47" s="1"/>
  <c r="R122" i="47"/>
  <c r="AB122" i="47" s="1"/>
  <c r="E122" i="47"/>
  <c r="Z121" i="47"/>
  <c r="Y121" i="47"/>
  <c r="X121" i="47"/>
  <c r="AA121" i="47" s="1"/>
  <c r="R121" i="47"/>
  <c r="E121" i="47"/>
  <c r="Z120" i="47"/>
  <c r="Y120" i="47"/>
  <c r="X120" i="47"/>
  <c r="AA120" i="47" s="1"/>
  <c r="R120" i="47"/>
  <c r="AB120" i="47" s="1"/>
  <c r="E120" i="47"/>
  <c r="Z119" i="47"/>
  <c r="Y119" i="47"/>
  <c r="X119" i="47"/>
  <c r="AA119" i="47" s="1"/>
  <c r="AB119" i="47" s="1"/>
  <c r="R119" i="47"/>
  <c r="E119" i="47"/>
  <c r="Z118" i="47"/>
  <c r="Y118" i="47"/>
  <c r="X118" i="47"/>
  <c r="AA118" i="47" s="1"/>
  <c r="AB118" i="47" s="1"/>
  <c r="R118" i="47"/>
  <c r="E118" i="47"/>
  <c r="Z117" i="47"/>
  <c r="Y117" i="47"/>
  <c r="X117" i="47"/>
  <c r="AA117" i="47" s="1"/>
  <c r="R117" i="47"/>
  <c r="E117" i="47"/>
  <c r="Z116" i="47"/>
  <c r="Y116" i="47"/>
  <c r="X116" i="47"/>
  <c r="AA116" i="47" s="1"/>
  <c r="R116" i="47"/>
  <c r="E116" i="47"/>
  <c r="AA115" i="47"/>
  <c r="Z115" i="47"/>
  <c r="Y115" i="47"/>
  <c r="X115" i="47"/>
  <c r="R115" i="47"/>
  <c r="E115" i="47"/>
  <c r="AA114" i="47"/>
  <c r="Z114" i="47"/>
  <c r="Y114" i="47"/>
  <c r="X114" i="47"/>
  <c r="R114" i="47"/>
  <c r="AB114" i="47" s="1"/>
  <c r="E114" i="47"/>
  <c r="Z113" i="47"/>
  <c r="Y113" i="47"/>
  <c r="X113" i="47"/>
  <c r="AA113" i="47" s="1"/>
  <c r="R113" i="47"/>
  <c r="E113" i="47"/>
  <c r="Z112" i="47"/>
  <c r="Y112" i="47"/>
  <c r="X112" i="47"/>
  <c r="AA112" i="47" s="1"/>
  <c r="R112" i="47"/>
  <c r="E112" i="47"/>
  <c r="Z111" i="47"/>
  <c r="Y111" i="47"/>
  <c r="X111" i="47"/>
  <c r="AA111" i="47" s="1"/>
  <c r="R111" i="47"/>
  <c r="E111" i="47"/>
  <c r="AA110" i="47"/>
  <c r="Z110" i="47"/>
  <c r="Y110" i="47"/>
  <c r="X110" i="47"/>
  <c r="R110" i="47"/>
  <c r="E110" i="47"/>
  <c r="Z109" i="47"/>
  <c r="Y109" i="47"/>
  <c r="AA109" i="47" s="1"/>
  <c r="X109" i="47"/>
  <c r="R109" i="47"/>
  <c r="AB109" i="47" s="1"/>
  <c r="E109" i="47"/>
  <c r="AA108" i="47"/>
  <c r="Z108" i="47"/>
  <c r="Y108" i="47"/>
  <c r="X108" i="47"/>
  <c r="R108" i="47"/>
  <c r="E108" i="47"/>
  <c r="Z107" i="47"/>
  <c r="Y107" i="47"/>
  <c r="AA107" i="47" s="1"/>
  <c r="X107" i="47"/>
  <c r="R107" i="47"/>
  <c r="E107" i="47"/>
  <c r="AA106" i="47"/>
  <c r="Z106" i="47"/>
  <c r="Y106" i="47"/>
  <c r="X106" i="47"/>
  <c r="R106" i="47"/>
  <c r="E106" i="47"/>
  <c r="Z105" i="47"/>
  <c r="Y105" i="47"/>
  <c r="X105" i="47"/>
  <c r="AA105" i="47" s="1"/>
  <c r="AB105" i="47" s="1"/>
  <c r="R105" i="47"/>
  <c r="E105" i="47"/>
  <c r="AA104" i="47"/>
  <c r="Z104" i="47"/>
  <c r="Y104" i="47"/>
  <c r="X104" i="47"/>
  <c r="R104" i="47"/>
  <c r="E104" i="47"/>
  <c r="Z103" i="47"/>
  <c r="Y103" i="47"/>
  <c r="X103" i="47"/>
  <c r="AA103" i="47" s="1"/>
  <c r="R103" i="47"/>
  <c r="E103" i="47"/>
  <c r="Z102" i="47"/>
  <c r="Y102" i="47"/>
  <c r="X102" i="47"/>
  <c r="AA102" i="47" s="1"/>
  <c r="AB102" i="47" s="1"/>
  <c r="R102" i="47"/>
  <c r="E102" i="47"/>
  <c r="AA101" i="47"/>
  <c r="AB101" i="47" s="1"/>
  <c r="Z101" i="47"/>
  <c r="Y101" i="47"/>
  <c r="X101" i="47"/>
  <c r="R101" i="47"/>
  <c r="E101" i="47"/>
  <c r="AA100" i="47"/>
  <c r="AB100" i="47" s="1"/>
  <c r="Z100" i="47"/>
  <c r="Y100" i="47"/>
  <c r="X100" i="47"/>
  <c r="R100" i="47"/>
  <c r="E100" i="47"/>
  <c r="Z99" i="47"/>
  <c r="Y99" i="47"/>
  <c r="X99" i="47"/>
  <c r="R99" i="47"/>
  <c r="E99" i="47"/>
  <c r="Z98" i="47"/>
  <c r="Y98" i="47"/>
  <c r="X98" i="47"/>
  <c r="R98" i="47"/>
  <c r="E98" i="47"/>
  <c r="Z97" i="47"/>
  <c r="Y97" i="47"/>
  <c r="X97" i="47"/>
  <c r="R97" i="47"/>
  <c r="E97" i="47"/>
  <c r="Z96" i="47"/>
  <c r="Y96" i="47"/>
  <c r="X96" i="47"/>
  <c r="R96" i="47"/>
  <c r="E96" i="47"/>
  <c r="Z95" i="47"/>
  <c r="Y95" i="47"/>
  <c r="X95" i="47"/>
  <c r="R95" i="47"/>
  <c r="E95" i="47"/>
  <c r="Z94" i="47"/>
  <c r="Y94" i="47"/>
  <c r="X94" i="47"/>
  <c r="R94" i="47"/>
  <c r="E94" i="47"/>
  <c r="Z93" i="47"/>
  <c r="Y93" i="47"/>
  <c r="X93" i="47"/>
  <c r="R93" i="47"/>
  <c r="E93" i="47"/>
  <c r="Z92" i="47"/>
  <c r="Y92" i="47"/>
  <c r="X92" i="47"/>
  <c r="R92" i="47"/>
  <c r="E92" i="47"/>
  <c r="Z91" i="47"/>
  <c r="Y91" i="47"/>
  <c r="X91" i="47"/>
  <c r="R91" i="47"/>
  <c r="E91" i="47"/>
  <c r="Z90" i="47"/>
  <c r="Y90" i="47"/>
  <c r="X90" i="47"/>
  <c r="R90" i="47"/>
  <c r="E90" i="47"/>
  <c r="Z89" i="47"/>
  <c r="Y89" i="47"/>
  <c r="X89" i="47"/>
  <c r="R89" i="47"/>
  <c r="E89" i="47"/>
  <c r="Z88" i="47"/>
  <c r="Y88" i="47"/>
  <c r="X88" i="47"/>
  <c r="R88" i="47"/>
  <c r="E88" i="47"/>
  <c r="Z87" i="47"/>
  <c r="Y87" i="47"/>
  <c r="X87" i="47"/>
  <c r="R87" i="47"/>
  <c r="E87" i="47"/>
  <c r="Z86" i="47"/>
  <c r="Y86" i="47"/>
  <c r="X86" i="47"/>
  <c r="R86" i="47"/>
  <c r="E86" i="47"/>
  <c r="Z85" i="47"/>
  <c r="Y85" i="47"/>
  <c r="X85" i="47"/>
  <c r="R85" i="47"/>
  <c r="E85" i="47"/>
  <c r="Z84" i="47"/>
  <c r="Y84" i="47"/>
  <c r="X84" i="47"/>
  <c r="R84" i="47"/>
  <c r="E84" i="47"/>
  <c r="Z83" i="47"/>
  <c r="Y83" i="47"/>
  <c r="X83" i="47"/>
  <c r="R83" i="47"/>
  <c r="E83" i="47"/>
  <c r="Z82" i="47"/>
  <c r="Y82" i="47"/>
  <c r="X82" i="47"/>
  <c r="AA82" i="47" s="1"/>
  <c r="R82" i="47"/>
  <c r="E82" i="47"/>
  <c r="Z81" i="47"/>
  <c r="Y81" i="47"/>
  <c r="X81" i="47"/>
  <c r="R81" i="47"/>
  <c r="E81" i="47"/>
  <c r="Z80" i="47"/>
  <c r="AA80" i="47" s="1"/>
  <c r="Y80" i="47"/>
  <c r="X80" i="47"/>
  <c r="R80" i="47"/>
  <c r="E80" i="47"/>
  <c r="Z79" i="47"/>
  <c r="Y79" i="47"/>
  <c r="X79" i="47"/>
  <c r="R79" i="47"/>
  <c r="E79" i="47"/>
  <c r="Z78" i="47"/>
  <c r="Y78" i="47"/>
  <c r="X78" i="47"/>
  <c r="R78" i="47"/>
  <c r="E78" i="47"/>
  <c r="Z77" i="47"/>
  <c r="Y77" i="47"/>
  <c r="X77" i="47"/>
  <c r="R77" i="47"/>
  <c r="E77" i="47"/>
  <c r="Z76" i="47"/>
  <c r="Y76" i="47"/>
  <c r="X76" i="47"/>
  <c r="R76" i="47"/>
  <c r="E76" i="47"/>
  <c r="Z75" i="47"/>
  <c r="Y75" i="47"/>
  <c r="X75" i="47"/>
  <c r="R75" i="47"/>
  <c r="E75" i="47"/>
  <c r="Z74" i="47"/>
  <c r="Y74" i="47"/>
  <c r="X74" i="47"/>
  <c r="R74" i="47"/>
  <c r="E74" i="47"/>
  <c r="Z73" i="47"/>
  <c r="Y73" i="47"/>
  <c r="X73" i="47"/>
  <c r="R73" i="47"/>
  <c r="E73" i="47"/>
  <c r="Z72" i="47"/>
  <c r="Y72" i="47"/>
  <c r="X72" i="47"/>
  <c r="R72" i="47"/>
  <c r="E72" i="47"/>
  <c r="Z71" i="47"/>
  <c r="Y71" i="47"/>
  <c r="X71" i="47"/>
  <c r="R71" i="47"/>
  <c r="E71" i="47"/>
  <c r="Z70" i="47"/>
  <c r="Y70" i="47"/>
  <c r="X70" i="47"/>
  <c r="R70" i="47"/>
  <c r="E70" i="47"/>
  <c r="Z69" i="47"/>
  <c r="Y69" i="47"/>
  <c r="X69" i="47"/>
  <c r="R69" i="47"/>
  <c r="E69" i="47"/>
  <c r="Z68" i="47"/>
  <c r="Y68" i="47"/>
  <c r="X68" i="47"/>
  <c r="R68" i="47"/>
  <c r="E68" i="47"/>
  <c r="Z67" i="47"/>
  <c r="Y67" i="47"/>
  <c r="X67" i="47"/>
  <c r="R67" i="47"/>
  <c r="E67" i="47"/>
  <c r="Z66" i="47"/>
  <c r="Y66" i="47"/>
  <c r="X66" i="47"/>
  <c r="R66" i="47"/>
  <c r="E66" i="47"/>
  <c r="Z65" i="47"/>
  <c r="Y65" i="47"/>
  <c r="X65" i="47"/>
  <c r="R65" i="47"/>
  <c r="E65" i="47"/>
  <c r="Z64" i="47"/>
  <c r="Y64" i="47"/>
  <c r="X64" i="47"/>
  <c r="R64" i="47"/>
  <c r="E64" i="47"/>
  <c r="Z63" i="47"/>
  <c r="Y63" i="47"/>
  <c r="X63" i="47"/>
  <c r="R63" i="47"/>
  <c r="E63" i="47"/>
  <c r="Z62" i="47"/>
  <c r="Y62" i="47"/>
  <c r="X62" i="47"/>
  <c r="AA62" i="47" s="1"/>
  <c r="R62" i="47"/>
  <c r="E62" i="47"/>
  <c r="Z61" i="47"/>
  <c r="Y61" i="47"/>
  <c r="X61" i="47"/>
  <c r="R61" i="47"/>
  <c r="E61" i="47"/>
  <c r="Z60" i="47"/>
  <c r="Y60" i="47"/>
  <c r="X60" i="47"/>
  <c r="R60" i="47"/>
  <c r="E60" i="47"/>
  <c r="Z59" i="47"/>
  <c r="Y59" i="47"/>
  <c r="X59" i="47"/>
  <c r="R59" i="47"/>
  <c r="E59" i="47"/>
  <c r="Z58" i="47"/>
  <c r="Y58" i="47"/>
  <c r="X58" i="47"/>
  <c r="R58" i="47"/>
  <c r="E58" i="47"/>
  <c r="Z57" i="47"/>
  <c r="Y57" i="47"/>
  <c r="X57" i="47"/>
  <c r="R57" i="47"/>
  <c r="E57" i="47"/>
  <c r="Z56" i="47"/>
  <c r="Y56" i="47"/>
  <c r="X56" i="47"/>
  <c r="R56" i="47"/>
  <c r="E56" i="47"/>
  <c r="Z55" i="47"/>
  <c r="Y55" i="47"/>
  <c r="X55" i="47"/>
  <c r="R55" i="47"/>
  <c r="E55" i="47"/>
  <c r="Z54" i="47"/>
  <c r="Y54" i="47"/>
  <c r="X54" i="47"/>
  <c r="R54" i="47"/>
  <c r="E54" i="47"/>
  <c r="Z53" i="47"/>
  <c r="Y53" i="47"/>
  <c r="X53" i="47"/>
  <c r="R53" i="47"/>
  <c r="E53" i="47"/>
  <c r="Z52" i="47"/>
  <c r="Y52" i="47"/>
  <c r="X52" i="47"/>
  <c r="R52" i="47"/>
  <c r="E52" i="47"/>
  <c r="Z51" i="47"/>
  <c r="Y51" i="47"/>
  <c r="X51" i="47"/>
  <c r="R51" i="47"/>
  <c r="E51" i="47"/>
  <c r="Z50" i="47"/>
  <c r="Y50" i="47"/>
  <c r="X50" i="47"/>
  <c r="R50" i="47"/>
  <c r="E50" i="47"/>
  <c r="Z49" i="47"/>
  <c r="Y49" i="47"/>
  <c r="X49" i="47"/>
  <c r="R49" i="47"/>
  <c r="E49" i="47"/>
  <c r="Z48" i="47"/>
  <c r="Y48" i="47"/>
  <c r="X48" i="47"/>
  <c r="R48" i="47"/>
  <c r="E48" i="47"/>
  <c r="Z47" i="47"/>
  <c r="Y47" i="47"/>
  <c r="X47" i="47"/>
  <c r="R47" i="47"/>
  <c r="E47" i="47"/>
  <c r="Z46" i="47"/>
  <c r="Y46" i="47"/>
  <c r="X46" i="47"/>
  <c r="R46" i="47"/>
  <c r="E46" i="47"/>
  <c r="Z45" i="47"/>
  <c r="Y45" i="47"/>
  <c r="X45" i="47"/>
  <c r="R45" i="47"/>
  <c r="E45" i="47"/>
  <c r="Z44" i="47"/>
  <c r="Y44" i="47"/>
  <c r="X44" i="47"/>
  <c r="R44" i="47"/>
  <c r="E44" i="47"/>
  <c r="Z43" i="47"/>
  <c r="Y43" i="47"/>
  <c r="X43" i="47"/>
  <c r="R43" i="47"/>
  <c r="E43" i="47"/>
  <c r="Z42" i="47"/>
  <c r="Y42" i="47"/>
  <c r="X42" i="47"/>
  <c r="AA42" i="47" s="1"/>
  <c r="R42" i="47"/>
  <c r="E42" i="47"/>
  <c r="Z41" i="47"/>
  <c r="Y41" i="47"/>
  <c r="X41" i="47"/>
  <c r="R41" i="47"/>
  <c r="E41" i="47"/>
  <c r="AA40" i="47"/>
  <c r="Z40" i="47"/>
  <c r="Y40" i="47"/>
  <c r="X40" i="47"/>
  <c r="R40" i="47"/>
  <c r="E40" i="47"/>
  <c r="Z39" i="47"/>
  <c r="Y39" i="47"/>
  <c r="X39" i="47"/>
  <c r="AA39" i="47" s="1"/>
  <c r="R39" i="47"/>
  <c r="E39" i="47"/>
  <c r="Z38" i="47"/>
  <c r="Y38" i="47"/>
  <c r="X38" i="47"/>
  <c r="R38" i="47"/>
  <c r="E38" i="47"/>
  <c r="Z37" i="47"/>
  <c r="AA37" i="47" s="1"/>
  <c r="Y37" i="47"/>
  <c r="X37" i="47"/>
  <c r="R37" i="47"/>
  <c r="E37" i="47"/>
  <c r="Z36" i="47"/>
  <c r="Y36" i="47"/>
  <c r="X36" i="47"/>
  <c r="R36" i="47"/>
  <c r="E36" i="47"/>
  <c r="Z35" i="47"/>
  <c r="Y35" i="47"/>
  <c r="X35" i="47"/>
  <c r="R35" i="47"/>
  <c r="E35" i="47"/>
  <c r="Z34" i="47"/>
  <c r="Y34" i="47"/>
  <c r="X34" i="47"/>
  <c r="R34" i="47"/>
  <c r="E34" i="47"/>
  <c r="Z33" i="47"/>
  <c r="Y33" i="47"/>
  <c r="X33" i="47"/>
  <c r="R33" i="47"/>
  <c r="E33" i="47"/>
  <c r="Z32" i="47"/>
  <c r="Y32" i="47"/>
  <c r="X32" i="47"/>
  <c r="R32" i="47"/>
  <c r="E32" i="47"/>
  <c r="Z31" i="47"/>
  <c r="Y31" i="47"/>
  <c r="X31" i="47"/>
  <c r="R31" i="47"/>
  <c r="E31" i="47"/>
  <c r="Z30" i="47"/>
  <c r="Y30" i="47"/>
  <c r="AA30" i="47" s="1"/>
  <c r="X30" i="47"/>
  <c r="R30" i="47"/>
  <c r="E30" i="47"/>
  <c r="AA29" i="47"/>
  <c r="Z29" i="47"/>
  <c r="Y29" i="47"/>
  <c r="X29" i="47"/>
  <c r="R29" i="47"/>
  <c r="E29" i="47"/>
  <c r="Z28" i="47"/>
  <c r="Y28" i="47"/>
  <c r="X28" i="47"/>
  <c r="R28" i="47"/>
  <c r="E28" i="47"/>
  <c r="Z27" i="47"/>
  <c r="Y27" i="47"/>
  <c r="X27" i="47"/>
  <c r="R27" i="47"/>
  <c r="E27" i="47"/>
  <c r="Z26" i="47"/>
  <c r="Y26" i="47"/>
  <c r="X26" i="47"/>
  <c r="R26" i="47"/>
  <c r="E26" i="47"/>
  <c r="Z25" i="47"/>
  <c r="Y25" i="47"/>
  <c r="X25" i="47"/>
  <c r="R25" i="47"/>
  <c r="E25" i="47"/>
  <c r="Z24" i="47"/>
  <c r="Y24" i="47"/>
  <c r="X24" i="47"/>
  <c r="R24" i="47"/>
  <c r="E24" i="47"/>
  <c r="Z23" i="47"/>
  <c r="Y23" i="47"/>
  <c r="X23" i="47"/>
  <c r="R23" i="47"/>
  <c r="E23" i="47"/>
  <c r="Z22" i="47"/>
  <c r="Y22" i="47"/>
  <c r="X22" i="47"/>
  <c r="R22" i="47"/>
  <c r="E22" i="47"/>
  <c r="Z21" i="47"/>
  <c r="Y21" i="47"/>
  <c r="X21" i="47"/>
  <c r="R21" i="47"/>
  <c r="E21" i="47"/>
  <c r="Z20" i="47"/>
  <c r="Y20" i="47"/>
  <c r="X20" i="47"/>
  <c r="R20" i="47"/>
  <c r="E20" i="47"/>
  <c r="Z19" i="47"/>
  <c r="Y19" i="47"/>
  <c r="X19" i="47"/>
  <c r="R19" i="47"/>
  <c r="E19" i="47"/>
  <c r="Z18" i="47"/>
  <c r="Y18" i="47"/>
  <c r="X18" i="47"/>
  <c r="R18" i="47"/>
  <c r="E18" i="47"/>
  <c r="Z17" i="47"/>
  <c r="Y17" i="47"/>
  <c r="X17" i="47"/>
  <c r="R17" i="47"/>
  <c r="E17" i="47"/>
  <c r="Z16" i="47"/>
  <c r="Y16" i="47"/>
  <c r="X16" i="47"/>
  <c r="R16" i="47"/>
  <c r="E16" i="47"/>
  <c r="Z15" i="47"/>
  <c r="Y15" i="47"/>
  <c r="X15" i="47"/>
  <c r="R15" i="47"/>
  <c r="E15" i="47"/>
  <c r="C15" i="47"/>
  <c r="C16" i="47" s="1"/>
  <c r="C17" i="47" s="1"/>
  <c r="C18" i="47" s="1"/>
  <c r="C19" i="47" s="1"/>
  <c r="C20" i="47" s="1"/>
  <c r="C21" i="47" s="1"/>
  <c r="C22" i="47" s="1"/>
  <c r="C23" i="47" s="1"/>
  <c r="C24" i="47" s="1"/>
  <c r="C25" i="47" s="1"/>
  <c r="C26" i="47" s="1"/>
  <c r="C27" i="47" s="1"/>
  <c r="C28" i="47" s="1"/>
  <c r="C29" i="47" s="1"/>
  <c r="C30" i="47" s="1"/>
  <c r="C31" i="47" s="1"/>
  <c r="C32" i="47" s="1"/>
  <c r="C33" i="47" s="1"/>
  <c r="C34" i="47" s="1"/>
  <c r="C35" i="47" s="1"/>
  <c r="C36" i="47" s="1"/>
  <c r="C37" i="47" s="1"/>
  <c r="C38" i="47" s="1"/>
  <c r="C39" i="47" s="1"/>
  <c r="C40" i="47" s="1"/>
  <c r="C41" i="47" s="1"/>
  <c r="C42" i="47" s="1"/>
  <c r="C43" i="47" s="1"/>
  <c r="C44" i="47" s="1"/>
  <c r="C45" i="47" s="1"/>
  <c r="C46" i="47" s="1"/>
  <c r="C47" i="47" s="1"/>
  <c r="C48" i="47" s="1"/>
  <c r="C49" i="47" s="1"/>
  <c r="C50" i="47" s="1"/>
  <c r="C51" i="47" s="1"/>
  <c r="C52" i="47" s="1"/>
  <c r="C53" i="47" s="1"/>
  <c r="C54" i="47" s="1"/>
  <c r="C55" i="47" s="1"/>
  <c r="C56" i="47" s="1"/>
  <c r="C57" i="47" s="1"/>
  <c r="C58" i="47" s="1"/>
  <c r="C59" i="47" s="1"/>
  <c r="C60" i="47" s="1"/>
  <c r="C61" i="47" s="1"/>
  <c r="C62" i="47" s="1"/>
  <c r="C63" i="47" s="1"/>
  <c r="C64" i="47" s="1"/>
  <c r="C65" i="47" s="1"/>
  <c r="C66" i="47" s="1"/>
  <c r="C67" i="47" s="1"/>
  <c r="C68" i="47" s="1"/>
  <c r="C69" i="47" s="1"/>
  <c r="C70" i="47" s="1"/>
  <c r="C71" i="47" s="1"/>
  <c r="C72" i="47" s="1"/>
  <c r="C73" i="47" s="1"/>
  <c r="C74" i="47" s="1"/>
  <c r="C75" i="47" s="1"/>
  <c r="C76" i="47" s="1"/>
  <c r="C77" i="47" s="1"/>
  <c r="C78" i="47" s="1"/>
  <c r="C79" i="47" s="1"/>
  <c r="C80" i="47" s="1"/>
  <c r="C81" i="47" s="1"/>
  <c r="C82" i="47" s="1"/>
  <c r="C83" i="47" s="1"/>
  <c r="C84" i="47" s="1"/>
  <c r="C85" i="47" s="1"/>
  <c r="C86" i="47" s="1"/>
  <c r="C87" i="47" s="1"/>
  <c r="C88" i="47" s="1"/>
  <c r="C89" i="47" s="1"/>
  <c r="C90" i="47" s="1"/>
  <c r="C91" i="47" s="1"/>
  <c r="C92" i="47" s="1"/>
  <c r="C93" i="47" s="1"/>
  <c r="C94" i="47" s="1"/>
  <c r="C95" i="47" s="1"/>
  <c r="C96" i="47" s="1"/>
  <c r="C97" i="47" s="1"/>
  <c r="C98" i="47" s="1"/>
  <c r="C99" i="47" s="1"/>
  <c r="C100" i="47" s="1"/>
  <c r="C101" i="47" s="1"/>
  <c r="C102" i="47" s="1"/>
  <c r="C103" i="47" s="1"/>
  <c r="C104" i="47" s="1"/>
  <c r="C105" i="47" s="1"/>
  <c r="C106" i="47" s="1"/>
  <c r="C107" i="47" s="1"/>
  <c r="C108" i="47" s="1"/>
  <c r="C109" i="47" s="1"/>
  <c r="C110" i="47" s="1"/>
  <c r="C111" i="47" s="1"/>
  <c r="C112" i="47" s="1"/>
  <c r="C113" i="47" s="1"/>
  <c r="C114" i="47" s="1"/>
  <c r="C115" i="47" s="1"/>
  <c r="C116" i="47" s="1"/>
  <c r="C117" i="47" s="1"/>
  <c r="C118" i="47" s="1"/>
  <c r="C119" i="47" s="1"/>
  <c r="C120" i="47" s="1"/>
  <c r="C121" i="47" s="1"/>
  <c r="C122" i="47" s="1"/>
  <c r="C123" i="47" s="1"/>
  <c r="C124" i="47" s="1"/>
  <c r="C125" i="47" s="1"/>
  <c r="C126" i="47" s="1"/>
  <c r="C127" i="47" s="1"/>
  <c r="C128" i="47" s="1"/>
  <c r="C129" i="47" s="1"/>
  <c r="C130" i="47" s="1"/>
  <c r="C131" i="47" s="1"/>
  <c r="C132" i="47" s="1"/>
  <c r="C133" i="47" s="1"/>
  <c r="C134" i="47" s="1"/>
  <c r="C135" i="47" s="1"/>
  <c r="C136" i="47" s="1"/>
  <c r="C137" i="47" s="1"/>
  <c r="C138" i="47" s="1"/>
  <c r="C139" i="47" s="1"/>
  <c r="C140" i="47" s="1"/>
  <c r="C141" i="47" s="1"/>
  <c r="C142" i="47" s="1"/>
  <c r="C143" i="47" s="1"/>
  <c r="C144" i="47" s="1"/>
  <c r="C145" i="47" s="1"/>
  <c r="C146" i="47" s="1"/>
  <c r="C147" i="47" s="1"/>
  <c r="C148" i="47" s="1"/>
  <c r="C149" i="47" s="1"/>
  <c r="C150" i="47" s="1"/>
  <c r="C151" i="47" s="1"/>
  <c r="C152" i="47" s="1"/>
  <c r="C153" i="47" s="1"/>
  <c r="C154" i="47" s="1"/>
  <c r="C155" i="47" s="1"/>
  <c r="C156" i="47" s="1"/>
  <c r="C157" i="47" s="1"/>
  <c r="C158" i="47" s="1"/>
  <c r="C159" i="47" s="1"/>
  <c r="C160" i="47" s="1"/>
  <c r="C161" i="47" s="1"/>
  <c r="C162" i="47" s="1"/>
  <c r="C163" i="47" s="1"/>
  <c r="C164" i="47" s="1"/>
  <c r="C165" i="47" s="1"/>
  <c r="C166" i="47" s="1"/>
  <c r="C167" i="47" s="1"/>
  <c r="C168" i="47" s="1"/>
  <c r="C169" i="47" s="1"/>
  <c r="C170" i="47" s="1"/>
  <c r="C171" i="47" s="1"/>
  <c r="C172" i="47" s="1"/>
  <c r="C173" i="47" s="1"/>
  <c r="C174" i="47" s="1"/>
  <c r="C175" i="47" s="1"/>
  <c r="C176" i="47" s="1"/>
  <c r="C177" i="47" s="1"/>
  <c r="C178" i="47" s="1"/>
  <c r="C179" i="47" s="1"/>
  <c r="C180" i="47" s="1"/>
  <c r="C181" i="47" s="1"/>
  <c r="C182" i="47" s="1"/>
  <c r="C183" i="47" s="1"/>
  <c r="C184" i="47" s="1"/>
  <c r="C185" i="47" s="1"/>
  <c r="C186" i="47" s="1"/>
  <c r="C187" i="47" s="1"/>
  <c r="C188" i="47" s="1"/>
  <c r="C189" i="47" s="1"/>
  <c r="C190" i="47" s="1"/>
  <c r="C191" i="47" s="1"/>
  <c r="C192" i="47" s="1"/>
  <c r="C193" i="47" s="1"/>
  <c r="C194" i="47" s="1"/>
  <c r="C195" i="47" s="1"/>
  <c r="C196" i="47" s="1"/>
  <c r="C197" i="47" s="1"/>
  <c r="C198" i="47" s="1"/>
  <c r="C199" i="47" s="1"/>
  <c r="C200" i="47" s="1"/>
  <c r="C201" i="47" s="1"/>
  <c r="C202" i="47" s="1"/>
  <c r="C203" i="47" s="1"/>
  <c r="C204" i="47" s="1"/>
  <c r="C205" i="47" s="1"/>
  <c r="C206" i="47" s="1"/>
  <c r="C207" i="47" s="1"/>
  <c r="C208" i="47" s="1"/>
  <c r="C209" i="47" s="1"/>
  <c r="C210" i="47" s="1"/>
  <c r="C211" i="47" s="1"/>
  <c r="C212" i="47" s="1"/>
  <c r="C213" i="47" s="1"/>
  <c r="C214" i="47" s="1"/>
  <c r="C215" i="47" s="1"/>
  <c r="C216" i="47" s="1"/>
  <c r="C217" i="47" s="1"/>
  <c r="C218" i="47" s="1"/>
  <c r="C219" i="47" s="1"/>
  <c r="C220" i="47" s="1"/>
  <c r="C221" i="47" s="1"/>
  <c r="C222" i="47" s="1"/>
  <c r="C223" i="47" s="1"/>
  <c r="C224" i="47" s="1"/>
  <c r="C225" i="47" s="1"/>
  <c r="C226" i="47" s="1"/>
  <c r="C227" i="47" s="1"/>
  <c r="C228" i="47" s="1"/>
  <c r="C229" i="47" s="1"/>
  <c r="C230" i="47" s="1"/>
  <c r="C231" i="47" s="1"/>
  <c r="C232" i="47" s="1"/>
  <c r="C233" i="47" s="1"/>
  <c r="C234" i="47" s="1"/>
  <c r="C235" i="47" s="1"/>
  <c r="C236" i="47" s="1"/>
  <c r="C237" i="47" s="1"/>
  <c r="C238" i="47" s="1"/>
  <c r="C239" i="47" s="1"/>
  <c r="C240" i="47" s="1"/>
  <c r="C241" i="47" s="1"/>
  <c r="C242" i="47" s="1"/>
  <c r="C243" i="47" s="1"/>
  <c r="C244" i="47" s="1"/>
  <c r="C245" i="47" s="1"/>
  <c r="C246" i="47" s="1"/>
  <c r="C247" i="47" s="1"/>
  <c r="C248" i="47" s="1"/>
  <c r="C249" i="47" s="1"/>
  <c r="C250" i="47" s="1"/>
  <c r="C251" i="47" s="1"/>
  <c r="C252" i="47" s="1"/>
  <c r="C253" i="47" s="1"/>
  <c r="C254" i="47" s="1"/>
  <c r="C255" i="47" s="1"/>
  <c r="C256" i="47" s="1"/>
  <c r="C257" i="47" s="1"/>
  <c r="C258" i="47" s="1"/>
  <c r="C259" i="47" s="1"/>
  <c r="C260" i="47" s="1"/>
  <c r="C261" i="47" s="1"/>
  <c r="C262" i="47" s="1"/>
  <c r="C263" i="47" s="1"/>
  <c r="C264" i="47" s="1"/>
  <c r="C265" i="47" s="1"/>
  <c r="C266" i="47" s="1"/>
  <c r="C267" i="47" s="1"/>
  <c r="C268" i="47" s="1"/>
  <c r="C269" i="47" s="1"/>
  <c r="C270" i="47" s="1"/>
  <c r="C271" i="47" s="1"/>
  <c r="C272" i="47" s="1"/>
  <c r="C273" i="47" s="1"/>
  <c r="C274" i="47" s="1"/>
  <c r="C275" i="47" s="1"/>
  <c r="C276" i="47" s="1"/>
  <c r="C277" i="47" s="1"/>
  <c r="C278" i="47" s="1"/>
  <c r="C279" i="47" s="1"/>
  <c r="C280" i="47" s="1"/>
  <c r="C281" i="47" s="1"/>
  <c r="C282" i="47" s="1"/>
  <c r="C283" i="47" s="1"/>
  <c r="C284" i="47" s="1"/>
  <c r="C285" i="47" s="1"/>
  <c r="C286" i="47" s="1"/>
  <c r="C287" i="47" s="1"/>
  <c r="C288" i="47" s="1"/>
  <c r="C289" i="47" s="1"/>
  <c r="C290" i="47" s="1"/>
  <c r="C291" i="47" s="1"/>
  <c r="C292" i="47" s="1"/>
  <c r="C293" i="47" s="1"/>
  <c r="C294" i="47" s="1"/>
  <c r="C295" i="47" s="1"/>
  <c r="C296" i="47" s="1"/>
  <c r="C297" i="47" s="1"/>
  <c r="C298" i="47" s="1"/>
  <c r="C299" i="47" s="1"/>
  <c r="C300" i="47" s="1"/>
  <c r="C301" i="47" s="1"/>
  <c r="C302" i="47" s="1"/>
  <c r="C303" i="47" s="1"/>
  <c r="C304" i="47" s="1"/>
  <c r="C305" i="47" s="1"/>
  <c r="C306" i="47" s="1"/>
  <c r="C307" i="47" s="1"/>
  <c r="C308" i="47" s="1"/>
  <c r="C309" i="47" s="1"/>
  <c r="C310" i="47" s="1"/>
  <c r="C311" i="47" s="1"/>
  <c r="C312" i="47" s="1"/>
  <c r="C313" i="47" s="1"/>
  <c r="C314" i="47" s="1"/>
  <c r="C315" i="47" s="1"/>
  <c r="C316" i="47" s="1"/>
  <c r="C317" i="47" s="1"/>
  <c r="C318" i="47" s="1"/>
  <c r="C319" i="47" s="1"/>
  <c r="C320" i="47" s="1"/>
  <c r="C321" i="47" s="1"/>
  <c r="C322" i="47" s="1"/>
  <c r="C323" i="47" s="1"/>
  <c r="C324" i="47" s="1"/>
  <c r="C325" i="47" s="1"/>
  <c r="C326" i="47" s="1"/>
  <c r="C327" i="47" s="1"/>
  <c r="C328" i="47" s="1"/>
  <c r="C329" i="47" s="1"/>
  <c r="C330" i="47" s="1"/>
  <c r="C331" i="47" s="1"/>
  <c r="C332" i="47" s="1"/>
  <c r="C333" i="47" s="1"/>
  <c r="C334" i="47" s="1"/>
  <c r="C335" i="47" s="1"/>
  <c r="C336" i="47" s="1"/>
  <c r="C337" i="47" s="1"/>
  <c r="C338" i="47" s="1"/>
  <c r="C339" i="47" s="1"/>
  <c r="C340" i="47" s="1"/>
  <c r="C341" i="47" s="1"/>
  <c r="C342" i="47" s="1"/>
  <c r="C343" i="47" s="1"/>
  <c r="C344" i="47" s="1"/>
  <c r="C345" i="47" s="1"/>
  <c r="C346" i="47" s="1"/>
  <c r="C347" i="47" s="1"/>
  <c r="C348" i="47" s="1"/>
  <c r="C349" i="47" s="1"/>
  <c r="C350" i="47" s="1"/>
  <c r="C351" i="47" s="1"/>
  <c r="C352" i="47" s="1"/>
  <c r="C353" i="47" s="1"/>
  <c r="C354" i="47" s="1"/>
  <c r="C355" i="47" s="1"/>
  <c r="C356" i="47" s="1"/>
  <c r="C357" i="47" s="1"/>
  <c r="C358" i="47" s="1"/>
  <c r="C359" i="47" s="1"/>
  <c r="C360" i="47" s="1"/>
  <c r="C361" i="47" s="1"/>
  <c r="C362" i="47" s="1"/>
  <c r="C363" i="47" s="1"/>
  <c r="C364" i="47" s="1"/>
  <c r="C365" i="47" s="1"/>
  <c r="C366" i="47" s="1"/>
  <c r="C367" i="47" s="1"/>
  <c r="C368" i="47" s="1"/>
  <c r="C369" i="47" s="1"/>
  <c r="C370" i="47" s="1"/>
  <c r="C371" i="47" s="1"/>
  <c r="C372" i="47" s="1"/>
  <c r="C373" i="47" s="1"/>
  <c r="C374" i="47" s="1"/>
  <c r="C375" i="47" s="1"/>
  <c r="C376" i="47" s="1"/>
  <c r="C377" i="47" s="1"/>
  <c r="C378" i="47" s="1"/>
  <c r="C379" i="47" s="1"/>
  <c r="C380" i="47" s="1"/>
  <c r="C381" i="47" s="1"/>
  <c r="C382" i="47" s="1"/>
  <c r="C383" i="47" s="1"/>
  <c r="C384" i="47" s="1"/>
  <c r="C385" i="47" s="1"/>
  <c r="C386" i="47" s="1"/>
  <c r="C387" i="47" s="1"/>
  <c r="C388" i="47" s="1"/>
  <c r="C389" i="47" s="1"/>
  <c r="C390" i="47" s="1"/>
  <c r="C391" i="47" s="1"/>
  <c r="C392" i="47" s="1"/>
  <c r="C393" i="47" s="1"/>
  <c r="C394" i="47" s="1"/>
  <c r="C395" i="47" s="1"/>
  <c r="C396" i="47" s="1"/>
  <c r="C397" i="47" s="1"/>
  <c r="C398" i="47" s="1"/>
  <c r="C399" i="47" s="1"/>
  <c r="C400" i="47" s="1"/>
  <c r="C401" i="47" s="1"/>
  <c r="C402" i="47" s="1"/>
  <c r="C403" i="47" s="1"/>
  <c r="C404" i="47" s="1"/>
  <c r="C405" i="47" s="1"/>
  <c r="C406" i="47" s="1"/>
  <c r="C407" i="47" s="1"/>
  <c r="C408" i="47" s="1"/>
  <c r="C409" i="47" s="1"/>
  <c r="C410" i="47" s="1"/>
  <c r="C411" i="47" s="1"/>
  <c r="C412" i="47" s="1"/>
  <c r="C413" i="47" s="1"/>
  <c r="C414" i="47" s="1"/>
  <c r="C415" i="47" s="1"/>
  <c r="C416" i="47" s="1"/>
  <c r="C417" i="47" s="1"/>
  <c r="C418" i="47" s="1"/>
  <c r="C419" i="47" s="1"/>
  <c r="C420" i="47" s="1"/>
  <c r="C421" i="47" s="1"/>
  <c r="C422" i="47" s="1"/>
  <c r="C423" i="47" s="1"/>
  <c r="C424" i="47" s="1"/>
  <c r="C425" i="47" s="1"/>
  <c r="C426" i="47" s="1"/>
  <c r="C427" i="47" s="1"/>
  <c r="C428" i="47" s="1"/>
  <c r="C429" i="47" s="1"/>
  <c r="C430" i="47" s="1"/>
  <c r="C431" i="47" s="1"/>
  <c r="C432" i="47" s="1"/>
  <c r="C433" i="47" s="1"/>
  <c r="C434" i="47" s="1"/>
  <c r="C435" i="47" s="1"/>
  <c r="C436" i="47" s="1"/>
  <c r="C437" i="47" s="1"/>
  <c r="C438" i="47" s="1"/>
  <c r="C439" i="47" s="1"/>
  <c r="C440" i="47" s="1"/>
  <c r="C441" i="47" s="1"/>
  <c r="C442" i="47" s="1"/>
  <c r="C443" i="47" s="1"/>
  <c r="C444" i="47" s="1"/>
  <c r="C445" i="47" s="1"/>
  <c r="C446" i="47" s="1"/>
  <c r="C447" i="47" s="1"/>
  <c r="C448" i="47" s="1"/>
  <c r="C449" i="47" s="1"/>
  <c r="C450" i="47" s="1"/>
  <c r="C451" i="47" s="1"/>
  <c r="C452" i="47" s="1"/>
  <c r="C453" i="47" s="1"/>
  <c r="C454" i="47" s="1"/>
  <c r="C455" i="47" s="1"/>
  <c r="C456" i="47" s="1"/>
  <c r="C457" i="47" s="1"/>
  <c r="C458" i="47" s="1"/>
  <c r="C459" i="47" s="1"/>
  <c r="C460" i="47" s="1"/>
  <c r="C461" i="47" s="1"/>
  <c r="C462" i="47" s="1"/>
  <c r="C463" i="47" s="1"/>
  <c r="C464" i="47" s="1"/>
  <c r="C465" i="47" s="1"/>
  <c r="C466" i="47" s="1"/>
  <c r="C467" i="47" s="1"/>
  <c r="C468" i="47" s="1"/>
  <c r="C469" i="47" s="1"/>
  <c r="C470" i="47" s="1"/>
  <c r="C471" i="47" s="1"/>
  <c r="C472" i="47" s="1"/>
  <c r="C473" i="47" s="1"/>
  <c r="C474" i="47" s="1"/>
  <c r="C475" i="47" s="1"/>
  <c r="C476" i="47" s="1"/>
  <c r="C477" i="47" s="1"/>
  <c r="C478" i="47" s="1"/>
  <c r="C479" i="47" s="1"/>
  <c r="C480" i="47" s="1"/>
  <c r="C481" i="47" s="1"/>
  <c r="C482" i="47" s="1"/>
  <c r="C483" i="47" s="1"/>
  <c r="C484" i="47" s="1"/>
  <c r="C485" i="47" s="1"/>
  <c r="C486" i="47" s="1"/>
  <c r="C487" i="47" s="1"/>
  <c r="C488" i="47" s="1"/>
  <c r="C489" i="47" s="1"/>
  <c r="C490" i="47" s="1"/>
  <c r="C491" i="47" s="1"/>
  <c r="C492" i="47" s="1"/>
  <c r="C493" i="47" s="1"/>
  <c r="C494" i="47" s="1"/>
  <c r="C495" i="47" s="1"/>
  <c r="C496" i="47" s="1"/>
  <c r="C497" i="47" s="1"/>
  <c r="C498" i="47" s="1"/>
  <c r="C499" i="47" s="1"/>
  <c r="C500" i="47" s="1"/>
  <c r="C501" i="47" s="1"/>
  <c r="C502" i="47" s="1"/>
  <c r="C503" i="47" s="1"/>
  <c r="C504" i="47" s="1"/>
  <c r="C505" i="47" s="1"/>
  <c r="C506" i="47" s="1"/>
  <c r="C507" i="47" s="1"/>
  <c r="C508" i="47" s="1"/>
  <c r="C509" i="47" s="1"/>
  <c r="C510" i="47" s="1"/>
  <c r="C511" i="47" s="1"/>
  <c r="C512" i="47" s="1"/>
  <c r="C513" i="47" s="1"/>
  <c r="Z14" i="47"/>
  <c r="Y14" i="47"/>
  <c r="X14" i="47"/>
  <c r="R14" i="47"/>
  <c r="E14" i="47"/>
  <c r="J12" i="47" a="1"/>
  <c r="J12" i="47" s="1"/>
  <c r="I12" i="47" a="1"/>
  <c r="I12" i="47" s="1"/>
  <c r="F12" i="47" a="1"/>
  <c r="F12" i="47" s="1"/>
  <c r="O7" i="47"/>
  <c r="N7" i="47"/>
  <c r="K7" i="47"/>
  <c r="R7" i="47"/>
  <c r="I7" i="47"/>
  <c r="G12" i="47" a="1"/>
  <c r="G12" i="47" s="1"/>
  <c r="E6" i="47"/>
  <c r="AB513" i="46"/>
  <c r="AA513" i="46"/>
  <c r="Z513" i="46"/>
  <c r="Y513" i="46"/>
  <c r="X513" i="46"/>
  <c r="R513" i="46"/>
  <c r="E513" i="46"/>
  <c r="AB512" i="46"/>
  <c r="AA512" i="46"/>
  <c r="Z512" i="46"/>
  <c r="Y512" i="46"/>
  <c r="X512" i="46"/>
  <c r="R512" i="46"/>
  <c r="E512" i="46"/>
  <c r="AB511" i="46"/>
  <c r="AA511" i="46"/>
  <c r="Z511" i="46"/>
  <c r="Y511" i="46"/>
  <c r="X511" i="46"/>
  <c r="R511" i="46"/>
  <c r="E511" i="46"/>
  <c r="AB510" i="46"/>
  <c r="AA510" i="46"/>
  <c r="Z510" i="46"/>
  <c r="Y510" i="46"/>
  <c r="X510" i="46"/>
  <c r="R510" i="46"/>
  <c r="E510" i="46"/>
  <c r="AB509" i="46"/>
  <c r="AA509" i="46"/>
  <c r="Z509" i="46"/>
  <c r="Y509" i="46"/>
  <c r="X509" i="46"/>
  <c r="R509" i="46"/>
  <c r="E509" i="46"/>
  <c r="AB508" i="46"/>
  <c r="AA508" i="46"/>
  <c r="Z508" i="46"/>
  <c r="Y508" i="46"/>
  <c r="X508" i="46"/>
  <c r="R508" i="46"/>
  <c r="E508" i="46"/>
  <c r="AB507" i="46"/>
  <c r="AA507" i="46"/>
  <c r="Z507" i="46"/>
  <c r="Y507" i="46"/>
  <c r="X507" i="46"/>
  <c r="R507" i="46"/>
  <c r="E507" i="46"/>
  <c r="AB506" i="46"/>
  <c r="AA506" i="46"/>
  <c r="Z506" i="46"/>
  <c r="Y506" i="46"/>
  <c r="X506" i="46"/>
  <c r="R506" i="46"/>
  <c r="E506" i="46"/>
  <c r="AB505" i="46"/>
  <c r="AA505" i="46"/>
  <c r="Z505" i="46"/>
  <c r="Y505" i="46"/>
  <c r="X505" i="46"/>
  <c r="R505" i="46"/>
  <c r="E505" i="46"/>
  <c r="AB504" i="46"/>
  <c r="AA504" i="46"/>
  <c r="Z504" i="46"/>
  <c r="Y504" i="46"/>
  <c r="X504" i="46"/>
  <c r="R504" i="46"/>
  <c r="E504" i="46"/>
  <c r="AB503" i="46"/>
  <c r="AA503" i="46"/>
  <c r="Z503" i="46"/>
  <c r="Y503" i="46"/>
  <c r="X503" i="46"/>
  <c r="R503" i="46"/>
  <c r="E503" i="46"/>
  <c r="AB502" i="46"/>
  <c r="AA502" i="46"/>
  <c r="Z502" i="46"/>
  <c r="Y502" i="46"/>
  <c r="X502" i="46"/>
  <c r="R502" i="46"/>
  <c r="E502" i="46"/>
  <c r="AB501" i="46"/>
  <c r="AA501" i="46"/>
  <c r="Z501" i="46"/>
  <c r="Y501" i="46"/>
  <c r="X501" i="46"/>
  <c r="R501" i="46"/>
  <c r="E501" i="46"/>
  <c r="AB500" i="46"/>
  <c r="AA500" i="46"/>
  <c r="Z500" i="46"/>
  <c r="Y500" i="46"/>
  <c r="X500" i="46"/>
  <c r="R500" i="46"/>
  <c r="E500" i="46"/>
  <c r="AB499" i="46"/>
  <c r="AA499" i="46"/>
  <c r="Z499" i="46"/>
  <c r="Y499" i="46"/>
  <c r="X499" i="46"/>
  <c r="R499" i="46"/>
  <c r="E499" i="46"/>
  <c r="AB498" i="46"/>
  <c r="AA498" i="46"/>
  <c r="Z498" i="46"/>
  <c r="Y498" i="46"/>
  <c r="X498" i="46"/>
  <c r="R498" i="46"/>
  <c r="E498" i="46"/>
  <c r="AB497" i="46"/>
  <c r="AA497" i="46"/>
  <c r="Z497" i="46"/>
  <c r="Y497" i="46"/>
  <c r="X497" i="46"/>
  <c r="R497" i="46"/>
  <c r="E497" i="46"/>
  <c r="AB496" i="46"/>
  <c r="AA496" i="46"/>
  <c r="Z496" i="46"/>
  <c r="Y496" i="46"/>
  <c r="X496" i="46"/>
  <c r="R496" i="46"/>
  <c r="E496" i="46"/>
  <c r="AB495" i="46"/>
  <c r="AA495" i="46"/>
  <c r="Z495" i="46"/>
  <c r="Y495" i="46"/>
  <c r="X495" i="46"/>
  <c r="R495" i="46"/>
  <c r="E495" i="46"/>
  <c r="AB494" i="46"/>
  <c r="AA494" i="46"/>
  <c r="Z494" i="46"/>
  <c r="Y494" i="46"/>
  <c r="X494" i="46"/>
  <c r="R494" i="46"/>
  <c r="E494" i="46"/>
  <c r="AB493" i="46"/>
  <c r="AA493" i="46"/>
  <c r="Z493" i="46"/>
  <c r="Y493" i="46"/>
  <c r="X493" i="46"/>
  <c r="R493" i="46"/>
  <c r="E493" i="46"/>
  <c r="AB492" i="46"/>
  <c r="AA492" i="46"/>
  <c r="Z492" i="46"/>
  <c r="Y492" i="46"/>
  <c r="X492" i="46"/>
  <c r="R492" i="46"/>
  <c r="E492" i="46"/>
  <c r="AB491" i="46"/>
  <c r="AA491" i="46"/>
  <c r="Z491" i="46"/>
  <c r="Y491" i="46"/>
  <c r="X491" i="46"/>
  <c r="R491" i="46"/>
  <c r="E491" i="46"/>
  <c r="AB490" i="46"/>
  <c r="AA490" i="46"/>
  <c r="Z490" i="46"/>
  <c r="Y490" i="46"/>
  <c r="X490" i="46"/>
  <c r="R490" i="46"/>
  <c r="E490" i="46"/>
  <c r="AB489" i="46"/>
  <c r="AA489" i="46"/>
  <c r="Z489" i="46"/>
  <c r="Y489" i="46"/>
  <c r="X489" i="46"/>
  <c r="R489" i="46"/>
  <c r="E489" i="46"/>
  <c r="AB488" i="46"/>
  <c r="AA488" i="46"/>
  <c r="Z488" i="46"/>
  <c r="Y488" i="46"/>
  <c r="X488" i="46"/>
  <c r="R488" i="46"/>
  <c r="E488" i="46"/>
  <c r="AB487" i="46"/>
  <c r="AA487" i="46"/>
  <c r="Z487" i="46"/>
  <c r="Y487" i="46"/>
  <c r="X487" i="46"/>
  <c r="R487" i="46"/>
  <c r="E487" i="46"/>
  <c r="AB486" i="46"/>
  <c r="AA486" i="46"/>
  <c r="Z486" i="46"/>
  <c r="Y486" i="46"/>
  <c r="X486" i="46"/>
  <c r="R486" i="46"/>
  <c r="E486" i="46"/>
  <c r="AB485" i="46"/>
  <c r="AA485" i="46"/>
  <c r="Z485" i="46"/>
  <c r="Y485" i="46"/>
  <c r="X485" i="46"/>
  <c r="R485" i="46"/>
  <c r="E485" i="46"/>
  <c r="AB484" i="46"/>
  <c r="AA484" i="46"/>
  <c r="Z484" i="46"/>
  <c r="Y484" i="46"/>
  <c r="X484" i="46"/>
  <c r="R484" i="46"/>
  <c r="E484" i="46"/>
  <c r="AB483" i="46"/>
  <c r="AA483" i="46"/>
  <c r="Z483" i="46"/>
  <c r="Y483" i="46"/>
  <c r="X483" i="46"/>
  <c r="R483" i="46"/>
  <c r="E483" i="46"/>
  <c r="AB482" i="46"/>
  <c r="AA482" i="46"/>
  <c r="Z482" i="46"/>
  <c r="Y482" i="46"/>
  <c r="X482" i="46"/>
  <c r="R482" i="46"/>
  <c r="E482" i="46"/>
  <c r="AB481" i="46"/>
  <c r="AA481" i="46"/>
  <c r="Z481" i="46"/>
  <c r="Y481" i="46"/>
  <c r="X481" i="46"/>
  <c r="R481" i="46"/>
  <c r="E481" i="46"/>
  <c r="AB480" i="46"/>
  <c r="AA480" i="46"/>
  <c r="Z480" i="46"/>
  <c r="Y480" i="46"/>
  <c r="X480" i="46"/>
  <c r="R480" i="46"/>
  <c r="E480" i="46"/>
  <c r="AB479" i="46"/>
  <c r="AA479" i="46"/>
  <c r="Z479" i="46"/>
  <c r="Y479" i="46"/>
  <c r="X479" i="46"/>
  <c r="R479" i="46"/>
  <c r="E479" i="46"/>
  <c r="AB478" i="46"/>
  <c r="AA478" i="46"/>
  <c r="Z478" i="46"/>
  <c r="Y478" i="46"/>
  <c r="X478" i="46"/>
  <c r="R478" i="46"/>
  <c r="E478" i="46"/>
  <c r="AB477" i="46"/>
  <c r="AA477" i="46"/>
  <c r="Z477" i="46"/>
  <c r="Y477" i="46"/>
  <c r="X477" i="46"/>
  <c r="R477" i="46"/>
  <c r="E477" i="46"/>
  <c r="AB476" i="46"/>
  <c r="AA476" i="46"/>
  <c r="Z476" i="46"/>
  <c r="Y476" i="46"/>
  <c r="X476" i="46"/>
  <c r="R476" i="46"/>
  <c r="E476" i="46"/>
  <c r="AB475" i="46"/>
  <c r="AA475" i="46"/>
  <c r="Z475" i="46"/>
  <c r="Y475" i="46"/>
  <c r="X475" i="46"/>
  <c r="R475" i="46"/>
  <c r="E475" i="46"/>
  <c r="AB474" i="46"/>
  <c r="AA474" i="46"/>
  <c r="Z474" i="46"/>
  <c r="Y474" i="46"/>
  <c r="X474" i="46"/>
  <c r="R474" i="46"/>
  <c r="E474" i="46"/>
  <c r="AB473" i="46"/>
  <c r="AA473" i="46"/>
  <c r="Z473" i="46"/>
  <c r="Y473" i="46"/>
  <c r="X473" i="46"/>
  <c r="R473" i="46"/>
  <c r="E473" i="46"/>
  <c r="AB472" i="46"/>
  <c r="AA472" i="46"/>
  <c r="Z472" i="46"/>
  <c r="Y472" i="46"/>
  <c r="X472" i="46"/>
  <c r="R472" i="46"/>
  <c r="E472" i="46"/>
  <c r="AB471" i="46"/>
  <c r="AA471" i="46"/>
  <c r="Z471" i="46"/>
  <c r="Y471" i="46"/>
  <c r="X471" i="46"/>
  <c r="R471" i="46"/>
  <c r="E471" i="46"/>
  <c r="AB470" i="46"/>
  <c r="AA470" i="46"/>
  <c r="Z470" i="46"/>
  <c r="Y470" i="46"/>
  <c r="X470" i="46"/>
  <c r="R470" i="46"/>
  <c r="E470" i="46"/>
  <c r="AB469" i="46"/>
  <c r="AA469" i="46"/>
  <c r="Z469" i="46"/>
  <c r="Y469" i="46"/>
  <c r="X469" i="46"/>
  <c r="R469" i="46"/>
  <c r="E469" i="46"/>
  <c r="AB468" i="46"/>
  <c r="AA468" i="46"/>
  <c r="Z468" i="46"/>
  <c r="Y468" i="46"/>
  <c r="X468" i="46"/>
  <c r="R468" i="46"/>
  <c r="E468" i="46"/>
  <c r="AB467" i="46"/>
  <c r="AA467" i="46"/>
  <c r="Z467" i="46"/>
  <c r="Y467" i="46"/>
  <c r="X467" i="46"/>
  <c r="R467" i="46"/>
  <c r="E467" i="46"/>
  <c r="AB466" i="46"/>
  <c r="AA466" i="46"/>
  <c r="Z466" i="46"/>
  <c r="Y466" i="46"/>
  <c r="X466" i="46"/>
  <c r="R466" i="46"/>
  <c r="E466" i="46"/>
  <c r="AB465" i="46"/>
  <c r="AA465" i="46"/>
  <c r="Z465" i="46"/>
  <c r="Y465" i="46"/>
  <c r="X465" i="46"/>
  <c r="R465" i="46"/>
  <c r="E465" i="46"/>
  <c r="AB464" i="46"/>
  <c r="AA464" i="46"/>
  <c r="Z464" i="46"/>
  <c r="Y464" i="46"/>
  <c r="X464" i="46"/>
  <c r="R464" i="46"/>
  <c r="E464" i="46"/>
  <c r="AB463" i="46"/>
  <c r="AA463" i="46"/>
  <c r="Z463" i="46"/>
  <c r="Y463" i="46"/>
  <c r="X463" i="46"/>
  <c r="R463" i="46"/>
  <c r="E463" i="46"/>
  <c r="AB462" i="46"/>
  <c r="AA462" i="46"/>
  <c r="Z462" i="46"/>
  <c r="Y462" i="46"/>
  <c r="X462" i="46"/>
  <c r="R462" i="46"/>
  <c r="E462" i="46"/>
  <c r="AB461" i="46"/>
  <c r="AA461" i="46"/>
  <c r="Z461" i="46"/>
  <c r="Y461" i="46"/>
  <c r="X461" i="46"/>
  <c r="R461" i="46"/>
  <c r="E461" i="46"/>
  <c r="AB460" i="46"/>
  <c r="AA460" i="46"/>
  <c r="Z460" i="46"/>
  <c r="Y460" i="46"/>
  <c r="X460" i="46"/>
  <c r="R460" i="46"/>
  <c r="E460" i="46"/>
  <c r="AB459" i="46"/>
  <c r="AA459" i="46"/>
  <c r="Z459" i="46"/>
  <c r="Y459" i="46"/>
  <c r="X459" i="46"/>
  <c r="R459" i="46"/>
  <c r="E459" i="46"/>
  <c r="AB458" i="46"/>
  <c r="AA458" i="46"/>
  <c r="Z458" i="46"/>
  <c r="Y458" i="46"/>
  <c r="X458" i="46"/>
  <c r="R458" i="46"/>
  <c r="E458" i="46"/>
  <c r="AB457" i="46"/>
  <c r="AA457" i="46"/>
  <c r="Z457" i="46"/>
  <c r="Y457" i="46"/>
  <c r="X457" i="46"/>
  <c r="R457" i="46"/>
  <c r="E457" i="46"/>
  <c r="AB456" i="46"/>
  <c r="AA456" i="46"/>
  <c r="Z456" i="46"/>
  <c r="Y456" i="46"/>
  <c r="X456" i="46"/>
  <c r="R456" i="46"/>
  <c r="E456" i="46"/>
  <c r="AB455" i="46"/>
  <c r="AA455" i="46"/>
  <c r="Z455" i="46"/>
  <c r="Y455" i="46"/>
  <c r="X455" i="46"/>
  <c r="R455" i="46"/>
  <c r="E455" i="46"/>
  <c r="AB454" i="46"/>
  <c r="AA454" i="46"/>
  <c r="Z454" i="46"/>
  <c r="Y454" i="46"/>
  <c r="X454" i="46"/>
  <c r="R454" i="46"/>
  <c r="E454" i="46"/>
  <c r="AB453" i="46"/>
  <c r="AA453" i="46"/>
  <c r="Z453" i="46"/>
  <c r="Y453" i="46"/>
  <c r="X453" i="46"/>
  <c r="R453" i="46"/>
  <c r="E453" i="46"/>
  <c r="AB452" i="46"/>
  <c r="AA452" i="46"/>
  <c r="Z452" i="46"/>
  <c r="Y452" i="46"/>
  <c r="X452" i="46"/>
  <c r="R452" i="46"/>
  <c r="E452" i="46"/>
  <c r="AB451" i="46"/>
  <c r="AA451" i="46"/>
  <c r="Z451" i="46"/>
  <c r="Y451" i="46"/>
  <c r="X451" i="46"/>
  <c r="R451" i="46"/>
  <c r="E451" i="46"/>
  <c r="AB450" i="46"/>
  <c r="AA450" i="46"/>
  <c r="Z450" i="46"/>
  <c r="Y450" i="46"/>
  <c r="X450" i="46"/>
  <c r="R450" i="46"/>
  <c r="E450" i="46"/>
  <c r="AB449" i="46"/>
  <c r="AA449" i="46"/>
  <c r="Z449" i="46"/>
  <c r="Y449" i="46"/>
  <c r="X449" i="46"/>
  <c r="R449" i="46"/>
  <c r="E449" i="46"/>
  <c r="AB448" i="46"/>
  <c r="AA448" i="46"/>
  <c r="Z448" i="46"/>
  <c r="Y448" i="46"/>
  <c r="X448" i="46"/>
  <c r="R448" i="46"/>
  <c r="E448" i="46"/>
  <c r="AB447" i="46"/>
  <c r="AA447" i="46"/>
  <c r="Z447" i="46"/>
  <c r="Y447" i="46"/>
  <c r="X447" i="46"/>
  <c r="R447" i="46"/>
  <c r="E447" i="46"/>
  <c r="AB446" i="46"/>
  <c r="AA446" i="46"/>
  <c r="Z446" i="46"/>
  <c r="Y446" i="46"/>
  <c r="X446" i="46"/>
  <c r="R446" i="46"/>
  <c r="E446" i="46"/>
  <c r="AB445" i="46"/>
  <c r="AA445" i="46"/>
  <c r="Z445" i="46"/>
  <c r="Y445" i="46"/>
  <c r="X445" i="46"/>
  <c r="R445" i="46"/>
  <c r="E445" i="46"/>
  <c r="AB444" i="46"/>
  <c r="AA444" i="46"/>
  <c r="Z444" i="46"/>
  <c r="Y444" i="46"/>
  <c r="X444" i="46"/>
  <c r="R444" i="46"/>
  <c r="E444" i="46"/>
  <c r="AB443" i="46"/>
  <c r="AA443" i="46"/>
  <c r="Z443" i="46"/>
  <c r="Y443" i="46"/>
  <c r="X443" i="46"/>
  <c r="R443" i="46"/>
  <c r="E443" i="46"/>
  <c r="AB442" i="46"/>
  <c r="AA442" i="46"/>
  <c r="Z442" i="46"/>
  <c r="Y442" i="46"/>
  <c r="X442" i="46"/>
  <c r="R442" i="46"/>
  <c r="E442" i="46"/>
  <c r="AB441" i="46"/>
  <c r="AA441" i="46"/>
  <c r="Z441" i="46"/>
  <c r="Y441" i="46"/>
  <c r="X441" i="46"/>
  <c r="R441" i="46"/>
  <c r="E441" i="46"/>
  <c r="AB440" i="46"/>
  <c r="AA440" i="46"/>
  <c r="Z440" i="46"/>
  <c r="Y440" i="46"/>
  <c r="X440" i="46"/>
  <c r="R440" i="46"/>
  <c r="E440" i="46"/>
  <c r="AB439" i="46"/>
  <c r="AA439" i="46"/>
  <c r="Z439" i="46"/>
  <c r="Y439" i="46"/>
  <c r="X439" i="46"/>
  <c r="R439" i="46"/>
  <c r="E439" i="46"/>
  <c r="AB438" i="46"/>
  <c r="AA438" i="46"/>
  <c r="Z438" i="46"/>
  <c r="Y438" i="46"/>
  <c r="X438" i="46"/>
  <c r="R438" i="46"/>
  <c r="E438" i="46"/>
  <c r="AB437" i="46"/>
  <c r="AA437" i="46"/>
  <c r="Z437" i="46"/>
  <c r="Y437" i="46"/>
  <c r="X437" i="46"/>
  <c r="R437" i="46"/>
  <c r="E437" i="46"/>
  <c r="AB436" i="46"/>
  <c r="AA436" i="46"/>
  <c r="Z436" i="46"/>
  <c r="Y436" i="46"/>
  <c r="X436" i="46"/>
  <c r="R436" i="46"/>
  <c r="E436" i="46"/>
  <c r="AB435" i="46"/>
  <c r="AA435" i="46"/>
  <c r="Z435" i="46"/>
  <c r="Y435" i="46"/>
  <c r="X435" i="46"/>
  <c r="R435" i="46"/>
  <c r="E435" i="46"/>
  <c r="AB434" i="46"/>
  <c r="AA434" i="46"/>
  <c r="Z434" i="46"/>
  <c r="Y434" i="46"/>
  <c r="X434" i="46"/>
  <c r="R434" i="46"/>
  <c r="E434" i="46"/>
  <c r="AB433" i="46"/>
  <c r="AA433" i="46"/>
  <c r="Z433" i="46"/>
  <c r="Y433" i="46"/>
  <c r="X433" i="46"/>
  <c r="R433" i="46"/>
  <c r="E433" i="46"/>
  <c r="AB432" i="46"/>
  <c r="AA432" i="46"/>
  <c r="Z432" i="46"/>
  <c r="Y432" i="46"/>
  <c r="X432" i="46"/>
  <c r="R432" i="46"/>
  <c r="E432" i="46"/>
  <c r="AB431" i="46"/>
  <c r="AA431" i="46"/>
  <c r="Z431" i="46"/>
  <c r="Y431" i="46"/>
  <c r="X431" i="46"/>
  <c r="R431" i="46"/>
  <c r="E431" i="46"/>
  <c r="AB430" i="46"/>
  <c r="AA430" i="46"/>
  <c r="Z430" i="46"/>
  <c r="Y430" i="46"/>
  <c r="X430" i="46"/>
  <c r="R430" i="46"/>
  <c r="E430" i="46"/>
  <c r="AB429" i="46"/>
  <c r="AA429" i="46"/>
  <c r="Z429" i="46"/>
  <c r="Y429" i="46"/>
  <c r="X429" i="46"/>
  <c r="R429" i="46"/>
  <c r="E429" i="46"/>
  <c r="AB428" i="46"/>
  <c r="AA428" i="46"/>
  <c r="Z428" i="46"/>
  <c r="Y428" i="46"/>
  <c r="X428" i="46"/>
  <c r="R428" i="46"/>
  <c r="E428" i="46"/>
  <c r="AB427" i="46"/>
  <c r="AA427" i="46"/>
  <c r="Z427" i="46"/>
  <c r="Y427" i="46"/>
  <c r="X427" i="46"/>
  <c r="R427" i="46"/>
  <c r="E427" i="46"/>
  <c r="AB426" i="46"/>
  <c r="AA426" i="46"/>
  <c r="Z426" i="46"/>
  <c r="Y426" i="46"/>
  <c r="X426" i="46"/>
  <c r="R426" i="46"/>
  <c r="E426" i="46"/>
  <c r="AB425" i="46"/>
  <c r="AA425" i="46"/>
  <c r="Z425" i="46"/>
  <c r="Y425" i="46"/>
  <c r="X425" i="46"/>
  <c r="R425" i="46"/>
  <c r="E425" i="46"/>
  <c r="AB424" i="46"/>
  <c r="AA424" i="46"/>
  <c r="Z424" i="46"/>
  <c r="Y424" i="46"/>
  <c r="X424" i="46"/>
  <c r="R424" i="46"/>
  <c r="E424" i="46"/>
  <c r="AB423" i="46"/>
  <c r="AA423" i="46"/>
  <c r="Z423" i="46"/>
  <c r="Y423" i="46"/>
  <c r="X423" i="46"/>
  <c r="R423" i="46"/>
  <c r="E423" i="46"/>
  <c r="AB422" i="46"/>
  <c r="AA422" i="46"/>
  <c r="Z422" i="46"/>
  <c r="Y422" i="46"/>
  <c r="X422" i="46"/>
  <c r="R422" i="46"/>
  <c r="E422" i="46"/>
  <c r="AB421" i="46"/>
  <c r="AA421" i="46"/>
  <c r="Z421" i="46"/>
  <c r="Y421" i="46"/>
  <c r="X421" i="46"/>
  <c r="R421" i="46"/>
  <c r="E421" i="46"/>
  <c r="AB420" i="46"/>
  <c r="AA420" i="46"/>
  <c r="Z420" i="46"/>
  <c r="Y420" i="46"/>
  <c r="X420" i="46"/>
  <c r="R420" i="46"/>
  <c r="E420" i="46"/>
  <c r="AB419" i="46"/>
  <c r="AA419" i="46"/>
  <c r="Z419" i="46"/>
  <c r="Y419" i="46"/>
  <c r="X419" i="46"/>
  <c r="R419" i="46"/>
  <c r="E419" i="46"/>
  <c r="AB418" i="46"/>
  <c r="AA418" i="46"/>
  <c r="Z418" i="46"/>
  <c r="Y418" i="46"/>
  <c r="X418" i="46"/>
  <c r="R418" i="46"/>
  <c r="E418" i="46"/>
  <c r="AB417" i="46"/>
  <c r="AA417" i="46"/>
  <c r="Z417" i="46"/>
  <c r="Y417" i="46"/>
  <c r="X417" i="46"/>
  <c r="R417" i="46"/>
  <c r="E417" i="46"/>
  <c r="AB416" i="46"/>
  <c r="AA416" i="46"/>
  <c r="Z416" i="46"/>
  <c r="Y416" i="46"/>
  <c r="X416" i="46"/>
  <c r="R416" i="46"/>
  <c r="E416" i="46"/>
  <c r="AB415" i="46"/>
  <c r="AA415" i="46"/>
  <c r="Z415" i="46"/>
  <c r="Y415" i="46"/>
  <c r="X415" i="46"/>
  <c r="R415" i="46"/>
  <c r="E415" i="46"/>
  <c r="AB414" i="46"/>
  <c r="AA414" i="46"/>
  <c r="Z414" i="46"/>
  <c r="Y414" i="46"/>
  <c r="X414" i="46"/>
  <c r="R414" i="46"/>
  <c r="E414" i="46"/>
  <c r="AB413" i="46"/>
  <c r="AA413" i="46"/>
  <c r="Z413" i="46"/>
  <c r="Y413" i="46"/>
  <c r="X413" i="46"/>
  <c r="R413" i="46"/>
  <c r="E413" i="46"/>
  <c r="AB412" i="46"/>
  <c r="AA412" i="46"/>
  <c r="Z412" i="46"/>
  <c r="Y412" i="46"/>
  <c r="X412" i="46"/>
  <c r="R412" i="46"/>
  <c r="E412" i="46"/>
  <c r="AB411" i="46"/>
  <c r="AA411" i="46"/>
  <c r="Z411" i="46"/>
  <c r="Y411" i="46"/>
  <c r="X411" i="46"/>
  <c r="R411" i="46"/>
  <c r="E411" i="46"/>
  <c r="AB410" i="46"/>
  <c r="AA410" i="46"/>
  <c r="Z410" i="46"/>
  <c r="Y410" i="46"/>
  <c r="X410" i="46"/>
  <c r="R410" i="46"/>
  <c r="E410" i="46"/>
  <c r="AB409" i="46"/>
  <c r="AA409" i="46"/>
  <c r="Z409" i="46"/>
  <c r="Y409" i="46"/>
  <c r="X409" i="46"/>
  <c r="R409" i="46"/>
  <c r="E409" i="46"/>
  <c r="AB408" i="46"/>
  <c r="AA408" i="46"/>
  <c r="Z408" i="46"/>
  <c r="Y408" i="46"/>
  <c r="X408" i="46"/>
  <c r="R408" i="46"/>
  <c r="E408" i="46"/>
  <c r="AB407" i="46"/>
  <c r="AA407" i="46"/>
  <c r="Z407" i="46"/>
  <c r="Y407" i="46"/>
  <c r="X407" i="46"/>
  <c r="R407" i="46"/>
  <c r="E407" i="46"/>
  <c r="AB406" i="46"/>
  <c r="AA406" i="46"/>
  <c r="Z406" i="46"/>
  <c r="Y406" i="46"/>
  <c r="X406" i="46"/>
  <c r="R406" i="46"/>
  <c r="E406" i="46"/>
  <c r="AB405" i="46"/>
  <c r="AA405" i="46"/>
  <c r="Z405" i="46"/>
  <c r="Y405" i="46"/>
  <c r="X405" i="46"/>
  <c r="R405" i="46"/>
  <c r="E405" i="46"/>
  <c r="AB404" i="46"/>
  <c r="AA404" i="46"/>
  <c r="Z404" i="46"/>
  <c r="Y404" i="46"/>
  <c r="X404" i="46"/>
  <c r="R404" i="46"/>
  <c r="E404" i="46"/>
  <c r="AB403" i="46"/>
  <c r="AA403" i="46"/>
  <c r="Z403" i="46"/>
  <c r="Y403" i="46"/>
  <c r="X403" i="46"/>
  <c r="R403" i="46"/>
  <c r="E403" i="46"/>
  <c r="AB402" i="46"/>
  <c r="AA402" i="46"/>
  <c r="Z402" i="46"/>
  <c r="Y402" i="46"/>
  <c r="X402" i="46"/>
  <c r="R402" i="46"/>
  <c r="E402" i="46"/>
  <c r="AB401" i="46"/>
  <c r="AA401" i="46"/>
  <c r="Z401" i="46"/>
  <c r="Y401" i="46"/>
  <c r="X401" i="46"/>
  <c r="R401" i="46"/>
  <c r="E401" i="46"/>
  <c r="AB400" i="46"/>
  <c r="AA400" i="46"/>
  <c r="Z400" i="46"/>
  <c r="Y400" i="46"/>
  <c r="X400" i="46"/>
  <c r="R400" i="46"/>
  <c r="E400" i="46"/>
  <c r="AB399" i="46"/>
  <c r="AA399" i="46"/>
  <c r="Z399" i="46"/>
  <c r="Y399" i="46"/>
  <c r="X399" i="46"/>
  <c r="R399" i="46"/>
  <c r="E399" i="46"/>
  <c r="AB398" i="46"/>
  <c r="AA398" i="46"/>
  <c r="Z398" i="46"/>
  <c r="Y398" i="46"/>
  <c r="X398" i="46"/>
  <c r="R398" i="46"/>
  <c r="E398" i="46"/>
  <c r="AB397" i="46"/>
  <c r="AA397" i="46"/>
  <c r="Z397" i="46"/>
  <c r="Y397" i="46"/>
  <c r="X397" i="46"/>
  <c r="R397" i="46"/>
  <c r="E397" i="46"/>
  <c r="AB396" i="46"/>
  <c r="AA396" i="46"/>
  <c r="Z396" i="46"/>
  <c r="Y396" i="46"/>
  <c r="X396" i="46"/>
  <c r="R396" i="46"/>
  <c r="E396" i="46"/>
  <c r="AB395" i="46"/>
  <c r="AA395" i="46"/>
  <c r="Z395" i="46"/>
  <c r="Y395" i="46"/>
  <c r="X395" i="46"/>
  <c r="R395" i="46"/>
  <c r="E395" i="46"/>
  <c r="AB394" i="46"/>
  <c r="AA394" i="46"/>
  <c r="Z394" i="46"/>
  <c r="Y394" i="46"/>
  <c r="X394" i="46"/>
  <c r="R394" i="46"/>
  <c r="E394" i="46"/>
  <c r="AB393" i="46"/>
  <c r="AA393" i="46"/>
  <c r="Z393" i="46"/>
  <c r="Y393" i="46"/>
  <c r="X393" i="46"/>
  <c r="R393" i="46"/>
  <c r="E393" i="46"/>
  <c r="AB392" i="46"/>
  <c r="AA392" i="46"/>
  <c r="Z392" i="46"/>
  <c r="Y392" i="46"/>
  <c r="X392" i="46"/>
  <c r="R392" i="46"/>
  <c r="E392" i="46"/>
  <c r="AB391" i="46"/>
  <c r="AA391" i="46"/>
  <c r="Z391" i="46"/>
  <c r="Y391" i="46"/>
  <c r="X391" i="46"/>
  <c r="R391" i="46"/>
  <c r="E391" i="46"/>
  <c r="AB390" i="46"/>
  <c r="AA390" i="46"/>
  <c r="Z390" i="46"/>
  <c r="Y390" i="46"/>
  <c r="X390" i="46"/>
  <c r="R390" i="46"/>
  <c r="E390" i="46"/>
  <c r="AB389" i="46"/>
  <c r="AA389" i="46"/>
  <c r="Z389" i="46"/>
  <c r="Y389" i="46"/>
  <c r="X389" i="46"/>
  <c r="R389" i="46"/>
  <c r="E389" i="46"/>
  <c r="AB388" i="46"/>
  <c r="AA388" i="46"/>
  <c r="Z388" i="46"/>
  <c r="Y388" i="46"/>
  <c r="X388" i="46"/>
  <c r="R388" i="46"/>
  <c r="E388" i="46"/>
  <c r="AB387" i="46"/>
  <c r="AA387" i="46"/>
  <c r="Z387" i="46"/>
  <c r="Y387" i="46"/>
  <c r="X387" i="46"/>
  <c r="R387" i="46"/>
  <c r="E387" i="46"/>
  <c r="AB386" i="46"/>
  <c r="AA386" i="46"/>
  <c r="Z386" i="46"/>
  <c r="Y386" i="46"/>
  <c r="X386" i="46"/>
  <c r="R386" i="46"/>
  <c r="E386" i="46"/>
  <c r="AB385" i="46"/>
  <c r="AA385" i="46"/>
  <c r="Z385" i="46"/>
  <c r="Y385" i="46"/>
  <c r="X385" i="46"/>
  <c r="R385" i="46"/>
  <c r="E385" i="46"/>
  <c r="AB384" i="46"/>
  <c r="AA384" i="46"/>
  <c r="Z384" i="46"/>
  <c r="Y384" i="46"/>
  <c r="X384" i="46"/>
  <c r="R384" i="46"/>
  <c r="E384" i="46"/>
  <c r="AB383" i="46"/>
  <c r="AA383" i="46"/>
  <c r="Z383" i="46"/>
  <c r="Y383" i="46"/>
  <c r="X383" i="46"/>
  <c r="R383" i="46"/>
  <c r="E383" i="46"/>
  <c r="AB382" i="46"/>
  <c r="AA382" i="46"/>
  <c r="Z382" i="46"/>
  <c r="Y382" i="46"/>
  <c r="X382" i="46"/>
  <c r="R382" i="46"/>
  <c r="E382" i="46"/>
  <c r="AB381" i="46"/>
  <c r="AA381" i="46"/>
  <c r="Z381" i="46"/>
  <c r="Y381" i="46"/>
  <c r="X381" i="46"/>
  <c r="R381" i="46"/>
  <c r="E381" i="46"/>
  <c r="AB380" i="46"/>
  <c r="AA380" i="46"/>
  <c r="Z380" i="46"/>
  <c r="Y380" i="46"/>
  <c r="X380" i="46"/>
  <c r="R380" i="46"/>
  <c r="E380" i="46"/>
  <c r="AB379" i="46"/>
  <c r="AA379" i="46"/>
  <c r="Z379" i="46"/>
  <c r="Y379" i="46"/>
  <c r="X379" i="46"/>
  <c r="R379" i="46"/>
  <c r="E379" i="46"/>
  <c r="AB378" i="46"/>
  <c r="AA378" i="46"/>
  <c r="Z378" i="46"/>
  <c r="Y378" i="46"/>
  <c r="X378" i="46"/>
  <c r="R378" i="46"/>
  <c r="E378" i="46"/>
  <c r="AB377" i="46"/>
  <c r="AA377" i="46"/>
  <c r="Z377" i="46"/>
  <c r="Y377" i="46"/>
  <c r="X377" i="46"/>
  <c r="R377" i="46"/>
  <c r="E377" i="46"/>
  <c r="AB376" i="46"/>
  <c r="AA376" i="46"/>
  <c r="Z376" i="46"/>
  <c r="Y376" i="46"/>
  <c r="X376" i="46"/>
  <c r="R376" i="46"/>
  <c r="E376" i="46"/>
  <c r="AB375" i="46"/>
  <c r="AA375" i="46"/>
  <c r="Z375" i="46"/>
  <c r="Y375" i="46"/>
  <c r="X375" i="46"/>
  <c r="R375" i="46"/>
  <c r="E375" i="46"/>
  <c r="AB374" i="46"/>
  <c r="AA374" i="46"/>
  <c r="Z374" i="46"/>
  <c r="Y374" i="46"/>
  <c r="X374" i="46"/>
  <c r="R374" i="46"/>
  <c r="E374" i="46"/>
  <c r="AB373" i="46"/>
  <c r="AA373" i="46"/>
  <c r="Z373" i="46"/>
  <c r="Y373" i="46"/>
  <c r="X373" i="46"/>
  <c r="R373" i="46"/>
  <c r="E373" i="46"/>
  <c r="AB372" i="46"/>
  <c r="AA372" i="46"/>
  <c r="Z372" i="46"/>
  <c r="Y372" i="46"/>
  <c r="X372" i="46"/>
  <c r="R372" i="46"/>
  <c r="E372" i="46"/>
  <c r="AB371" i="46"/>
  <c r="AA371" i="46"/>
  <c r="Z371" i="46"/>
  <c r="Y371" i="46"/>
  <c r="X371" i="46"/>
  <c r="R371" i="46"/>
  <c r="E371" i="46"/>
  <c r="AB370" i="46"/>
  <c r="AA370" i="46"/>
  <c r="Z370" i="46"/>
  <c r="Y370" i="46"/>
  <c r="X370" i="46"/>
  <c r="R370" i="46"/>
  <c r="E370" i="46"/>
  <c r="AB369" i="46"/>
  <c r="AA369" i="46"/>
  <c r="Z369" i="46"/>
  <c r="Y369" i="46"/>
  <c r="X369" i="46"/>
  <c r="R369" i="46"/>
  <c r="E369" i="46"/>
  <c r="AB368" i="46"/>
  <c r="AA368" i="46"/>
  <c r="Z368" i="46"/>
  <c r="Y368" i="46"/>
  <c r="X368" i="46"/>
  <c r="R368" i="46"/>
  <c r="E368" i="46"/>
  <c r="AB367" i="46"/>
  <c r="AA367" i="46"/>
  <c r="Z367" i="46"/>
  <c r="Y367" i="46"/>
  <c r="X367" i="46"/>
  <c r="R367" i="46"/>
  <c r="E367" i="46"/>
  <c r="AB366" i="46"/>
  <c r="AA366" i="46"/>
  <c r="Z366" i="46"/>
  <c r="Y366" i="46"/>
  <c r="X366" i="46"/>
  <c r="R366" i="46"/>
  <c r="E366" i="46"/>
  <c r="AB365" i="46"/>
  <c r="AA365" i="46"/>
  <c r="Z365" i="46"/>
  <c r="Y365" i="46"/>
  <c r="X365" i="46"/>
  <c r="R365" i="46"/>
  <c r="E365" i="46"/>
  <c r="AB364" i="46"/>
  <c r="AA364" i="46"/>
  <c r="Z364" i="46"/>
  <c r="Y364" i="46"/>
  <c r="X364" i="46"/>
  <c r="R364" i="46"/>
  <c r="E364" i="46"/>
  <c r="AB363" i="46"/>
  <c r="AA363" i="46"/>
  <c r="Z363" i="46"/>
  <c r="Y363" i="46"/>
  <c r="X363" i="46"/>
  <c r="R363" i="46"/>
  <c r="E363" i="46"/>
  <c r="AB362" i="46"/>
  <c r="AA362" i="46"/>
  <c r="Z362" i="46"/>
  <c r="Y362" i="46"/>
  <c r="X362" i="46"/>
  <c r="R362" i="46"/>
  <c r="E362" i="46"/>
  <c r="AB361" i="46"/>
  <c r="AA361" i="46"/>
  <c r="Z361" i="46"/>
  <c r="Y361" i="46"/>
  <c r="X361" i="46"/>
  <c r="R361" i="46"/>
  <c r="E361" i="46"/>
  <c r="AB360" i="46"/>
  <c r="AA360" i="46"/>
  <c r="Z360" i="46"/>
  <c r="Y360" i="46"/>
  <c r="X360" i="46"/>
  <c r="R360" i="46"/>
  <c r="E360" i="46"/>
  <c r="AB359" i="46"/>
  <c r="AA359" i="46"/>
  <c r="Z359" i="46"/>
  <c r="Y359" i="46"/>
  <c r="X359" i="46"/>
  <c r="R359" i="46"/>
  <c r="E359" i="46"/>
  <c r="AB358" i="46"/>
  <c r="AA358" i="46"/>
  <c r="Z358" i="46"/>
  <c r="Y358" i="46"/>
  <c r="X358" i="46"/>
  <c r="R358" i="46"/>
  <c r="E358" i="46"/>
  <c r="AB357" i="46"/>
  <c r="AA357" i="46"/>
  <c r="Z357" i="46"/>
  <c r="Y357" i="46"/>
  <c r="X357" i="46"/>
  <c r="R357" i="46"/>
  <c r="E357" i="46"/>
  <c r="AB356" i="46"/>
  <c r="AA356" i="46"/>
  <c r="Z356" i="46"/>
  <c r="Y356" i="46"/>
  <c r="X356" i="46"/>
  <c r="R356" i="46"/>
  <c r="E356" i="46"/>
  <c r="AB355" i="46"/>
  <c r="AA355" i="46"/>
  <c r="Z355" i="46"/>
  <c r="Y355" i="46"/>
  <c r="X355" i="46"/>
  <c r="R355" i="46"/>
  <c r="E355" i="46"/>
  <c r="AB354" i="46"/>
  <c r="AA354" i="46"/>
  <c r="Z354" i="46"/>
  <c r="Y354" i="46"/>
  <c r="X354" i="46"/>
  <c r="R354" i="46"/>
  <c r="E354" i="46"/>
  <c r="AB353" i="46"/>
  <c r="AA353" i="46"/>
  <c r="Z353" i="46"/>
  <c r="Y353" i="46"/>
  <c r="X353" i="46"/>
  <c r="R353" i="46"/>
  <c r="E353" i="46"/>
  <c r="AB352" i="46"/>
  <c r="AA352" i="46"/>
  <c r="Z352" i="46"/>
  <c r="Y352" i="46"/>
  <c r="X352" i="46"/>
  <c r="R352" i="46"/>
  <c r="E352" i="46"/>
  <c r="AB351" i="46"/>
  <c r="AA351" i="46"/>
  <c r="Z351" i="46"/>
  <c r="Y351" i="46"/>
  <c r="X351" i="46"/>
  <c r="R351" i="46"/>
  <c r="E351" i="46"/>
  <c r="AB350" i="46"/>
  <c r="AA350" i="46"/>
  <c r="Z350" i="46"/>
  <c r="Y350" i="46"/>
  <c r="X350" i="46"/>
  <c r="R350" i="46"/>
  <c r="E350" i="46"/>
  <c r="AB349" i="46"/>
  <c r="AA349" i="46"/>
  <c r="Z349" i="46"/>
  <c r="Y349" i="46"/>
  <c r="X349" i="46"/>
  <c r="R349" i="46"/>
  <c r="E349" i="46"/>
  <c r="AB348" i="46"/>
  <c r="AA348" i="46"/>
  <c r="Z348" i="46"/>
  <c r="Y348" i="46"/>
  <c r="X348" i="46"/>
  <c r="R348" i="46"/>
  <c r="E348" i="46"/>
  <c r="AB347" i="46"/>
  <c r="AA347" i="46"/>
  <c r="Z347" i="46"/>
  <c r="Y347" i="46"/>
  <c r="X347" i="46"/>
  <c r="R347" i="46"/>
  <c r="E347" i="46"/>
  <c r="AB346" i="46"/>
  <c r="AA346" i="46"/>
  <c r="Z346" i="46"/>
  <c r="Y346" i="46"/>
  <c r="X346" i="46"/>
  <c r="R346" i="46"/>
  <c r="E346" i="46"/>
  <c r="AB345" i="46"/>
  <c r="AA345" i="46"/>
  <c r="Z345" i="46"/>
  <c r="Y345" i="46"/>
  <c r="X345" i="46"/>
  <c r="R345" i="46"/>
  <c r="E345" i="46"/>
  <c r="AB344" i="46"/>
  <c r="AA344" i="46"/>
  <c r="Z344" i="46"/>
  <c r="Y344" i="46"/>
  <c r="X344" i="46"/>
  <c r="R344" i="46"/>
  <c r="E344" i="46"/>
  <c r="AB343" i="46"/>
  <c r="AA343" i="46"/>
  <c r="Z343" i="46"/>
  <c r="Y343" i="46"/>
  <c r="X343" i="46"/>
  <c r="R343" i="46"/>
  <c r="E343" i="46"/>
  <c r="AB342" i="46"/>
  <c r="AA342" i="46"/>
  <c r="Z342" i="46"/>
  <c r="Y342" i="46"/>
  <c r="X342" i="46"/>
  <c r="R342" i="46"/>
  <c r="E342" i="46"/>
  <c r="AB341" i="46"/>
  <c r="AA341" i="46"/>
  <c r="Z341" i="46"/>
  <c r="Y341" i="46"/>
  <c r="X341" i="46"/>
  <c r="R341" i="46"/>
  <c r="E341" i="46"/>
  <c r="AB340" i="46"/>
  <c r="AA340" i="46"/>
  <c r="Z340" i="46"/>
  <c r="Y340" i="46"/>
  <c r="X340" i="46"/>
  <c r="R340" i="46"/>
  <c r="E340" i="46"/>
  <c r="AB339" i="46"/>
  <c r="AA339" i="46"/>
  <c r="Z339" i="46"/>
  <c r="Y339" i="46"/>
  <c r="X339" i="46"/>
  <c r="R339" i="46"/>
  <c r="E339" i="46"/>
  <c r="AB338" i="46"/>
  <c r="AA338" i="46"/>
  <c r="Z338" i="46"/>
  <c r="Y338" i="46"/>
  <c r="X338" i="46"/>
  <c r="R338" i="46"/>
  <c r="E338" i="46"/>
  <c r="AB337" i="46"/>
  <c r="AA337" i="46"/>
  <c r="Z337" i="46"/>
  <c r="Y337" i="46"/>
  <c r="X337" i="46"/>
  <c r="R337" i="46"/>
  <c r="E337" i="46"/>
  <c r="AB336" i="46"/>
  <c r="AA336" i="46"/>
  <c r="Z336" i="46"/>
  <c r="Y336" i="46"/>
  <c r="X336" i="46"/>
  <c r="R336" i="46"/>
  <c r="E336" i="46"/>
  <c r="AB335" i="46"/>
  <c r="AA335" i="46"/>
  <c r="Z335" i="46"/>
  <c r="Y335" i="46"/>
  <c r="X335" i="46"/>
  <c r="R335" i="46"/>
  <c r="E335" i="46"/>
  <c r="AB334" i="46"/>
  <c r="AA334" i="46"/>
  <c r="Z334" i="46"/>
  <c r="Y334" i="46"/>
  <c r="X334" i="46"/>
  <c r="R334" i="46"/>
  <c r="E334" i="46"/>
  <c r="AB333" i="46"/>
  <c r="AA333" i="46"/>
  <c r="Z333" i="46"/>
  <c r="Y333" i="46"/>
  <c r="X333" i="46"/>
  <c r="R333" i="46"/>
  <c r="E333" i="46"/>
  <c r="AB332" i="46"/>
  <c r="AA332" i="46"/>
  <c r="Z332" i="46"/>
  <c r="Y332" i="46"/>
  <c r="X332" i="46"/>
  <c r="R332" i="46"/>
  <c r="E332" i="46"/>
  <c r="AB331" i="46"/>
  <c r="AA331" i="46"/>
  <c r="Z331" i="46"/>
  <c r="Y331" i="46"/>
  <c r="X331" i="46"/>
  <c r="R331" i="46"/>
  <c r="E331" i="46"/>
  <c r="AB330" i="46"/>
  <c r="AA330" i="46"/>
  <c r="Z330" i="46"/>
  <c r="Y330" i="46"/>
  <c r="X330" i="46"/>
  <c r="R330" i="46"/>
  <c r="E330" i="46"/>
  <c r="AB329" i="46"/>
  <c r="AA329" i="46"/>
  <c r="Z329" i="46"/>
  <c r="Y329" i="46"/>
  <c r="X329" i="46"/>
  <c r="R329" i="46"/>
  <c r="E329" i="46"/>
  <c r="AB328" i="46"/>
  <c r="AA328" i="46"/>
  <c r="Z328" i="46"/>
  <c r="Y328" i="46"/>
  <c r="X328" i="46"/>
  <c r="R328" i="46"/>
  <c r="E328" i="46"/>
  <c r="AB327" i="46"/>
  <c r="AA327" i="46"/>
  <c r="Z327" i="46"/>
  <c r="Y327" i="46"/>
  <c r="X327" i="46"/>
  <c r="R327" i="46"/>
  <c r="E327" i="46"/>
  <c r="AB326" i="46"/>
  <c r="AA326" i="46"/>
  <c r="Z326" i="46"/>
  <c r="Y326" i="46"/>
  <c r="X326" i="46"/>
  <c r="R326" i="46"/>
  <c r="E326" i="46"/>
  <c r="AB325" i="46"/>
  <c r="AA325" i="46"/>
  <c r="Z325" i="46"/>
  <c r="Y325" i="46"/>
  <c r="X325" i="46"/>
  <c r="R325" i="46"/>
  <c r="E325" i="46"/>
  <c r="AB324" i="46"/>
  <c r="AA324" i="46"/>
  <c r="Z324" i="46"/>
  <c r="Y324" i="46"/>
  <c r="X324" i="46"/>
  <c r="R324" i="46"/>
  <c r="E324" i="46"/>
  <c r="AB323" i="46"/>
  <c r="AA323" i="46"/>
  <c r="Z323" i="46"/>
  <c r="Y323" i="46"/>
  <c r="X323" i="46"/>
  <c r="R323" i="46"/>
  <c r="E323" i="46"/>
  <c r="AB322" i="46"/>
  <c r="AA322" i="46"/>
  <c r="Z322" i="46"/>
  <c r="Y322" i="46"/>
  <c r="X322" i="46"/>
  <c r="R322" i="46"/>
  <c r="E322" i="46"/>
  <c r="AB321" i="46"/>
  <c r="AA321" i="46"/>
  <c r="Z321" i="46"/>
  <c r="Y321" i="46"/>
  <c r="X321" i="46"/>
  <c r="R321" i="46"/>
  <c r="E321" i="46"/>
  <c r="AB320" i="46"/>
  <c r="AA320" i="46"/>
  <c r="Z320" i="46"/>
  <c r="Y320" i="46"/>
  <c r="X320" i="46"/>
  <c r="R320" i="46"/>
  <c r="E320" i="46"/>
  <c r="AB319" i="46"/>
  <c r="AA319" i="46"/>
  <c r="Z319" i="46"/>
  <c r="Y319" i="46"/>
  <c r="X319" i="46"/>
  <c r="R319" i="46"/>
  <c r="E319" i="46"/>
  <c r="AB318" i="46"/>
  <c r="AA318" i="46"/>
  <c r="Z318" i="46"/>
  <c r="Y318" i="46"/>
  <c r="X318" i="46"/>
  <c r="R318" i="46"/>
  <c r="E318" i="46"/>
  <c r="AB317" i="46"/>
  <c r="AA317" i="46"/>
  <c r="Z317" i="46"/>
  <c r="Y317" i="46"/>
  <c r="X317" i="46"/>
  <c r="R317" i="46"/>
  <c r="E317" i="46"/>
  <c r="AB316" i="46"/>
  <c r="AA316" i="46"/>
  <c r="Z316" i="46"/>
  <c r="Y316" i="46"/>
  <c r="X316" i="46"/>
  <c r="R316" i="46"/>
  <c r="E316" i="46"/>
  <c r="AB315" i="46"/>
  <c r="AA315" i="46"/>
  <c r="Z315" i="46"/>
  <c r="Y315" i="46"/>
  <c r="X315" i="46"/>
  <c r="R315" i="46"/>
  <c r="E315" i="46"/>
  <c r="AB314" i="46"/>
  <c r="AA314" i="46"/>
  <c r="Z314" i="46"/>
  <c r="Y314" i="46"/>
  <c r="X314" i="46"/>
  <c r="R314" i="46"/>
  <c r="E314" i="46"/>
  <c r="AB313" i="46"/>
  <c r="AA313" i="46"/>
  <c r="Z313" i="46"/>
  <c r="Y313" i="46"/>
  <c r="X313" i="46"/>
  <c r="R313" i="46"/>
  <c r="E313" i="46"/>
  <c r="AB312" i="46"/>
  <c r="AA312" i="46"/>
  <c r="Z312" i="46"/>
  <c r="Y312" i="46"/>
  <c r="X312" i="46"/>
  <c r="R312" i="46"/>
  <c r="E312" i="46"/>
  <c r="AB311" i="46"/>
  <c r="AA311" i="46"/>
  <c r="Z311" i="46"/>
  <c r="Y311" i="46"/>
  <c r="X311" i="46"/>
  <c r="R311" i="46"/>
  <c r="E311" i="46"/>
  <c r="AB310" i="46"/>
  <c r="AA310" i="46"/>
  <c r="Z310" i="46"/>
  <c r="Y310" i="46"/>
  <c r="X310" i="46"/>
  <c r="R310" i="46"/>
  <c r="E310" i="46"/>
  <c r="AB309" i="46"/>
  <c r="AA309" i="46"/>
  <c r="Z309" i="46"/>
  <c r="Y309" i="46"/>
  <c r="X309" i="46"/>
  <c r="R309" i="46"/>
  <c r="E309" i="46"/>
  <c r="AB308" i="46"/>
  <c r="AA308" i="46"/>
  <c r="Z308" i="46"/>
  <c r="Y308" i="46"/>
  <c r="X308" i="46"/>
  <c r="R308" i="46"/>
  <c r="E308" i="46"/>
  <c r="AB307" i="46"/>
  <c r="AA307" i="46"/>
  <c r="Z307" i="46"/>
  <c r="Y307" i="46"/>
  <c r="X307" i="46"/>
  <c r="R307" i="46"/>
  <c r="E307" i="46"/>
  <c r="AB306" i="46"/>
  <c r="AA306" i="46"/>
  <c r="Z306" i="46"/>
  <c r="Y306" i="46"/>
  <c r="X306" i="46"/>
  <c r="R306" i="46"/>
  <c r="E306" i="46"/>
  <c r="AB305" i="46"/>
  <c r="AA305" i="46"/>
  <c r="Z305" i="46"/>
  <c r="Y305" i="46"/>
  <c r="X305" i="46"/>
  <c r="R305" i="46"/>
  <c r="E305" i="46"/>
  <c r="AB304" i="46"/>
  <c r="AA304" i="46"/>
  <c r="Z304" i="46"/>
  <c r="Y304" i="46"/>
  <c r="X304" i="46"/>
  <c r="R304" i="46"/>
  <c r="E304" i="46"/>
  <c r="AB303" i="46"/>
  <c r="AA303" i="46"/>
  <c r="Z303" i="46"/>
  <c r="Y303" i="46"/>
  <c r="X303" i="46"/>
  <c r="R303" i="46"/>
  <c r="E303" i="46"/>
  <c r="AB302" i="46"/>
  <c r="AA302" i="46"/>
  <c r="Z302" i="46"/>
  <c r="Y302" i="46"/>
  <c r="X302" i="46"/>
  <c r="R302" i="46"/>
  <c r="E302" i="46"/>
  <c r="AB301" i="46"/>
  <c r="AA301" i="46"/>
  <c r="Z301" i="46"/>
  <c r="Y301" i="46"/>
  <c r="X301" i="46"/>
  <c r="R301" i="46"/>
  <c r="E301" i="46"/>
  <c r="AB300" i="46"/>
  <c r="AA300" i="46"/>
  <c r="Z300" i="46"/>
  <c r="Y300" i="46"/>
  <c r="X300" i="46"/>
  <c r="R300" i="46"/>
  <c r="E300" i="46"/>
  <c r="AB299" i="46"/>
  <c r="AA299" i="46"/>
  <c r="Z299" i="46"/>
  <c r="Y299" i="46"/>
  <c r="X299" i="46"/>
  <c r="R299" i="46"/>
  <c r="E299" i="46"/>
  <c r="AB298" i="46"/>
  <c r="AA298" i="46"/>
  <c r="Z298" i="46"/>
  <c r="Y298" i="46"/>
  <c r="X298" i="46"/>
  <c r="R298" i="46"/>
  <c r="E298" i="46"/>
  <c r="AB297" i="46"/>
  <c r="AA297" i="46"/>
  <c r="Z297" i="46"/>
  <c r="Y297" i="46"/>
  <c r="X297" i="46"/>
  <c r="R297" i="46"/>
  <c r="E297" i="46"/>
  <c r="AB296" i="46"/>
  <c r="AA296" i="46"/>
  <c r="Z296" i="46"/>
  <c r="Y296" i="46"/>
  <c r="X296" i="46"/>
  <c r="R296" i="46"/>
  <c r="E296" i="46"/>
  <c r="AB295" i="46"/>
  <c r="AA295" i="46"/>
  <c r="Z295" i="46"/>
  <c r="Y295" i="46"/>
  <c r="X295" i="46"/>
  <c r="R295" i="46"/>
  <c r="E295" i="46"/>
  <c r="AB294" i="46"/>
  <c r="AA294" i="46"/>
  <c r="Z294" i="46"/>
  <c r="Y294" i="46"/>
  <c r="X294" i="46"/>
  <c r="R294" i="46"/>
  <c r="E294" i="46"/>
  <c r="AB293" i="46"/>
  <c r="AA293" i="46"/>
  <c r="Z293" i="46"/>
  <c r="Y293" i="46"/>
  <c r="X293" i="46"/>
  <c r="R293" i="46"/>
  <c r="E293" i="46"/>
  <c r="AB292" i="46"/>
  <c r="AA292" i="46"/>
  <c r="Z292" i="46"/>
  <c r="Y292" i="46"/>
  <c r="X292" i="46"/>
  <c r="R292" i="46"/>
  <c r="E292" i="46"/>
  <c r="AB291" i="46"/>
  <c r="AA291" i="46"/>
  <c r="Z291" i="46"/>
  <c r="Y291" i="46"/>
  <c r="X291" i="46"/>
  <c r="R291" i="46"/>
  <c r="E291" i="46"/>
  <c r="AB290" i="46"/>
  <c r="AA290" i="46"/>
  <c r="Z290" i="46"/>
  <c r="Y290" i="46"/>
  <c r="X290" i="46"/>
  <c r="R290" i="46"/>
  <c r="E290" i="46"/>
  <c r="AB289" i="46"/>
  <c r="AA289" i="46"/>
  <c r="Z289" i="46"/>
  <c r="Y289" i="46"/>
  <c r="X289" i="46"/>
  <c r="R289" i="46"/>
  <c r="E289" i="46"/>
  <c r="AB288" i="46"/>
  <c r="AA288" i="46"/>
  <c r="Z288" i="46"/>
  <c r="Y288" i="46"/>
  <c r="X288" i="46"/>
  <c r="R288" i="46"/>
  <c r="E288" i="46"/>
  <c r="AB287" i="46"/>
  <c r="AA287" i="46"/>
  <c r="Z287" i="46"/>
  <c r="Y287" i="46"/>
  <c r="X287" i="46"/>
  <c r="R287" i="46"/>
  <c r="E287" i="46"/>
  <c r="AB286" i="46"/>
  <c r="AA286" i="46"/>
  <c r="Z286" i="46"/>
  <c r="Y286" i="46"/>
  <c r="X286" i="46"/>
  <c r="R286" i="46"/>
  <c r="E286" i="46"/>
  <c r="AB285" i="46"/>
  <c r="AA285" i="46"/>
  <c r="Z285" i="46"/>
  <c r="Y285" i="46"/>
  <c r="X285" i="46"/>
  <c r="R285" i="46"/>
  <c r="E285" i="46"/>
  <c r="AB284" i="46"/>
  <c r="AA284" i="46"/>
  <c r="Z284" i="46"/>
  <c r="Y284" i="46"/>
  <c r="X284" i="46"/>
  <c r="R284" i="46"/>
  <c r="E284" i="46"/>
  <c r="AB283" i="46"/>
  <c r="AA283" i="46"/>
  <c r="Z283" i="46"/>
  <c r="Y283" i="46"/>
  <c r="X283" i="46"/>
  <c r="R283" i="46"/>
  <c r="E283" i="46"/>
  <c r="AB282" i="46"/>
  <c r="AA282" i="46"/>
  <c r="Z282" i="46"/>
  <c r="Y282" i="46"/>
  <c r="X282" i="46"/>
  <c r="R282" i="46"/>
  <c r="E282" i="46"/>
  <c r="AB281" i="46"/>
  <c r="AA281" i="46"/>
  <c r="Z281" i="46"/>
  <c r="Y281" i="46"/>
  <c r="X281" i="46"/>
  <c r="R281" i="46"/>
  <c r="E281" i="46"/>
  <c r="AB280" i="46"/>
  <c r="AA280" i="46"/>
  <c r="Z280" i="46"/>
  <c r="Y280" i="46"/>
  <c r="X280" i="46"/>
  <c r="R280" i="46"/>
  <c r="E280" i="46"/>
  <c r="AB279" i="46"/>
  <c r="AA279" i="46"/>
  <c r="Z279" i="46"/>
  <c r="Y279" i="46"/>
  <c r="X279" i="46"/>
  <c r="R279" i="46"/>
  <c r="E279" i="46"/>
  <c r="AB278" i="46"/>
  <c r="AA278" i="46"/>
  <c r="Z278" i="46"/>
  <c r="Y278" i="46"/>
  <c r="X278" i="46"/>
  <c r="R278" i="46"/>
  <c r="E278" i="46"/>
  <c r="AB277" i="46"/>
  <c r="AA277" i="46"/>
  <c r="Z277" i="46"/>
  <c r="Y277" i="46"/>
  <c r="X277" i="46"/>
  <c r="R277" i="46"/>
  <c r="E277" i="46"/>
  <c r="AB276" i="46"/>
  <c r="AA276" i="46"/>
  <c r="Z276" i="46"/>
  <c r="Y276" i="46"/>
  <c r="X276" i="46"/>
  <c r="R276" i="46"/>
  <c r="E276" i="46"/>
  <c r="AB275" i="46"/>
  <c r="AA275" i="46"/>
  <c r="Z275" i="46"/>
  <c r="Y275" i="46"/>
  <c r="X275" i="46"/>
  <c r="R275" i="46"/>
  <c r="E275" i="46"/>
  <c r="AB274" i="46"/>
  <c r="AA274" i="46"/>
  <c r="Z274" i="46"/>
  <c r="Y274" i="46"/>
  <c r="X274" i="46"/>
  <c r="R274" i="46"/>
  <c r="E274" i="46"/>
  <c r="AB273" i="46"/>
  <c r="AA273" i="46"/>
  <c r="Z273" i="46"/>
  <c r="Y273" i="46"/>
  <c r="X273" i="46"/>
  <c r="R273" i="46"/>
  <c r="E273" i="46"/>
  <c r="AB272" i="46"/>
  <c r="AA272" i="46"/>
  <c r="Z272" i="46"/>
  <c r="Y272" i="46"/>
  <c r="X272" i="46"/>
  <c r="R272" i="46"/>
  <c r="E272" i="46"/>
  <c r="AB271" i="46"/>
  <c r="AA271" i="46"/>
  <c r="Z271" i="46"/>
  <c r="Y271" i="46"/>
  <c r="X271" i="46"/>
  <c r="R271" i="46"/>
  <c r="E271" i="46"/>
  <c r="AB270" i="46"/>
  <c r="AA270" i="46"/>
  <c r="Z270" i="46"/>
  <c r="Y270" i="46"/>
  <c r="X270" i="46"/>
  <c r="R270" i="46"/>
  <c r="E270" i="46"/>
  <c r="AB269" i="46"/>
  <c r="AA269" i="46"/>
  <c r="Z269" i="46"/>
  <c r="Y269" i="46"/>
  <c r="X269" i="46"/>
  <c r="R269" i="46"/>
  <c r="E269" i="46"/>
  <c r="AB268" i="46"/>
  <c r="AA268" i="46"/>
  <c r="Z268" i="46"/>
  <c r="Y268" i="46"/>
  <c r="X268" i="46"/>
  <c r="R268" i="46"/>
  <c r="E268" i="46"/>
  <c r="AB267" i="46"/>
  <c r="AA267" i="46"/>
  <c r="Z267" i="46"/>
  <c r="Y267" i="46"/>
  <c r="X267" i="46"/>
  <c r="R267" i="46"/>
  <c r="E267" i="46"/>
  <c r="AB266" i="46"/>
  <c r="AA266" i="46"/>
  <c r="Z266" i="46"/>
  <c r="Y266" i="46"/>
  <c r="X266" i="46"/>
  <c r="R266" i="46"/>
  <c r="E266" i="46"/>
  <c r="AB265" i="46"/>
  <c r="AA265" i="46"/>
  <c r="Z265" i="46"/>
  <c r="Y265" i="46"/>
  <c r="X265" i="46"/>
  <c r="R265" i="46"/>
  <c r="E265" i="46"/>
  <c r="AB264" i="46"/>
  <c r="AA264" i="46"/>
  <c r="Z264" i="46"/>
  <c r="Y264" i="46"/>
  <c r="X264" i="46"/>
  <c r="R264" i="46"/>
  <c r="E264" i="46"/>
  <c r="AB263" i="46"/>
  <c r="AA263" i="46"/>
  <c r="Z263" i="46"/>
  <c r="Y263" i="46"/>
  <c r="X263" i="46"/>
  <c r="R263" i="46"/>
  <c r="E263" i="46"/>
  <c r="AB262" i="46"/>
  <c r="AA262" i="46"/>
  <c r="Z262" i="46"/>
  <c r="Y262" i="46"/>
  <c r="X262" i="46"/>
  <c r="R262" i="46"/>
  <c r="E262" i="46"/>
  <c r="AB261" i="46"/>
  <c r="AA261" i="46"/>
  <c r="Z261" i="46"/>
  <c r="Y261" i="46"/>
  <c r="X261" i="46"/>
  <c r="R261" i="46"/>
  <c r="E261" i="46"/>
  <c r="AB260" i="46"/>
  <c r="AA260" i="46"/>
  <c r="Z260" i="46"/>
  <c r="Y260" i="46"/>
  <c r="X260" i="46"/>
  <c r="R260" i="46"/>
  <c r="E260" i="46"/>
  <c r="AB259" i="46"/>
  <c r="AA259" i="46"/>
  <c r="Z259" i="46"/>
  <c r="Y259" i="46"/>
  <c r="X259" i="46"/>
  <c r="R259" i="46"/>
  <c r="E259" i="46"/>
  <c r="AB258" i="46"/>
  <c r="AA258" i="46"/>
  <c r="Z258" i="46"/>
  <c r="Y258" i="46"/>
  <c r="X258" i="46"/>
  <c r="R258" i="46"/>
  <c r="E258" i="46"/>
  <c r="AB257" i="46"/>
  <c r="AA257" i="46"/>
  <c r="Z257" i="46"/>
  <c r="Y257" i="46"/>
  <c r="X257" i="46"/>
  <c r="R257" i="46"/>
  <c r="E257" i="46"/>
  <c r="AB256" i="46"/>
  <c r="AA256" i="46"/>
  <c r="Z256" i="46"/>
  <c r="Y256" i="46"/>
  <c r="X256" i="46"/>
  <c r="R256" i="46"/>
  <c r="E256" i="46"/>
  <c r="AB255" i="46"/>
  <c r="AA255" i="46"/>
  <c r="Z255" i="46"/>
  <c r="Y255" i="46"/>
  <c r="X255" i="46"/>
  <c r="R255" i="46"/>
  <c r="E255" i="46"/>
  <c r="AB254" i="46"/>
  <c r="AA254" i="46"/>
  <c r="Z254" i="46"/>
  <c r="Y254" i="46"/>
  <c r="X254" i="46"/>
  <c r="R254" i="46"/>
  <c r="E254" i="46"/>
  <c r="AB253" i="46"/>
  <c r="AA253" i="46"/>
  <c r="Z253" i="46"/>
  <c r="Y253" i="46"/>
  <c r="X253" i="46"/>
  <c r="R253" i="46"/>
  <c r="E253" i="46"/>
  <c r="AB252" i="46"/>
  <c r="AA252" i="46"/>
  <c r="Z252" i="46"/>
  <c r="Y252" i="46"/>
  <c r="X252" i="46"/>
  <c r="R252" i="46"/>
  <c r="E252" i="46"/>
  <c r="AB251" i="46"/>
  <c r="AA251" i="46"/>
  <c r="Z251" i="46"/>
  <c r="Y251" i="46"/>
  <c r="X251" i="46"/>
  <c r="R251" i="46"/>
  <c r="E251" i="46"/>
  <c r="AB250" i="46"/>
  <c r="AA250" i="46"/>
  <c r="Z250" i="46"/>
  <c r="Y250" i="46"/>
  <c r="X250" i="46"/>
  <c r="R250" i="46"/>
  <c r="E250" i="46"/>
  <c r="AB249" i="46"/>
  <c r="AA249" i="46"/>
  <c r="Z249" i="46"/>
  <c r="Y249" i="46"/>
  <c r="X249" i="46"/>
  <c r="R249" i="46"/>
  <c r="E249" i="46"/>
  <c r="AB248" i="46"/>
  <c r="AA248" i="46"/>
  <c r="Z248" i="46"/>
  <c r="Y248" i="46"/>
  <c r="X248" i="46"/>
  <c r="R248" i="46"/>
  <c r="E248" i="46"/>
  <c r="AB247" i="46"/>
  <c r="AA247" i="46"/>
  <c r="Z247" i="46"/>
  <c r="Y247" i="46"/>
  <c r="X247" i="46"/>
  <c r="R247" i="46"/>
  <c r="E247" i="46"/>
  <c r="AB246" i="46"/>
  <c r="AA246" i="46"/>
  <c r="Z246" i="46"/>
  <c r="Y246" i="46"/>
  <c r="X246" i="46"/>
  <c r="R246" i="46"/>
  <c r="E246" i="46"/>
  <c r="AB245" i="46"/>
  <c r="AA245" i="46"/>
  <c r="Z245" i="46"/>
  <c r="Y245" i="46"/>
  <c r="X245" i="46"/>
  <c r="R245" i="46"/>
  <c r="E245" i="46"/>
  <c r="AB244" i="46"/>
  <c r="AA244" i="46"/>
  <c r="Z244" i="46"/>
  <c r="Y244" i="46"/>
  <c r="X244" i="46"/>
  <c r="R244" i="46"/>
  <c r="E244" i="46"/>
  <c r="AB243" i="46"/>
  <c r="AA243" i="46"/>
  <c r="Z243" i="46"/>
  <c r="Y243" i="46"/>
  <c r="X243" i="46"/>
  <c r="R243" i="46"/>
  <c r="E243" i="46"/>
  <c r="AB242" i="46"/>
  <c r="AA242" i="46"/>
  <c r="Z242" i="46"/>
  <c r="Y242" i="46"/>
  <c r="X242" i="46"/>
  <c r="R242" i="46"/>
  <c r="E242" i="46"/>
  <c r="AB241" i="46"/>
  <c r="AA241" i="46"/>
  <c r="Z241" i="46"/>
  <c r="Y241" i="46"/>
  <c r="X241" i="46"/>
  <c r="R241" i="46"/>
  <c r="E241" i="46"/>
  <c r="AB240" i="46"/>
  <c r="AA240" i="46"/>
  <c r="Z240" i="46"/>
  <c r="Y240" i="46"/>
  <c r="X240" i="46"/>
  <c r="R240" i="46"/>
  <c r="E240" i="46"/>
  <c r="AB239" i="46"/>
  <c r="AA239" i="46"/>
  <c r="Z239" i="46"/>
  <c r="Y239" i="46"/>
  <c r="X239" i="46"/>
  <c r="R239" i="46"/>
  <c r="E239" i="46"/>
  <c r="AB238" i="46"/>
  <c r="AA238" i="46"/>
  <c r="Z238" i="46"/>
  <c r="Y238" i="46"/>
  <c r="X238" i="46"/>
  <c r="R238" i="46"/>
  <c r="E238" i="46"/>
  <c r="AB237" i="46"/>
  <c r="AA237" i="46"/>
  <c r="Z237" i="46"/>
  <c r="Y237" i="46"/>
  <c r="X237" i="46"/>
  <c r="R237" i="46"/>
  <c r="E237" i="46"/>
  <c r="AB236" i="46"/>
  <c r="AA236" i="46"/>
  <c r="Z236" i="46"/>
  <c r="Y236" i="46"/>
  <c r="X236" i="46"/>
  <c r="R236" i="46"/>
  <c r="E236" i="46"/>
  <c r="AB235" i="46"/>
  <c r="AA235" i="46"/>
  <c r="Z235" i="46"/>
  <c r="Y235" i="46"/>
  <c r="X235" i="46"/>
  <c r="R235" i="46"/>
  <c r="E235" i="46"/>
  <c r="AB234" i="46"/>
  <c r="AA234" i="46"/>
  <c r="Z234" i="46"/>
  <c r="Y234" i="46"/>
  <c r="X234" i="46"/>
  <c r="R234" i="46"/>
  <c r="E234" i="46"/>
  <c r="AB233" i="46"/>
  <c r="AA233" i="46"/>
  <c r="Z233" i="46"/>
  <c r="Y233" i="46"/>
  <c r="X233" i="46"/>
  <c r="R233" i="46"/>
  <c r="E233" i="46"/>
  <c r="AB232" i="46"/>
  <c r="AA232" i="46"/>
  <c r="Z232" i="46"/>
  <c r="Y232" i="46"/>
  <c r="X232" i="46"/>
  <c r="R232" i="46"/>
  <c r="E232" i="46"/>
  <c r="AB231" i="46"/>
  <c r="AA231" i="46"/>
  <c r="Z231" i="46"/>
  <c r="Y231" i="46"/>
  <c r="X231" i="46"/>
  <c r="R231" i="46"/>
  <c r="E231" i="46"/>
  <c r="AB230" i="46"/>
  <c r="AA230" i="46"/>
  <c r="Z230" i="46"/>
  <c r="Y230" i="46"/>
  <c r="X230" i="46"/>
  <c r="R230" i="46"/>
  <c r="E230" i="46"/>
  <c r="AB229" i="46"/>
  <c r="AA229" i="46"/>
  <c r="Z229" i="46"/>
  <c r="Y229" i="46"/>
  <c r="X229" i="46"/>
  <c r="R229" i="46"/>
  <c r="E229" i="46"/>
  <c r="AB228" i="46"/>
  <c r="AA228" i="46"/>
  <c r="Z228" i="46"/>
  <c r="Y228" i="46"/>
  <c r="X228" i="46"/>
  <c r="R228" i="46"/>
  <c r="E228" i="46"/>
  <c r="AB227" i="46"/>
  <c r="AA227" i="46"/>
  <c r="Z227" i="46"/>
  <c r="Y227" i="46"/>
  <c r="X227" i="46"/>
  <c r="R227" i="46"/>
  <c r="E227" i="46"/>
  <c r="AB226" i="46"/>
  <c r="AA226" i="46"/>
  <c r="Z226" i="46"/>
  <c r="Y226" i="46"/>
  <c r="X226" i="46"/>
  <c r="R226" i="46"/>
  <c r="E226" i="46"/>
  <c r="AB225" i="46"/>
  <c r="AA225" i="46"/>
  <c r="Z225" i="46"/>
  <c r="Y225" i="46"/>
  <c r="X225" i="46"/>
  <c r="R225" i="46"/>
  <c r="E225" i="46"/>
  <c r="AB224" i="46"/>
  <c r="AA224" i="46"/>
  <c r="Z224" i="46"/>
  <c r="Y224" i="46"/>
  <c r="X224" i="46"/>
  <c r="R224" i="46"/>
  <c r="E224" i="46"/>
  <c r="AB223" i="46"/>
  <c r="AA223" i="46"/>
  <c r="Z223" i="46"/>
  <c r="Y223" i="46"/>
  <c r="X223" i="46"/>
  <c r="R223" i="46"/>
  <c r="E223" i="46"/>
  <c r="AB222" i="46"/>
  <c r="AA222" i="46"/>
  <c r="Z222" i="46"/>
  <c r="Y222" i="46"/>
  <c r="X222" i="46"/>
  <c r="R222" i="46"/>
  <c r="E222" i="46"/>
  <c r="AB221" i="46"/>
  <c r="AA221" i="46"/>
  <c r="Z221" i="46"/>
  <c r="Y221" i="46"/>
  <c r="X221" i="46"/>
  <c r="R221" i="46"/>
  <c r="E221" i="46"/>
  <c r="AB220" i="46"/>
  <c r="AA220" i="46"/>
  <c r="Z220" i="46"/>
  <c r="Y220" i="46"/>
  <c r="X220" i="46"/>
  <c r="R220" i="46"/>
  <c r="E220" i="46"/>
  <c r="AB219" i="46"/>
  <c r="AA219" i="46"/>
  <c r="Z219" i="46"/>
  <c r="Y219" i="46"/>
  <c r="X219" i="46"/>
  <c r="R219" i="46"/>
  <c r="E219" i="46"/>
  <c r="AB218" i="46"/>
  <c r="AA218" i="46"/>
  <c r="Z218" i="46"/>
  <c r="Y218" i="46"/>
  <c r="X218" i="46"/>
  <c r="R218" i="46"/>
  <c r="E218" i="46"/>
  <c r="AB217" i="46"/>
  <c r="AA217" i="46"/>
  <c r="Z217" i="46"/>
  <c r="Y217" i="46"/>
  <c r="X217" i="46"/>
  <c r="R217" i="46"/>
  <c r="E217" i="46"/>
  <c r="AB216" i="46"/>
  <c r="AA216" i="46"/>
  <c r="Z216" i="46"/>
  <c r="Y216" i="46"/>
  <c r="X216" i="46"/>
  <c r="R216" i="46"/>
  <c r="E216" i="46"/>
  <c r="AB215" i="46"/>
  <c r="AA215" i="46"/>
  <c r="Z215" i="46"/>
  <c r="Y215" i="46"/>
  <c r="X215" i="46"/>
  <c r="R215" i="46"/>
  <c r="E215" i="46"/>
  <c r="AB214" i="46"/>
  <c r="AA214" i="46"/>
  <c r="Z214" i="46"/>
  <c r="Y214" i="46"/>
  <c r="X214" i="46"/>
  <c r="R214" i="46"/>
  <c r="E214" i="46"/>
  <c r="AB213" i="46"/>
  <c r="AA213" i="46"/>
  <c r="Z213" i="46"/>
  <c r="Y213" i="46"/>
  <c r="X213" i="46"/>
  <c r="R213" i="46"/>
  <c r="E213" i="46"/>
  <c r="AB212" i="46"/>
  <c r="AA212" i="46"/>
  <c r="Z212" i="46"/>
  <c r="Y212" i="46"/>
  <c r="X212" i="46"/>
  <c r="R212" i="46"/>
  <c r="E212" i="46"/>
  <c r="AB211" i="46"/>
  <c r="AA211" i="46"/>
  <c r="Z211" i="46"/>
  <c r="Y211" i="46"/>
  <c r="X211" i="46"/>
  <c r="R211" i="46"/>
  <c r="E211" i="46"/>
  <c r="AB210" i="46"/>
  <c r="AA210" i="46"/>
  <c r="Z210" i="46"/>
  <c r="Y210" i="46"/>
  <c r="X210" i="46"/>
  <c r="R210" i="46"/>
  <c r="E210" i="46"/>
  <c r="AB209" i="46"/>
  <c r="AA209" i="46"/>
  <c r="Z209" i="46"/>
  <c r="Y209" i="46"/>
  <c r="X209" i="46"/>
  <c r="R209" i="46"/>
  <c r="E209" i="46"/>
  <c r="AB208" i="46"/>
  <c r="AA208" i="46"/>
  <c r="Z208" i="46"/>
  <c r="Y208" i="46"/>
  <c r="X208" i="46"/>
  <c r="R208" i="46"/>
  <c r="E208" i="46"/>
  <c r="AB207" i="46"/>
  <c r="AA207" i="46"/>
  <c r="Z207" i="46"/>
  <c r="Y207" i="46"/>
  <c r="X207" i="46"/>
  <c r="R207" i="46"/>
  <c r="E207" i="46"/>
  <c r="AB206" i="46"/>
  <c r="AA206" i="46"/>
  <c r="Z206" i="46"/>
  <c r="Y206" i="46"/>
  <c r="X206" i="46"/>
  <c r="R206" i="46"/>
  <c r="E206" i="46"/>
  <c r="AB205" i="46"/>
  <c r="AA205" i="46"/>
  <c r="Z205" i="46"/>
  <c r="Y205" i="46"/>
  <c r="X205" i="46"/>
  <c r="R205" i="46"/>
  <c r="E205" i="46"/>
  <c r="AB204" i="46"/>
  <c r="AA204" i="46"/>
  <c r="Z204" i="46"/>
  <c r="Y204" i="46"/>
  <c r="X204" i="46"/>
  <c r="R204" i="46"/>
  <c r="E204" i="46"/>
  <c r="AB203" i="46"/>
  <c r="AA203" i="46"/>
  <c r="Z203" i="46"/>
  <c r="Y203" i="46"/>
  <c r="X203" i="46"/>
  <c r="R203" i="46"/>
  <c r="E203" i="46"/>
  <c r="AB202" i="46"/>
  <c r="AA202" i="46"/>
  <c r="Z202" i="46"/>
  <c r="Y202" i="46"/>
  <c r="X202" i="46"/>
  <c r="R202" i="46"/>
  <c r="E202" i="46"/>
  <c r="AB201" i="46"/>
  <c r="AA201" i="46"/>
  <c r="Z201" i="46"/>
  <c r="Y201" i="46"/>
  <c r="X201" i="46"/>
  <c r="R201" i="46"/>
  <c r="E201" i="46"/>
  <c r="AB200" i="46"/>
  <c r="AA200" i="46"/>
  <c r="Z200" i="46"/>
  <c r="Y200" i="46"/>
  <c r="X200" i="46"/>
  <c r="R200" i="46"/>
  <c r="E200" i="46"/>
  <c r="AB199" i="46"/>
  <c r="AA199" i="46"/>
  <c r="Z199" i="46"/>
  <c r="Y199" i="46"/>
  <c r="X199" i="46"/>
  <c r="R199" i="46"/>
  <c r="E199" i="46"/>
  <c r="AB198" i="46"/>
  <c r="AA198" i="46"/>
  <c r="Z198" i="46"/>
  <c r="Y198" i="46"/>
  <c r="X198" i="46"/>
  <c r="R198" i="46"/>
  <c r="E198" i="46"/>
  <c r="AB197" i="46"/>
  <c r="AA197" i="46"/>
  <c r="Z197" i="46"/>
  <c r="Y197" i="46"/>
  <c r="X197" i="46"/>
  <c r="R197" i="46"/>
  <c r="E197" i="46"/>
  <c r="AB196" i="46"/>
  <c r="AA196" i="46"/>
  <c r="Z196" i="46"/>
  <c r="Y196" i="46"/>
  <c r="X196" i="46"/>
  <c r="R196" i="46"/>
  <c r="E196" i="46"/>
  <c r="AB195" i="46"/>
  <c r="AA195" i="46"/>
  <c r="Z195" i="46"/>
  <c r="Y195" i="46"/>
  <c r="X195" i="46"/>
  <c r="R195" i="46"/>
  <c r="E195" i="46"/>
  <c r="AB194" i="46"/>
  <c r="AA194" i="46"/>
  <c r="Z194" i="46"/>
  <c r="Y194" i="46"/>
  <c r="X194" i="46"/>
  <c r="R194" i="46"/>
  <c r="E194" i="46"/>
  <c r="AB193" i="46"/>
  <c r="AA193" i="46"/>
  <c r="Z193" i="46"/>
  <c r="Y193" i="46"/>
  <c r="X193" i="46"/>
  <c r="R193" i="46"/>
  <c r="E193" i="46"/>
  <c r="AB192" i="46"/>
  <c r="AA192" i="46"/>
  <c r="Z192" i="46"/>
  <c r="Y192" i="46"/>
  <c r="X192" i="46"/>
  <c r="R192" i="46"/>
  <c r="E192" i="46"/>
  <c r="AB191" i="46"/>
  <c r="AA191" i="46"/>
  <c r="Z191" i="46"/>
  <c r="Y191" i="46"/>
  <c r="X191" i="46"/>
  <c r="R191" i="46"/>
  <c r="E191" i="46"/>
  <c r="AB190" i="46"/>
  <c r="AA190" i="46"/>
  <c r="Z190" i="46"/>
  <c r="Y190" i="46"/>
  <c r="X190" i="46"/>
  <c r="R190" i="46"/>
  <c r="E190" i="46"/>
  <c r="AB189" i="46"/>
  <c r="AA189" i="46"/>
  <c r="Z189" i="46"/>
  <c r="Y189" i="46"/>
  <c r="X189" i="46"/>
  <c r="R189" i="46"/>
  <c r="E189" i="46"/>
  <c r="AB188" i="46"/>
  <c r="AA188" i="46"/>
  <c r="Z188" i="46"/>
  <c r="Y188" i="46"/>
  <c r="X188" i="46"/>
  <c r="R188" i="46"/>
  <c r="E188" i="46"/>
  <c r="AB187" i="46"/>
  <c r="AA187" i="46"/>
  <c r="Z187" i="46"/>
  <c r="Y187" i="46"/>
  <c r="X187" i="46"/>
  <c r="R187" i="46"/>
  <c r="E187" i="46"/>
  <c r="AB186" i="46"/>
  <c r="AA186" i="46"/>
  <c r="Z186" i="46"/>
  <c r="Y186" i="46"/>
  <c r="X186" i="46"/>
  <c r="R186" i="46"/>
  <c r="E186" i="46"/>
  <c r="AB185" i="46"/>
  <c r="AA185" i="46"/>
  <c r="Z185" i="46"/>
  <c r="Y185" i="46"/>
  <c r="X185" i="46"/>
  <c r="R185" i="46"/>
  <c r="E185" i="46"/>
  <c r="AB184" i="46"/>
  <c r="AA184" i="46"/>
  <c r="Z184" i="46"/>
  <c r="Y184" i="46"/>
  <c r="X184" i="46"/>
  <c r="R184" i="46"/>
  <c r="E184" i="46"/>
  <c r="AB183" i="46"/>
  <c r="AA183" i="46"/>
  <c r="Z183" i="46"/>
  <c r="Y183" i="46"/>
  <c r="X183" i="46"/>
  <c r="R183" i="46"/>
  <c r="E183" i="46"/>
  <c r="AB182" i="46"/>
  <c r="AA182" i="46"/>
  <c r="Z182" i="46"/>
  <c r="Y182" i="46"/>
  <c r="X182" i="46"/>
  <c r="R182" i="46"/>
  <c r="E182" i="46"/>
  <c r="AB181" i="46"/>
  <c r="AA181" i="46"/>
  <c r="Z181" i="46"/>
  <c r="Y181" i="46"/>
  <c r="X181" i="46"/>
  <c r="R181" i="46"/>
  <c r="E181" i="46"/>
  <c r="AB180" i="46"/>
  <c r="AA180" i="46"/>
  <c r="Z180" i="46"/>
  <c r="Y180" i="46"/>
  <c r="X180" i="46"/>
  <c r="R180" i="46"/>
  <c r="E180" i="46"/>
  <c r="AB179" i="46"/>
  <c r="AA179" i="46"/>
  <c r="Z179" i="46"/>
  <c r="Y179" i="46"/>
  <c r="X179" i="46"/>
  <c r="R179" i="46"/>
  <c r="E179" i="46"/>
  <c r="AB178" i="46"/>
  <c r="AA178" i="46"/>
  <c r="Z178" i="46"/>
  <c r="Y178" i="46"/>
  <c r="X178" i="46"/>
  <c r="R178" i="46"/>
  <c r="E178" i="46"/>
  <c r="AB177" i="46"/>
  <c r="AA177" i="46"/>
  <c r="Z177" i="46"/>
  <c r="Y177" i="46"/>
  <c r="X177" i="46"/>
  <c r="R177" i="46"/>
  <c r="E177" i="46"/>
  <c r="AB176" i="46"/>
  <c r="AA176" i="46"/>
  <c r="Z176" i="46"/>
  <c r="Y176" i="46"/>
  <c r="X176" i="46"/>
  <c r="R176" i="46"/>
  <c r="E176" i="46"/>
  <c r="AB175" i="46"/>
  <c r="AA175" i="46"/>
  <c r="Z175" i="46"/>
  <c r="Y175" i="46"/>
  <c r="X175" i="46"/>
  <c r="R175" i="46"/>
  <c r="E175" i="46"/>
  <c r="AB174" i="46"/>
  <c r="AA174" i="46"/>
  <c r="Z174" i="46"/>
  <c r="Y174" i="46"/>
  <c r="X174" i="46"/>
  <c r="R174" i="46"/>
  <c r="E174" i="46"/>
  <c r="AB173" i="46"/>
  <c r="AA173" i="46"/>
  <c r="Z173" i="46"/>
  <c r="Y173" i="46"/>
  <c r="X173" i="46"/>
  <c r="R173" i="46"/>
  <c r="E173" i="46"/>
  <c r="AB172" i="46"/>
  <c r="AA172" i="46"/>
  <c r="Z172" i="46"/>
  <c r="Y172" i="46"/>
  <c r="X172" i="46"/>
  <c r="R172" i="46"/>
  <c r="E172" i="46"/>
  <c r="AB171" i="46"/>
  <c r="AA171" i="46"/>
  <c r="Z171" i="46"/>
  <c r="Y171" i="46"/>
  <c r="X171" i="46"/>
  <c r="R171" i="46"/>
  <c r="E171" i="46"/>
  <c r="AB170" i="46"/>
  <c r="AA170" i="46"/>
  <c r="Z170" i="46"/>
  <c r="Y170" i="46"/>
  <c r="X170" i="46"/>
  <c r="R170" i="46"/>
  <c r="E170" i="46"/>
  <c r="AB169" i="46"/>
  <c r="AA169" i="46"/>
  <c r="Z169" i="46"/>
  <c r="Y169" i="46"/>
  <c r="X169" i="46"/>
  <c r="R169" i="46"/>
  <c r="E169" i="46"/>
  <c r="AB168" i="46"/>
  <c r="AA168" i="46"/>
  <c r="Z168" i="46"/>
  <c r="Y168" i="46"/>
  <c r="X168" i="46"/>
  <c r="R168" i="46"/>
  <c r="E168" i="46"/>
  <c r="AB167" i="46"/>
  <c r="AA167" i="46"/>
  <c r="Z167" i="46"/>
  <c r="Y167" i="46"/>
  <c r="X167" i="46"/>
  <c r="R167" i="46"/>
  <c r="E167" i="46"/>
  <c r="AB166" i="46"/>
  <c r="AA166" i="46"/>
  <c r="Z166" i="46"/>
  <c r="Y166" i="46"/>
  <c r="X166" i="46"/>
  <c r="R166" i="46"/>
  <c r="E166" i="46"/>
  <c r="AB165" i="46"/>
  <c r="AA165" i="46"/>
  <c r="Z165" i="46"/>
  <c r="Y165" i="46"/>
  <c r="X165" i="46"/>
  <c r="R165" i="46"/>
  <c r="E165" i="46"/>
  <c r="AB164" i="46"/>
  <c r="AA164" i="46"/>
  <c r="Z164" i="46"/>
  <c r="Y164" i="46"/>
  <c r="X164" i="46"/>
  <c r="R164" i="46"/>
  <c r="E164" i="46"/>
  <c r="AB163" i="46"/>
  <c r="AA163" i="46"/>
  <c r="Z163" i="46"/>
  <c r="Y163" i="46"/>
  <c r="X163" i="46"/>
  <c r="R163" i="46"/>
  <c r="E163" i="46"/>
  <c r="AB162" i="46"/>
  <c r="AA162" i="46"/>
  <c r="Z162" i="46"/>
  <c r="Y162" i="46"/>
  <c r="X162" i="46"/>
  <c r="R162" i="46"/>
  <c r="E162" i="46"/>
  <c r="AB161" i="46"/>
  <c r="AA161" i="46"/>
  <c r="Z161" i="46"/>
  <c r="Y161" i="46"/>
  <c r="X161" i="46"/>
  <c r="R161" i="46"/>
  <c r="E161" i="46"/>
  <c r="AB160" i="46"/>
  <c r="AA160" i="46"/>
  <c r="Z160" i="46"/>
  <c r="Y160" i="46"/>
  <c r="X160" i="46"/>
  <c r="R160" i="46"/>
  <c r="E160" i="46"/>
  <c r="AB159" i="46"/>
  <c r="AA159" i="46"/>
  <c r="Z159" i="46"/>
  <c r="Y159" i="46"/>
  <c r="X159" i="46"/>
  <c r="R159" i="46"/>
  <c r="E159" i="46"/>
  <c r="AB158" i="46"/>
  <c r="AA158" i="46"/>
  <c r="Z158" i="46"/>
  <c r="Y158" i="46"/>
  <c r="X158" i="46"/>
  <c r="R158" i="46"/>
  <c r="E158" i="46"/>
  <c r="AB157" i="46"/>
  <c r="AA157" i="46"/>
  <c r="Z157" i="46"/>
  <c r="Y157" i="46"/>
  <c r="X157" i="46"/>
  <c r="R157" i="46"/>
  <c r="E157" i="46"/>
  <c r="AB156" i="46"/>
  <c r="AA156" i="46"/>
  <c r="Z156" i="46"/>
  <c r="Y156" i="46"/>
  <c r="X156" i="46"/>
  <c r="R156" i="46"/>
  <c r="E156" i="46"/>
  <c r="AB155" i="46"/>
  <c r="AA155" i="46"/>
  <c r="Z155" i="46"/>
  <c r="Y155" i="46"/>
  <c r="X155" i="46"/>
  <c r="R155" i="46"/>
  <c r="E155" i="46"/>
  <c r="AB154" i="46"/>
  <c r="AA154" i="46"/>
  <c r="Z154" i="46"/>
  <c r="Y154" i="46"/>
  <c r="X154" i="46"/>
  <c r="R154" i="46"/>
  <c r="E154" i="46"/>
  <c r="AB153" i="46"/>
  <c r="AA153" i="46"/>
  <c r="Z153" i="46"/>
  <c r="Y153" i="46"/>
  <c r="X153" i="46"/>
  <c r="R153" i="46"/>
  <c r="E153" i="46"/>
  <c r="AB152" i="46"/>
  <c r="AA152" i="46"/>
  <c r="Z152" i="46"/>
  <c r="Y152" i="46"/>
  <c r="X152" i="46"/>
  <c r="R152" i="46"/>
  <c r="E152" i="46"/>
  <c r="AB151" i="46"/>
  <c r="AA151" i="46"/>
  <c r="Z151" i="46"/>
  <c r="Y151" i="46"/>
  <c r="X151" i="46"/>
  <c r="R151" i="46"/>
  <c r="E151" i="46"/>
  <c r="Z150" i="46"/>
  <c r="Y150" i="46"/>
  <c r="X150" i="46"/>
  <c r="AA150" i="46" s="1"/>
  <c r="AB150" i="46" s="1"/>
  <c r="R150" i="46"/>
  <c r="E150" i="46"/>
  <c r="AA149" i="46"/>
  <c r="Z149" i="46"/>
  <c r="Y149" i="46"/>
  <c r="X149" i="46"/>
  <c r="R149" i="46"/>
  <c r="E149" i="46"/>
  <c r="AA148" i="46"/>
  <c r="Z148" i="46"/>
  <c r="Y148" i="46"/>
  <c r="X148" i="46"/>
  <c r="R148" i="46"/>
  <c r="E148" i="46"/>
  <c r="Z147" i="46"/>
  <c r="Y147" i="46"/>
  <c r="X147" i="46"/>
  <c r="AA147" i="46" s="1"/>
  <c r="AB147" i="46" s="1"/>
  <c r="R147" i="46"/>
  <c r="E147" i="46"/>
  <c r="AA146" i="46"/>
  <c r="Z146" i="46"/>
  <c r="Y146" i="46"/>
  <c r="X146" i="46"/>
  <c r="R146" i="46"/>
  <c r="E146" i="46"/>
  <c r="AA145" i="46"/>
  <c r="Z145" i="46"/>
  <c r="Y145" i="46"/>
  <c r="X145" i="46"/>
  <c r="R145" i="46"/>
  <c r="E145" i="46"/>
  <c r="AA144" i="46"/>
  <c r="Z144" i="46"/>
  <c r="Y144" i="46"/>
  <c r="X144" i="46"/>
  <c r="R144" i="46"/>
  <c r="E144" i="46"/>
  <c r="Z143" i="46"/>
  <c r="Y143" i="46"/>
  <c r="X143" i="46"/>
  <c r="AA143" i="46" s="1"/>
  <c r="AB143" i="46" s="1"/>
  <c r="R143" i="46"/>
  <c r="E143" i="46"/>
  <c r="Z142" i="46"/>
  <c r="Y142" i="46"/>
  <c r="X142" i="46"/>
  <c r="AA142" i="46" s="1"/>
  <c r="R142" i="46"/>
  <c r="AB142" i="46" s="1"/>
  <c r="E142" i="46"/>
  <c r="AA141" i="46"/>
  <c r="Z141" i="46"/>
  <c r="Y141" i="46"/>
  <c r="X141" i="46"/>
  <c r="R141" i="46"/>
  <c r="E141" i="46"/>
  <c r="Z140" i="46"/>
  <c r="Y140" i="46"/>
  <c r="X140" i="46"/>
  <c r="AA140" i="46" s="1"/>
  <c r="R140" i="46"/>
  <c r="E140" i="46"/>
  <c r="Z139" i="46"/>
  <c r="Y139" i="46"/>
  <c r="X139" i="46"/>
  <c r="AA139" i="46" s="1"/>
  <c r="R139" i="46"/>
  <c r="E139" i="46"/>
  <c r="Z138" i="46"/>
  <c r="Y138" i="46"/>
  <c r="X138" i="46"/>
  <c r="AA138" i="46" s="1"/>
  <c r="R138" i="46"/>
  <c r="E138" i="46"/>
  <c r="Z137" i="46"/>
  <c r="Y137" i="46"/>
  <c r="X137" i="46"/>
  <c r="AA137" i="46" s="1"/>
  <c r="R137" i="46"/>
  <c r="E137" i="46"/>
  <c r="AA136" i="46"/>
  <c r="Z136" i="46"/>
  <c r="Y136" i="46"/>
  <c r="X136" i="46"/>
  <c r="R136" i="46"/>
  <c r="AB136" i="46" s="1"/>
  <c r="E136" i="46"/>
  <c r="AA135" i="46"/>
  <c r="Z135" i="46"/>
  <c r="Y135" i="46"/>
  <c r="X135" i="46"/>
  <c r="R135" i="46"/>
  <c r="E135" i="46"/>
  <c r="Z134" i="46"/>
  <c r="Y134" i="46"/>
  <c r="X134" i="46"/>
  <c r="AA134" i="46" s="1"/>
  <c r="AB134" i="46" s="1"/>
  <c r="R134" i="46"/>
  <c r="E134" i="46"/>
  <c r="Z133" i="46"/>
  <c r="Y133" i="46"/>
  <c r="X133" i="46"/>
  <c r="AA133" i="46" s="1"/>
  <c r="R133" i="46"/>
  <c r="E133" i="46"/>
  <c r="Z132" i="46"/>
  <c r="Y132" i="46"/>
  <c r="X132" i="46"/>
  <c r="R132" i="46"/>
  <c r="E132" i="46"/>
  <c r="Z131" i="46"/>
  <c r="Y131" i="46"/>
  <c r="X131" i="46"/>
  <c r="R131" i="46"/>
  <c r="E131" i="46"/>
  <c r="Z130" i="46"/>
  <c r="Y130" i="46"/>
  <c r="X130" i="46"/>
  <c r="R130" i="46"/>
  <c r="E130" i="46"/>
  <c r="Z129" i="46"/>
  <c r="Y129" i="46"/>
  <c r="X129" i="46"/>
  <c r="R129" i="46"/>
  <c r="E129" i="46"/>
  <c r="Z128" i="46"/>
  <c r="Y128" i="46"/>
  <c r="X128" i="46"/>
  <c r="R128" i="46"/>
  <c r="E128" i="46"/>
  <c r="Z127" i="46"/>
  <c r="Y127" i="46"/>
  <c r="X127" i="46"/>
  <c r="R127" i="46"/>
  <c r="E127" i="46"/>
  <c r="Z126" i="46"/>
  <c r="Y126" i="46"/>
  <c r="X126" i="46"/>
  <c r="R126" i="46"/>
  <c r="E126" i="46"/>
  <c r="Z125" i="46"/>
  <c r="Y125" i="46"/>
  <c r="X125" i="46"/>
  <c r="R125" i="46"/>
  <c r="E125" i="46"/>
  <c r="Z124" i="46"/>
  <c r="Y124" i="46"/>
  <c r="X124" i="46"/>
  <c r="R124" i="46"/>
  <c r="E124" i="46"/>
  <c r="Z123" i="46"/>
  <c r="Y123" i="46"/>
  <c r="X123" i="46"/>
  <c r="R123" i="46"/>
  <c r="E123" i="46"/>
  <c r="Z122" i="46"/>
  <c r="Y122" i="46"/>
  <c r="X122" i="46"/>
  <c r="R122" i="46"/>
  <c r="E122" i="46"/>
  <c r="Z121" i="46"/>
  <c r="Y121" i="46"/>
  <c r="X121" i="46"/>
  <c r="R121" i="46"/>
  <c r="E121" i="46"/>
  <c r="Z120" i="46"/>
  <c r="Y120" i="46"/>
  <c r="X120" i="46"/>
  <c r="R120" i="46"/>
  <c r="E120" i="46"/>
  <c r="Z119" i="46"/>
  <c r="Y119" i="46"/>
  <c r="X119" i="46"/>
  <c r="R119" i="46"/>
  <c r="E119" i="46"/>
  <c r="Z118" i="46"/>
  <c r="Y118" i="46"/>
  <c r="X118" i="46"/>
  <c r="R118" i="46"/>
  <c r="E118" i="46"/>
  <c r="Z117" i="46"/>
  <c r="Y117" i="46"/>
  <c r="X117" i="46"/>
  <c r="R117" i="46"/>
  <c r="E117" i="46"/>
  <c r="Z116" i="46"/>
  <c r="Y116" i="46"/>
  <c r="X116" i="46"/>
  <c r="R116" i="46"/>
  <c r="E116" i="46"/>
  <c r="Z115" i="46"/>
  <c r="Y115" i="46"/>
  <c r="X115" i="46"/>
  <c r="R115" i="46"/>
  <c r="E115" i="46"/>
  <c r="Z114" i="46"/>
  <c r="Y114" i="46"/>
  <c r="X114" i="46"/>
  <c r="R114" i="46"/>
  <c r="E114" i="46"/>
  <c r="Z113" i="46"/>
  <c r="Y113" i="46"/>
  <c r="X113" i="46"/>
  <c r="R113" i="46"/>
  <c r="E113" i="46"/>
  <c r="Z112" i="46"/>
  <c r="Y112" i="46"/>
  <c r="X112" i="46"/>
  <c r="R112" i="46"/>
  <c r="E112" i="46"/>
  <c r="Z111" i="46"/>
  <c r="Y111" i="46"/>
  <c r="X111" i="46"/>
  <c r="R111" i="46"/>
  <c r="E111" i="46"/>
  <c r="Z110" i="46"/>
  <c r="Y110" i="46"/>
  <c r="X110" i="46"/>
  <c r="R110" i="46"/>
  <c r="E110" i="46"/>
  <c r="Z109" i="46"/>
  <c r="Y109" i="46"/>
  <c r="X109" i="46"/>
  <c r="R109" i="46"/>
  <c r="E109" i="46"/>
  <c r="Z108" i="46"/>
  <c r="Y108" i="46"/>
  <c r="X108" i="46"/>
  <c r="R108" i="46"/>
  <c r="E108" i="46"/>
  <c r="Z107" i="46"/>
  <c r="Y107" i="46"/>
  <c r="X107" i="46"/>
  <c r="R107" i="46"/>
  <c r="E107" i="46"/>
  <c r="Z106" i="46"/>
  <c r="Y106" i="46"/>
  <c r="X106" i="46"/>
  <c r="R106" i="46"/>
  <c r="E106" i="46"/>
  <c r="Z105" i="46"/>
  <c r="Y105" i="46"/>
  <c r="X105" i="46"/>
  <c r="R105" i="46"/>
  <c r="E105" i="46"/>
  <c r="Z104" i="46"/>
  <c r="Y104" i="46"/>
  <c r="X104" i="46"/>
  <c r="R104" i="46"/>
  <c r="E104" i="46"/>
  <c r="Z103" i="46"/>
  <c r="Y103" i="46"/>
  <c r="X103" i="46"/>
  <c r="R103" i="46"/>
  <c r="E103" i="46"/>
  <c r="Z102" i="46"/>
  <c r="Y102" i="46"/>
  <c r="X102" i="46"/>
  <c r="R102" i="46"/>
  <c r="E102" i="46"/>
  <c r="Z101" i="46"/>
  <c r="Y101" i="46"/>
  <c r="X101" i="46"/>
  <c r="R101" i="46"/>
  <c r="E101" i="46"/>
  <c r="Z100" i="46"/>
  <c r="Y100" i="46"/>
  <c r="X100" i="46"/>
  <c r="R100" i="46"/>
  <c r="E100" i="46"/>
  <c r="Z99" i="46"/>
  <c r="Y99" i="46"/>
  <c r="X99" i="46"/>
  <c r="R99" i="46"/>
  <c r="E99" i="46"/>
  <c r="Z98" i="46"/>
  <c r="Y98" i="46"/>
  <c r="X98" i="46"/>
  <c r="R98" i="46"/>
  <c r="E98" i="46"/>
  <c r="Z97" i="46"/>
  <c r="Y97" i="46"/>
  <c r="X97" i="46"/>
  <c r="R97" i="46"/>
  <c r="E97" i="46"/>
  <c r="Z96" i="46"/>
  <c r="Y96" i="46"/>
  <c r="X96" i="46"/>
  <c r="R96" i="46"/>
  <c r="E96" i="46"/>
  <c r="Z95" i="46"/>
  <c r="Y95" i="46"/>
  <c r="X95" i="46"/>
  <c r="R95" i="46"/>
  <c r="E95" i="46"/>
  <c r="Z94" i="46"/>
  <c r="Y94" i="46"/>
  <c r="X94" i="46"/>
  <c r="R94" i="46"/>
  <c r="E94" i="46"/>
  <c r="Z93" i="46"/>
  <c r="Y93" i="46"/>
  <c r="X93" i="46"/>
  <c r="R93" i="46"/>
  <c r="E93" i="46"/>
  <c r="Z92" i="46"/>
  <c r="Y92" i="46"/>
  <c r="X92" i="46"/>
  <c r="R92" i="46"/>
  <c r="E92" i="46"/>
  <c r="Z91" i="46"/>
  <c r="Y91" i="46"/>
  <c r="X91" i="46"/>
  <c r="R91" i="46"/>
  <c r="E91" i="46"/>
  <c r="Z90" i="46"/>
  <c r="Y90" i="46"/>
  <c r="X90" i="46"/>
  <c r="R90" i="46"/>
  <c r="E90" i="46"/>
  <c r="Z89" i="46"/>
  <c r="Y89" i="46"/>
  <c r="X89" i="46"/>
  <c r="R89" i="46"/>
  <c r="E89" i="46"/>
  <c r="Z88" i="46"/>
  <c r="Y88" i="46"/>
  <c r="X88" i="46"/>
  <c r="R88" i="46"/>
  <c r="E88" i="46"/>
  <c r="Z87" i="46"/>
  <c r="Y87" i="46"/>
  <c r="X87" i="46"/>
  <c r="R87" i="46"/>
  <c r="E87" i="46"/>
  <c r="Z86" i="46"/>
  <c r="Y86" i="46"/>
  <c r="X86" i="46"/>
  <c r="R86" i="46"/>
  <c r="E86" i="46"/>
  <c r="Z85" i="46"/>
  <c r="Y85" i="46"/>
  <c r="X85" i="46"/>
  <c r="R85" i="46"/>
  <c r="E85" i="46"/>
  <c r="Z84" i="46"/>
  <c r="Y84" i="46"/>
  <c r="X84" i="46"/>
  <c r="R84" i="46"/>
  <c r="E84" i="46"/>
  <c r="Z83" i="46"/>
  <c r="Y83" i="46"/>
  <c r="X83" i="46"/>
  <c r="R83" i="46"/>
  <c r="E83" i="46"/>
  <c r="Z82" i="46"/>
  <c r="Y82" i="46"/>
  <c r="X82" i="46"/>
  <c r="R82" i="46"/>
  <c r="E82" i="46"/>
  <c r="Z81" i="46"/>
  <c r="Y81" i="46"/>
  <c r="X81" i="46"/>
  <c r="R81" i="46"/>
  <c r="E81" i="46"/>
  <c r="Z80" i="46"/>
  <c r="Y80" i="46"/>
  <c r="X80" i="46"/>
  <c r="R80" i="46"/>
  <c r="E80" i="46"/>
  <c r="Z79" i="46"/>
  <c r="Y79" i="46"/>
  <c r="X79" i="46"/>
  <c r="R79" i="46"/>
  <c r="E79" i="46"/>
  <c r="Z78" i="46"/>
  <c r="Y78" i="46"/>
  <c r="X78" i="46"/>
  <c r="R78" i="46"/>
  <c r="E78" i="46"/>
  <c r="Z77" i="46"/>
  <c r="Y77" i="46"/>
  <c r="X77" i="46"/>
  <c r="R77" i="46"/>
  <c r="E77" i="46"/>
  <c r="Z76" i="46"/>
  <c r="Y76" i="46"/>
  <c r="X76" i="46"/>
  <c r="R76" i="46"/>
  <c r="E76" i="46"/>
  <c r="Z75" i="46"/>
  <c r="Y75" i="46"/>
  <c r="X75" i="46"/>
  <c r="R75" i="46"/>
  <c r="E75" i="46"/>
  <c r="Z74" i="46"/>
  <c r="Y74" i="46"/>
  <c r="X74" i="46"/>
  <c r="R74" i="46"/>
  <c r="E74" i="46"/>
  <c r="Z73" i="46"/>
  <c r="Y73" i="46"/>
  <c r="X73" i="46"/>
  <c r="R73" i="46"/>
  <c r="E73" i="46"/>
  <c r="Z72" i="46"/>
  <c r="Y72" i="46"/>
  <c r="X72" i="46"/>
  <c r="R72" i="46"/>
  <c r="E72" i="46"/>
  <c r="Z71" i="46"/>
  <c r="Y71" i="46"/>
  <c r="X71" i="46"/>
  <c r="R71" i="46"/>
  <c r="E71" i="46"/>
  <c r="Z70" i="46"/>
  <c r="Y70" i="46"/>
  <c r="X70" i="46"/>
  <c r="R70" i="46"/>
  <c r="E70" i="46"/>
  <c r="Z69" i="46"/>
  <c r="Y69" i="46"/>
  <c r="X69" i="46"/>
  <c r="R69" i="46"/>
  <c r="E69" i="46"/>
  <c r="Z68" i="46"/>
  <c r="Y68" i="46"/>
  <c r="X68" i="46"/>
  <c r="R68" i="46"/>
  <c r="E68" i="46"/>
  <c r="Z67" i="46"/>
  <c r="Y67" i="46"/>
  <c r="X67" i="46"/>
  <c r="R67" i="46"/>
  <c r="E67" i="46"/>
  <c r="Z66" i="46"/>
  <c r="Y66" i="46"/>
  <c r="X66" i="46"/>
  <c r="R66" i="46"/>
  <c r="E66" i="46"/>
  <c r="Z65" i="46"/>
  <c r="Y65" i="46"/>
  <c r="X65" i="46"/>
  <c r="R65" i="46"/>
  <c r="E65" i="46"/>
  <c r="Z64" i="46"/>
  <c r="Y64" i="46"/>
  <c r="X64" i="46"/>
  <c r="R64" i="46"/>
  <c r="E64" i="46"/>
  <c r="Z63" i="46"/>
  <c r="Y63" i="46"/>
  <c r="X63" i="46"/>
  <c r="R63" i="46"/>
  <c r="E63" i="46"/>
  <c r="Z62" i="46"/>
  <c r="Y62" i="46"/>
  <c r="X62" i="46"/>
  <c r="R62" i="46"/>
  <c r="E62" i="46"/>
  <c r="Z61" i="46"/>
  <c r="Y61" i="46"/>
  <c r="X61" i="46"/>
  <c r="R61" i="46"/>
  <c r="E61" i="46"/>
  <c r="Z60" i="46"/>
  <c r="Y60" i="46"/>
  <c r="X60" i="46"/>
  <c r="R60" i="46"/>
  <c r="E60" i="46"/>
  <c r="Z59" i="46"/>
  <c r="Y59" i="46"/>
  <c r="X59" i="46"/>
  <c r="R59" i="46"/>
  <c r="E59" i="46"/>
  <c r="Z58" i="46"/>
  <c r="Y58" i="46"/>
  <c r="X58" i="46"/>
  <c r="R58" i="46"/>
  <c r="E58" i="46"/>
  <c r="Z57" i="46"/>
  <c r="Y57" i="46"/>
  <c r="X57" i="46"/>
  <c r="R57" i="46"/>
  <c r="E57" i="46"/>
  <c r="Z56" i="46"/>
  <c r="Y56" i="46"/>
  <c r="X56" i="46"/>
  <c r="R56" i="46"/>
  <c r="E56" i="46"/>
  <c r="Z55" i="46"/>
  <c r="Y55" i="46"/>
  <c r="X55" i="46"/>
  <c r="R55" i="46"/>
  <c r="E55" i="46"/>
  <c r="Z54" i="46"/>
  <c r="Y54" i="46"/>
  <c r="X54" i="46"/>
  <c r="R54" i="46"/>
  <c r="E54" i="46"/>
  <c r="Z53" i="46"/>
  <c r="Y53" i="46"/>
  <c r="X53" i="46"/>
  <c r="R53" i="46"/>
  <c r="E53" i="46"/>
  <c r="Z52" i="46"/>
  <c r="Y52" i="46"/>
  <c r="X52" i="46"/>
  <c r="R52" i="46"/>
  <c r="E52" i="46"/>
  <c r="Z51" i="46"/>
  <c r="Y51" i="46"/>
  <c r="X51" i="46"/>
  <c r="R51" i="46"/>
  <c r="E51" i="46"/>
  <c r="Z50" i="46"/>
  <c r="Y50" i="46"/>
  <c r="X50" i="46"/>
  <c r="R50" i="46"/>
  <c r="E50" i="46"/>
  <c r="Z49" i="46"/>
  <c r="Y49" i="46"/>
  <c r="X49" i="46"/>
  <c r="R49" i="46"/>
  <c r="E49" i="46"/>
  <c r="Z48" i="46"/>
  <c r="Y48" i="46"/>
  <c r="X48" i="46"/>
  <c r="R48" i="46"/>
  <c r="E48" i="46"/>
  <c r="Z47" i="46"/>
  <c r="Y47" i="46"/>
  <c r="X47" i="46"/>
  <c r="R47" i="46"/>
  <c r="E47" i="46"/>
  <c r="Z46" i="46"/>
  <c r="Y46" i="46"/>
  <c r="X46" i="46"/>
  <c r="R46" i="46"/>
  <c r="E46" i="46"/>
  <c r="Z45" i="46"/>
  <c r="Y45" i="46"/>
  <c r="X45" i="46"/>
  <c r="R45" i="46"/>
  <c r="E45" i="46"/>
  <c r="Z44" i="46"/>
  <c r="Y44" i="46"/>
  <c r="X44" i="46"/>
  <c r="R44" i="46"/>
  <c r="E44" i="46"/>
  <c r="Z43" i="46"/>
  <c r="Y43" i="46"/>
  <c r="X43" i="46"/>
  <c r="R43" i="46"/>
  <c r="E43" i="46"/>
  <c r="Z42" i="46"/>
  <c r="Y42" i="46"/>
  <c r="X42" i="46"/>
  <c r="R42" i="46"/>
  <c r="E42" i="46"/>
  <c r="Z41" i="46"/>
  <c r="Y41" i="46"/>
  <c r="X41" i="46"/>
  <c r="R41" i="46"/>
  <c r="E41" i="46"/>
  <c r="Z40" i="46"/>
  <c r="Y40" i="46"/>
  <c r="X40" i="46"/>
  <c r="R40" i="46"/>
  <c r="E40" i="46"/>
  <c r="Z39" i="46"/>
  <c r="Y39" i="46"/>
  <c r="X39" i="46"/>
  <c r="R39" i="46"/>
  <c r="E39" i="46"/>
  <c r="Z38" i="46"/>
  <c r="Y38" i="46"/>
  <c r="X38" i="46"/>
  <c r="R38" i="46"/>
  <c r="E38" i="46"/>
  <c r="Z37" i="46"/>
  <c r="Y37" i="46"/>
  <c r="X37" i="46"/>
  <c r="R37" i="46"/>
  <c r="E37" i="46"/>
  <c r="Z36" i="46"/>
  <c r="Y36" i="46"/>
  <c r="X36" i="46"/>
  <c r="R36" i="46"/>
  <c r="E36" i="46"/>
  <c r="Z35" i="46"/>
  <c r="Y35" i="46"/>
  <c r="X35" i="46"/>
  <c r="R35" i="46"/>
  <c r="E35" i="46"/>
  <c r="Z34" i="46"/>
  <c r="Y34" i="46"/>
  <c r="X34" i="46"/>
  <c r="R34" i="46"/>
  <c r="E34" i="46"/>
  <c r="Z33" i="46"/>
  <c r="Y33" i="46"/>
  <c r="X33" i="46"/>
  <c r="R33" i="46"/>
  <c r="E33" i="46"/>
  <c r="Z32" i="46"/>
  <c r="Y32" i="46"/>
  <c r="X32" i="46"/>
  <c r="R32" i="46"/>
  <c r="E32" i="46"/>
  <c r="Z31" i="46"/>
  <c r="Y31" i="46"/>
  <c r="X31" i="46"/>
  <c r="R31" i="46"/>
  <c r="E31" i="46"/>
  <c r="Z30" i="46"/>
  <c r="Y30" i="46"/>
  <c r="X30" i="46"/>
  <c r="R30" i="46"/>
  <c r="E30" i="46"/>
  <c r="Z29" i="46"/>
  <c r="Y29" i="46"/>
  <c r="X29" i="46"/>
  <c r="R29" i="46"/>
  <c r="E29" i="46"/>
  <c r="Z28" i="46"/>
  <c r="Y28" i="46"/>
  <c r="X28" i="46"/>
  <c r="R28" i="46"/>
  <c r="E28" i="46"/>
  <c r="Z27" i="46"/>
  <c r="Y27" i="46"/>
  <c r="X27" i="46"/>
  <c r="R27" i="46"/>
  <c r="E27" i="46"/>
  <c r="Z26" i="46"/>
  <c r="Y26" i="46"/>
  <c r="X26" i="46"/>
  <c r="R26" i="46"/>
  <c r="E26" i="46"/>
  <c r="Z25" i="46"/>
  <c r="Y25" i="46"/>
  <c r="X25" i="46"/>
  <c r="R25" i="46"/>
  <c r="E25" i="46"/>
  <c r="Z24" i="46"/>
  <c r="Y24" i="46"/>
  <c r="X24" i="46"/>
  <c r="R24" i="46"/>
  <c r="E24" i="46"/>
  <c r="Z23" i="46"/>
  <c r="Y23" i="46"/>
  <c r="X23" i="46"/>
  <c r="R23" i="46"/>
  <c r="E23" i="46"/>
  <c r="Z22" i="46"/>
  <c r="Y22" i="46"/>
  <c r="X22" i="46"/>
  <c r="R22" i="46"/>
  <c r="E22" i="46"/>
  <c r="Z21" i="46"/>
  <c r="Y21" i="46"/>
  <c r="X21" i="46"/>
  <c r="R21" i="46"/>
  <c r="E21" i="46"/>
  <c r="Z20" i="46"/>
  <c r="Y20" i="46"/>
  <c r="X20" i="46"/>
  <c r="R20" i="46"/>
  <c r="E20" i="46"/>
  <c r="Z19" i="46"/>
  <c r="Y19" i="46"/>
  <c r="X19" i="46"/>
  <c r="R19" i="46"/>
  <c r="E19" i="46"/>
  <c r="Z18" i="46"/>
  <c r="Y18" i="46"/>
  <c r="X18" i="46"/>
  <c r="R18" i="46"/>
  <c r="E18" i="46"/>
  <c r="Z17" i="46"/>
  <c r="Y17" i="46"/>
  <c r="X17" i="46"/>
  <c r="R17" i="46"/>
  <c r="E17" i="46"/>
  <c r="Z16" i="46"/>
  <c r="Y16" i="46"/>
  <c r="X16" i="46"/>
  <c r="R16" i="46"/>
  <c r="E16" i="46"/>
  <c r="Z15" i="46"/>
  <c r="Y15" i="46"/>
  <c r="X15" i="46"/>
  <c r="R15" i="46"/>
  <c r="E15" i="46"/>
  <c r="C15" i="46"/>
  <c r="C16" i="46" s="1"/>
  <c r="C17" i="46" s="1"/>
  <c r="C18" i="46" s="1"/>
  <c r="C19" i="46" s="1"/>
  <c r="C20" i="46" s="1"/>
  <c r="C21" i="46" s="1"/>
  <c r="C22" i="46" s="1"/>
  <c r="C23" i="46" s="1"/>
  <c r="C24" i="46" s="1"/>
  <c r="C25" i="46" s="1"/>
  <c r="C26" i="46" s="1"/>
  <c r="C27" i="46" s="1"/>
  <c r="C28" i="46" s="1"/>
  <c r="C29" i="46" s="1"/>
  <c r="C30" i="46" s="1"/>
  <c r="C31" i="46" s="1"/>
  <c r="C32" i="46" s="1"/>
  <c r="C33" i="46" s="1"/>
  <c r="C34" i="46" s="1"/>
  <c r="C35" i="46" s="1"/>
  <c r="C36" i="46" s="1"/>
  <c r="C37" i="46" s="1"/>
  <c r="C38" i="46" s="1"/>
  <c r="C39" i="46" s="1"/>
  <c r="C40" i="46" s="1"/>
  <c r="C41" i="46" s="1"/>
  <c r="C42" i="46" s="1"/>
  <c r="C43" i="46" s="1"/>
  <c r="C44" i="46" s="1"/>
  <c r="C45" i="46" s="1"/>
  <c r="C46" i="46" s="1"/>
  <c r="C47" i="46" s="1"/>
  <c r="C48" i="46" s="1"/>
  <c r="C49" i="46" s="1"/>
  <c r="C50" i="46" s="1"/>
  <c r="C51" i="46" s="1"/>
  <c r="C52" i="46" s="1"/>
  <c r="C53" i="46" s="1"/>
  <c r="C54" i="46" s="1"/>
  <c r="C55" i="46" s="1"/>
  <c r="C56" i="46" s="1"/>
  <c r="C57" i="46" s="1"/>
  <c r="C58" i="46" s="1"/>
  <c r="C59" i="46" s="1"/>
  <c r="C60" i="46" s="1"/>
  <c r="C61" i="46" s="1"/>
  <c r="C62" i="46" s="1"/>
  <c r="C63" i="46" s="1"/>
  <c r="C64" i="46" s="1"/>
  <c r="C65" i="46" s="1"/>
  <c r="C66" i="46" s="1"/>
  <c r="C67" i="46" s="1"/>
  <c r="C68" i="46" s="1"/>
  <c r="C69" i="46" s="1"/>
  <c r="C70" i="46" s="1"/>
  <c r="C71" i="46" s="1"/>
  <c r="C72" i="46" s="1"/>
  <c r="C73" i="46" s="1"/>
  <c r="C74" i="46" s="1"/>
  <c r="C75" i="46" s="1"/>
  <c r="C76" i="46" s="1"/>
  <c r="C77" i="46" s="1"/>
  <c r="C78" i="46" s="1"/>
  <c r="C79" i="46" s="1"/>
  <c r="C80" i="46" s="1"/>
  <c r="C81" i="46" s="1"/>
  <c r="C82" i="46" s="1"/>
  <c r="C83" i="46" s="1"/>
  <c r="C84" i="46" s="1"/>
  <c r="C85" i="46" s="1"/>
  <c r="C86" i="46" s="1"/>
  <c r="C87" i="46" s="1"/>
  <c r="C88" i="46" s="1"/>
  <c r="C89" i="46" s="1"/>
  <c r="C90" i="46" s="1"/>
  <c r="C91" i="46" s="1"/>
  <c r="C92" i="46" s="1"/>
  <c r="C93" i="46" s="1"/>
  <c r="C94" i="46" s="1"/>
  <c r="C95" i="46" s="1"/>
  <c r="C96" i="46" s="1"/>
  <c r="C97" i="46" s="1"/>
  <c r="C98" i="46" s="1"/>
  <c r="C99" i="46" s="1"/>
  <c r="C100" i="46" s="1"/>
  <c r="C101" i="46" s="1"/>
  <c r="C102" i="46" s="1"/>
  <c r="C103" i="46" s="1"/>
  <c r="C104" i="46" s="1"/>
  <c r="C105" i="46" s="1"/>
  <c r="C106" i="46" s="1"/>
  <c r="C107" i="46" s="1"/>
  <c r="C108" i="46" s="1"/>
  <c r="C109" i="46" s="1"/>
  <c r="C110" i="46" s="1"/>
  <c r="C111" i="46" s="1"/>
  <c r="C112" i="46" s="1"/>
  <c r="C113" i="46" s="1"/>
  <c r="C114" i="46" s="1"/>
  <c r="C115" i="46" s="1"/>
  <c r="C116" i="46" s="1"/>
  <c r="C117" i="46" s="1"/>
  <c r="C118" i="46" s="1"/>
  <c r="C119" i="46" s="1"/>
  <c r="C120" i="46" s="1"/>
  <c r="C121" i="46" s="1"/>
  <c r="C122" i="46" s="1"/>
  <c r="C123" i="46" s="1"/>
  <c r="C124" i="46" s="1"/>
  <c r="C125" i="46" s="1"/>
  <c r="C126" i="46" s="1"/>
  <c r="C127" i="46" s="1"/>
  <c r="C128" i="46" s="1"/>
  <c r="C129" i="46" s="1"/>
  <c r="C130" i="46" s="1"/>
  <c r="C131" i="46" s="1"/>
  <c r="C132" i="46" s="1"/>
  <c r="C133" i="46" s="1"/>
  <c r="C134" i="46" s="1"/>
  <c r="C135" i="46" s="1"/>
  <c r="C136" i="46" s="1"/>
  <c r="C137" i="46" s="1"/>
  <c r="C138" i="46" s="1"/>
  <c r="C139" i="46" s="1"/>
  <c r="C140" i="46" s="1"/>
  <c r="C141" i="46" s="1"/>
  <c r="C142" i="46" s="1"/>
  <c r="C143" i="46" s="1"/>
  <c r="C144" i="46" s="1"/>
  <c r="C145" i="46" s="1"/>
  <c r="C146" i="46" s="1"/>
  <c r="C147" i="46" s="1"/>
  <c r="C148" i="46" s="1"/>
  <c r="C149" i="46" s="1"/>
  <c r="C150" i="46" s="1"/>
  <c r="C151" i="46" s="1"/>
  <c r="C152" i="46" s="1"/>
  <c r="C153" i="46" s="1"/>
  <c r="C154" i="46" s="1"/>
  <c r="C155" i="46" s="1"/>
  <c r="C156" i="46" s="1"/>
  <c r="C157" i="46" s="1"/>
  <c r="C158" i="46" s="1"/>
  <c r="C159" i="46" s="1"/>
  <c r="C160" i="46" s="1"/>
  <c r="C161" i="46" s="1"/>
  <c r="C162" i="46" s="1"/>
  <c r="C163" i="46" s="1"/>
  <c r="C164" i="46" s="1"/>
  <c r="C165" i="46" s="1"/>
  <c r="C166" i="46" s="1"/>
  <c r="C167" i="46" s="1"/>
  <c r="C168" i="46" s="1"/>
  <c r="C169" i="46" s="1"/>
  <c r="C170" i="46" s="1"/>
  <c r="C171" i="46" s="1"/>
  <c r="C172" i="46" s="1"/>
  <c r="C173" i="46" s="1"/>
  <c r="C174" i="46" s="1"/>
  <c r="C175" i="46" s="1"/>
  <c r="C176" i="46" s="1"/>
  <c r="C177" i="46" s="1"/>
  <c r="C178" i="46" s="1"/>
  <c r="C179" i="46" s="1"/>
  <c r="C180" i="46" s="1"/>
  <c r="C181" i="46" s="1"/>
  <c r="C182" i="46" s="1"/>
  <c r="C183" i="46" s="1"/>
  <c r="C184" i="46" s="1"/>
  <c r="C185" i="46" s="1"/>
  <c r="C186" i="46" s="1"/>
  <c r="C187" i="46" s="1"/>
  <c r="C188" i="46" s="1"/>
  <c r="C189" i="46" s="1"/>
  <c r="C190" i="46" s="1"/>
  <c r="C191" i="46" s="1"/>
  <c r="C192" i="46" s="1"/>
  <c r="C193" i="46" s="1"/>
  <c r="C194" i="46" s="1"/>
  <c r="C195" i="46" s="1"/>
  <c r="C196" i="46" s="1"/>
  <c r="C197" i="46" s="1"/>
  <c r="C198" i="46" s="1"/>
  <c r="C199" i="46" s="1"/>
  <c r="C200" i="46" s="1"/>
  <c r="C201" i="46" s="1"/>
  <c r="C202" i="46" s="1"/>
  <c r="C203" i="46" s="1"/>
  <c r="C204" i="46" s="1"/>
  <c r="C205" i="46" s="1"/>
  <c r="C206" i="46" s="1"/>
  <c r="C207" i="46" s="1"/>
  <c r="C208" i="46" s="1"/>
  <c r="C209" i="46" s="1"/>
  <c r="C210" i="46" s="1"/>
  <c r="C211" i="46" s="1"/>
  <c r="C212" i="46" s="1"/>
  <c r="C213" i="46" s="1"/>
  <c r="C214" i="46" s="1"/>
  <c r="C215" i="46" s="1"/>
  <c r="C216" i="46" s="1"/>
  <c r="C217" i="46" s="1"/>
  <c r="C218" i="46" s="1"/>
  <c r="C219" i="46" s="1"/>
  <c r="C220" i="46" s="1"/>
  <c r="C221" i="46" s="1"/>
  <c r="C222" i="46" s="1"/>
  <c r="C223" i="46" s="1"/>
  <c r="C224" i="46" s="1"/>
  <c r="C225" i="46" s="1"/>
  <c r="C226" i="46" s="1"/>
  <c r="C227" i="46" s="1"/>
  <c r="C228" i="46" s="1"/>
  <c r="C229" i="46" s="1"/>
  <c r="C230" i="46" s="1"/>
  <c r="C231" i="46" s="1"/>
  <c r="C232" i="46" s="1"/>
  <c r="C233" i="46" s="1"/>
  <c r="C234" i="46" s="1"/>
  <c r="C235" i="46" s="1"/>
  <c r="C236" i="46" s="1"/>
  <c r="C237" i="46" s="1"/>
  <c r="C238" i="46" s="1"/>
  <c r="C239" i="46" s="1"/>
  <c r="C240" i="46" s="1"/>
  <c r="C241" i="46" s="1"/>
  <c r="C242" i="46" s="1"/>
  <c r="C243" i="46" s="1"/>
  <c r="C244" i="46" s="1"/>
  <c r="C245" i="46" s="1"/>
  <c r="C246" i="46" s="1"/>
  <c r="C247" i="46" s="1"/>
  <c r="C248" i="46" s="1"/>
  <c r="C249" i="46" s="1"/>
  <c r="C250" i="46" s="1"/>
  <c r="C251" i="46" s="1"/>
  <c r="C252" i="46" s="1"/>
  <c r="C253" i="46" s="1"/>
  <c r="C254" i="46" s="1"/>
  <c r="C255" i="46" s="1"/>
  <c r="C256" i="46" s="1"/>
  <c r="C257" i="46" s="1"/>
  <c r="C258" i="46" s="1"/>
  <c r="C259" i="46" s="1"/>
  <c r="C260" i="46" s="1"/>
  <c r="C261" i="46" s="1"/>
  <c r="C262" i="46" s="1"/>
  <c r="C263" i="46" s="1"/>
  <c r="C264" i="46" s="1"/>
  <c r="C265" i="46" s="1"/>
  <c r="C266" i="46" s="1"/>
  <c r="C267" i="46" s="1"/>
  <c r="C268" i="46" s="1"/>
  <c r="C269" i="46" s="1"/>
  <c r="C270" i="46" s="1"/>
  <c r="C271" i="46" s="1"/>
  <c r="C272" i="46" s="1"/>
  <c r="C273" i="46" s="1"/>
  <c r="C274" i="46" s="1"/>
  <c r="C275" i="46" s="1"/>
  <c r="C276" i="46" s="1"/>
  <c r="C277" i="46" s="1"/>
  <c r="C278" i="46" s="1"/>
  <c r="C279" i="46" s="1"/>
  <c r="C280" i="46" s="1"/>
  <c r="C281" i="46" s="1"/>
  <c r="C282" i="46" s="1"/>
  <c r="C283" i="46" s="1"/>
  <c r="C284" i="46" s="1"/>
  <c r="C285" i="46" s="1"/>
  <c r="C286" i="46" s="1"/>
  <c r="C287" i="46" s="1"/>
  <c r="C288" i="46" s="1"/>
  <c r="C289" i="46" s="1"/>
  <c r="C290" i="46" s="1"/>
  <c r="C291" i="46" s="1"/>
  <c r="C292" i="46" s="1"/>
  <c r="C293" i="46" s="1"/>
  <c r="C294" i="46" s="1"/>
  <c r="C295" i="46" s="1"/>
  <c r="C296" i="46" s="1"/>
  <c r="C297" i="46" s="1"/>
  <c r="C298" i="46" s="1"/>
  <c r="C299" i="46" s="1"/>
  <c r="C300" i="46" s="1"/>
  <c r="C301" i="46" s="1"/>
  <c r="C302" i="46" s="1"/>
  <c r="C303" i="46" s="1"/>
  <c r="C304" i="46" s="1"/>
  <c r="C305" i="46" s="1"/>
  <c r="C306" i="46" s="1"/>
  <c r="C307" i="46" s="1"/>
  <c r="C308" i="46" s="1"/>
  <c r="C309" i="46" s="1"/>
  <c r="C310" i="46" s="1"/>
  <c r="C311" i="46" s="1"/>
  <c r="C312" i="46" s="1"/>
  <c r="C313" i="46" s="1"/>
  <c r="C314" i="46" s="1"/>
  <c r="C315" i="46" s="1"/>
  <c r="C316" i="46" s="1"/>
  <c r="C317" i="46" s="1"/>
  <c r="C318" i="46" s="1"/>
  <c r="C319" i="46" s="1"/>
  <c r="C320" i="46" s="1"/>
  <c r="C321" i="46" s="1"/>
  <c r="C322" i="46" s="1"/>
  <c r="C323" i="46" s="1"/>
  <c r="C324" i="46" s="1"/>
  <c r="C325" i="46" s="1"/>
  <c r="C326" i="46" s="1"/>
  <c r="C327" i="46" s="1"/>
  <c r="C328" i="46" s="1"/>
  <c r="C329" i="46" s="1"/>
  <c r="C330" i="46" s="1"/>
  <c r="C331" i="46" s="1"/>
  <c r="C332" i="46" s="1"/>
  <c r="C333" i="46" s="1"/>
  <c r="C334" i="46" s="1"/>
  <c r="C335" i="46" s="1"/>
  <c r="C336" i="46" s="1"/>
  <c r="C337" i="46" s="1"/>
  <c r="C338" i="46" s="1"/>
  <c r="C339" i="46" s="1"/>
  <c r="C340" i="46" s="1"/>
  <c r="C341" i="46" s="1"/>
  <c r="C342" i="46" s="1"/>
  <c r="C343" i="46" s="1"/>
  <c r="C344" i="46" s="1"/>
  <c r="C345" i="46" s="1"/>
  <c r="C346" i="46" s="1"/>
  <c r="C347" i="46" s="1"/>
  <c r="C348" i="46" s="1"/>
  <c r="C349" i="46" s="1"/>
  <c r="C350" i="46" s="1"/>
  <c r="C351" i="46" s="1"/>
  <c r="C352" i="46" s="1"/>
  <c r="C353" i="46" s="1"/>
  <c r="C354" i="46" s="1"/>
  <c r="C355" i="46" s="1"/>
  <c r="C356" i="46" s="1"/>
  <c r="C357" i="46" s="1"/>
  <c r="C358" i="46" s="1"/>
  <c r="C359" i="46" s="1"/>
  <c r="C360" i="46" s="1"/>
  <c r="C361" i="46" s="1"/>
  <c r="C362" i="46" s="1"/>
  <c r="C363" i="46" s="1"/>
  <c r="C364" i="46" s="1"/>
  <c r="C365" i="46" s="1"/>
  <c r="C366" i="46" s="1"/>
  <c r="C367" i="46" s="1"/>
  <c r="C368" i="46" s="1"/>
  <c r="C369" i="46" s="1"/>
  <c r="C370" i="46" s="1"/>
  <c r="C371" i="46" s="1"/>
  <c r="C372" i="46" s="1"/>
  <c r="C373" i="46" s="1"/>
  <c r="C374" i="46" s="1"/>
  <c r="C375" i="46" s="1"/>
  <c r="C376" i="46" s="1"/>
  <c r="C377" i="46" s="1"/>
  <c r="C378" i="46" s="1"/>
  <c r="C379" i="46" s="1"/>
  <c r="C380" i="46" s="1"/>
  <c r="C381" i="46" s="1"/>
  <c r="C382" i="46" s="1"/>
  <c r="C383" i="46" s="1"/>
  <c r="C384" i="46" s="1"/>
  <c r="C385" i="46" s="1"/>
  <c r="C386" i="46" s="1"/>
  <c r="C387" i="46" s="1"/>
  <c r="C388" i="46" s="1"/>
  <c r="C389" i="46" s="1"/>
  <c r="C390" i="46" s="1"/>
  <c r="C391" i="46" s="1"/>
  <c r="C392" i="46" s="1"/>
  <c r="C393" i="46" s="1"/>
  <c r="C394" i="46" s="1"/>
  <c r="C395" i="46" s="1"/>
  <c r="C396" i="46" s="1"/>
  <c r="C397" i="46" s="1"/>
  <c r="C398" i="46" s="1"/>
  <c r="C399" i="46" s="1"/>
  <c r="C400" i="46" s="1"/>
  <c r="C401" i="46" s="1"/>
  <c r="C402" i="46" s="1"/>
  <c r="C403" i="46" s="1"/>
  <c r="C404" i="46" s="1"/>
  <c r="C405" i="46" s="1"/>
  <c r="C406" i="46" s="1"/>
  <c r="C407" i="46" s="1"/>
  <c r="C408" i="46" s="1"/>
  <c r="C409" i="46" s="1"/>
  <c r="C410" i="46" s="1"/>
  <c r="C411" i="46" s="1"/>
  <c r="C412" i="46" s="1"/>
  <c r="C413" i="46" s="1"/>
  <c r="C414" i="46" s="1"/>
  <c r="C415" i="46" s="1"/>
  <c r="C416" i="46" s="1"/>
  <c r="C417" i="46" s="1"/>
  <c r="C418" i="46" s="1"/>
  <c r="C419" i="46" s="1"/>
  <c r="C420" i="46" s="1"/>
  <c r="C421" i="46" s="1"/>
  <c r="C422" i="46" s="1"/>
  <c r="C423" i="46" s="1"/>
  <c r="C424" i="46" s="1"/>
  <c r="C425" i="46" s="1"/>
  <c r="C426" i="46" s="1"/>
  <c r="C427" i="46" s="1"/>
  <c r="C428" i="46" s="1"/>
  <c r="C429" i="46" s="1"/>
  <c r="C430" i="46" s="1"/>
  <c r="C431" i="46" s="1"/>
  <c r="C432" i="46" s="1"/>
  <c r="C433" i="46" s="1"/>
  <c r="C434" i="46" s="1"/>
  <c r="C435" i="46" s="1"/>
  <c r="C436" i="46" s="1"/>
  <c r="C437" i="46" s="1"/>
  <c r="C438" i="46" s="1"/>
  <c r="C439" i="46" s="1"/>
  <c r="C440" i="46" s="1"/>
  <c r="C441" i="46" s="1"/>
  <c r="C442" i="46" s="1"/>
  <c r="C443" i="46" s="1"/>
  <c r="C444" i="46" s="1"/>
  <c r="C445" i="46" s="1"/>
  <c r="C446" i="46" s="1"/>
  <c r="C447" i="46" s="1"/>
  <c r="C448" i="46" s="1"/>
  <c r="C449" i="46" s="1"/>
  <c r="C450" i="46" s="1"/>
  <c r="C451" i="46" s="1"/>
  <c r="C452" i="46" s="1"/>
  <c r="C453" i="46" s="1"/>
  <c r="C454" i="46" s="1"/>
  <c r="C455" i="46" s="1"/>
  <c r="C456" i="46" s="1"/>
  <c r="C457" i="46" s="1"/>
  <c r="C458" i="46" s="1"/>
  <c r="C459" i="46" s="1"/>
  <c r="C460" i="46" s="1"/>
  <c r="C461" i="46" s="1"/>
  <c r="C462" i="46" s="1"/>
  <c r="C463" i="46" s="1"/>
  <c r="C464" i="46" s="1"/>
  <c r="C465" i="46" s="1"/>
  <c r="C466" i="46" s="1"/>
  <c r="C467" i="46" s="1"/>
  <c r="C468" i="46" s="1"/>
  <c r="C469" i="46" s="1"/>
  <c r="C470" i="46" s="1"/>
  <c r="C471" i="46" s="1"/>
  <c r="C472" i="46" s="1"/>
  <c r="C473" i="46" s="1"/>
  <c r="C474" i="46" s="1"/>
  <c r="C475" i="46" s="1"/>
  <c r="C476" i="46" s="1"/>
  <c r="C477" i="46" s="1"/>
  <c r="C478" i="46" s="1"/>
  <c r="C479" i="46" s="1"/>
  <c r="C480" i="46" s="1"/>
  <c r="C481" i="46" s="1"/>
  <c r="C482" i="46" s="1"/>
  <c r="C483" i="46" s="1"/>
  <c r="C484" i="46" s="1"/>
  <c r="C485" i="46" s="1"/>
  <c r="C486" i="46" s="1"/>
  <c r="C487" i="46" s="1"/>
  <c r="C488" i="46" s="1"/>
  <c r="C489" i="46" s="1"/>
  <c r="C490" i="46" s="1"/>
  <c r="C491" i="46" s="1"/>
  <c r="C492" i="46" s="1"/>
  <c r="C493" i="46" s="1"/>
  <c r="C494" i="46" s="1"/>
  <c r="C495" i="46" s="1"/>
  <c r="C496" i="46" s="1"/>
  <c r="C497" i="46" s="1"/>
  <c r="C498" i="46" s="1"/>
  <c r="C499" i="46" s="1"/>
  <c r="C500" i="46" s="1"/>
  <c r="C501" i="46" s="1"/>
  <c r="C502" i="46" s="1"/>
  <c r="C503" i="46" s="1"/>
  <c r="C504" i="46" s="1"/>
  <c r="C505" i="46" s="1"/>
  <c r="C506" i="46" s="1"/>
  <c r="C507" i="46" s="1"/>
  <c r="C508" i="46" s="1"/>
  <c r="C509" i="46" s="1"/>
  <c r="C510" i="46" s="1"/>
  <c r="C511" i="46" s="1"/>
  <c r="C512" i="46" s="1"/>
  <c r="C513" i="46" s="1"/>
  <c r="Z14" i="46"/>
  <c r="Y14" i="46"/>
  <c r="X14" i="46"/>
  <c r="R14" i="46"/>
  <c r="E14" i="46"/>
  <c r="J12" i="46" a="1"/>
  <c r="J12" i="46" s="1"/>
  <c r="I12" i="46" a="1"/>
  <c r="I12" i="46" s="1"/>
  <c r="F12" i="46" a="1"/>
  <c r="F12" i="46" s="1"/>
  <c r="P7" i="46"/>
  <c r="R7" i="46"/>
  <c r="I7" i="46"/>
  <c r="G12" i="46" a="1"/>
  <c r="G12" i="46" s="1"/>
  <c r="E6" i="46"/>
  <c r="AB513" i="45"/>
  <c r="AA513" i="45"/>
  <c r="Z513" i="45"/>
  <c r="Y513" i="45"/>
  <c r="X513" i="45"/>
  <c r="R513" i="45"/>
  <c r="E513" i="45"/>
  <c r="AB512" i="45"/>
  <c r="AA512" i="45"/>
  <c r="Z512" i="45"/>
  <c r="Y512" i="45"/>
  <c r="X512" i="45"/>
  <c r="R512" i="45"/>
  <c r="E512" i="45"/>
  <c r="AB511" i="45"/>
  <c r="AA511" i="45"/>
  <c r="Z511" i="45"/>
  <c r="Y511" i="45"/>
  <c r="X511" i="45"/>
  <c r="R511" i="45"/>
  <c r="E511" i="45"/>
  <c r="AB510" i="45"/>
  <c r="AA510" i="45"/>
  <c r="Z510" i="45"/>
  <c r="Y510" i="45"/>
  <c r="X510" i="45"/>
  <c r="R510" i="45"/>
  <c r="E510" i="45"/>
  <c r="AB509" i="45"/>
  <c r="AA509" i="45"/>
  <c r="Z509" i="45"/>
  <c r="Y509" i="45"/>
  <c r="X509" i="45"/>
  <c r="R509" i="45"/>
  <c r="E509" i="45"/>
  <c r="AB508" i="45"/>
  <c r="AA508" i="45"/>
  <c r="Z508" i="45"/>
  <c r="Y508" i="45"/>
  <c r="X508" i="45"/>
  <c r="R508" i="45"/>
  <c r="E508" i="45"/>
  <c r="AB507" i="45"/>
  <c r="AA507" i="45"/>
  <c r="Z507" i="45"/>
  <c r="Y507" i="45"/>
  <c r="X507" i="45"/>
  <c r="R507" i="45"/>
  <c r="E507" i="45"/>
  <c r="AB506" i="45"/>
  <c r="AA506" i="45"/>
  <c r="Z506" i="45"/>
  <c r="Y506" i="45"/>
  <c r="X506" i="45"/>
  <c r="R506" i="45"/>
  <c r="E506" i="45"/>
  <c r="AB505" i="45"/>
  <c r="AA505" i="45"/>
  <c r="Z505" i="45"/>
  <c r="Y505" i="45"/>
  <c r="X505" i="45"/>
  <c r="R505" i="45"/>
  <c r="E505" i="45"/>
  <c r="AB504" i="45"/>
  <c r="AA504" i="45"/>
  <c r="Z504" i="45"/>
  <c r="Y504" i="45"/>
  <c r="X504" i="45"/>
  <c r="R504" i="45"/>
  <c r="E504" i="45"/>
  <c r="AB503" i="45"/>
  <c r="AA503" i="45"/>
  <c r="Z503" i="45"/>
  <c r="Y503" i="45"/>
  <c r="X503" i="45"/>
  <c r="R503" i="45"/>
  <c r="E503" i="45"/>
  <c r="AB502" i="45"/>
  <c r="AA502" i="45"/>
  <c r="Z502" i="45"/>
  <c r="Y502" i="45"/>
  <c r="X502" i="45"/>
  <c r="R502" i="45"/>
  <c r="E502" i="45"/>
  <c r="AB501" i="45"/>
  <c r="AA501" i="45"/>
  <c r="Z501" i="45"/>
  <c r="Y501" i="45"/>
  <c r="X501" i="45"/>
  <c r="R501" i="45"/>
  <c r="E501" i="45"/>
  <c r="AB500" i="45"/>
  <c r="AA500" i="45"/>
  <c r="Z500" i="45"/>
  <c r="Y500" i="45"/>
  <c r="X500" i="45"/>
  <c r="R500" i="45"/>
  <c r="E500" i="45"/>
  <c r="AB499" i="45"/>
  <c r="AA499" i="45"/>
  <c r="Z499" i="45"/>
  <c r="Y499" i="45"/>
  <c r="X499" i="45"/>
  <c r="R499" i="45"/>
  <c r="E499" i="45"/>
  <c r="AB498" i="45"/>
  <c r="AA498" i="45"/>
  <c r="Z498" i="45"/>
  <c r="Y498" i="45"/>
  <c r="X498" i="45"/>
  <c r="R498" i="45"/>
  <c r="E498" i="45"/>
  <c r="AB497" i="45"/>
  <c r="AA497" i="45"/>
  <c r="Z497" i="45"/>
  <c r="Y497" i="45"/>
  <c r="X497" i="45"/>
  <c r="R497" i="45"/>
  <c r="E497" i="45"/>
  <c r="AB496" i="45"/>
  <c r="AA496" i="45"/>
  <c r="Z496" i="45"/>
  <c r="Y496" i="45"/>
  <c r="X496" i="45"/>
  <c r="R496" i="45"/>
  <c r="E496" i="45"/>
  <c r="AB495" i="45"/>
  <c r="AA495" i="45"/>
  <c r="Z495" i="45"/>
  <c r="Y495" i="45"/>
  <c r="X495" i="45"/>
  <c r="R495" i="45"/>
  <c r="E495" i="45"/>
  <c r="AB494" i="45"/>
  <c r="AA494" i="45"/>
  <c r="Z494" i="45"/>
  <c r="Y494" i="45"/>
  <c r="X494" i="45"/>
  <c r="R494" i="45"/>
  <c r="E494" i="45"/>
  <c r="AB493" i="45"/>
  <c r="AA493" i="45"/>
  <c r="Z493" i="45"/>
  <c r="Y493" i="45"/>
  <c r="X493" i="45"/>
  <c r="R493" i="45"/>
  <c r="E493" i="45"/>
  <c r="AB492" i="45"/>
  <c r="AA492" i="45"/>
  <c r="Z492" i="45"/>
  <c r="Y492" i="45"/>
  <c r="X492" i="45"/>
  <c r="R492" i="45"/>
  <c r="E492" i="45"/>
  <c r="AB491" i="45"/>
  <c r="AA491" i="45"/>
  <c r="Z491" i="45"/>
  <c r="Y491" i="45"/>
  <c r="X491" i="45"/>
  <c r="R491" i="45"/>
  <c r="E491" i="45"/>
  <c r="AB490" i="45"/>
  <c r="AA490" i="45"/>
  <c r="Z490" i="45"/>
  <c r="Y490" i="45"/>
  <c r="X490" i="45"/>
  <c r="R490" i="45"/>
  <c r="E490" i="45"/>
  <c r="AB489" i="45"/>
  <c r="AA489" i="45"/>
  <c r="Z489" i="45"/>
  <c r="Y489" i="45"/>
  <c r="X489" i="45"/>
  <c r="R489" i="45"/>
  <c r="E489" i="45"/>
  <c r="AB488" i="45"/>
  <c r="AA488" i="45"/>
  <c r="Z488" i="45"/>
  <c r="Y488" i="45"/>
  <c r="X488" i="45"/>
  <c r="R488" i="45"/>
  <c r="E488" i="45"/>
  <c r="AB487" i="45"/>
  <c r="AA487" i="45"/>
  <c r="Z487" i="45"/>
  <c r="Y487" i="45"/>
  <c r="X487" i="45"/>
  <c r="R487" i="45"/>
  <c r="E487" i="45"/>
  <c r="AB486" i="45"/>
  <c r="AA486" i="45"/>
  <c r="Z486" i="45"/>
  <c r="Y486" i="45"/>
  <c r="X486" i="45"/>
  <c r="R486" i="45"/>
  <c r="E486" i="45"/>
  <c r="AB485" i="45"/>
  <c r="AA485" i="45"/>
  <c r="Z485" i="45"/>
  <c r="Y485" i="45"/>
  <c r="X485" i="45"/>
  <c r="R485" i="45"/>
  <c r="E485" i="45"/>
  <c r="AB484" i="45"/>
  <c r="AA484" i="45"/>
  <c r="Z484" i="45"/>
  <c r="Y484" i="45"/>
  <c r="X484" i="45"/>
  <c r="R484" i="45"/>
  <c r="E484" i="45"/>
  <c r="AB483" i="45"/>
  <c r="AA483" i="45"/>
  <c r="Z483" i="45"/>
  <c r="Y483" i="45"/>
  <c r="X483" i="45"/>
  <c r="R483" i="45"/>
  <c r="E483" i="45"/>
  <c r="AB482" i="45"/>
  <c r="AA482" i="45"/>
  <c r="Z482" i="45"/>
  <c r="Y482" i="45"/>
  <c r="X482" i="45"/>
  <c r="R482" i="45"/>
  <c r="E482" i="45"/>
  <c r="AB481" i="45"/>
  <c r="AA481" i="45"/>
  <c r="Z481" i="45"/>
  <c r="Y481" i="45"/>
  <c r="X481" i="45"/>
  <c r="R481" i="45"/>
  <c r="E481" i="45"/>
  <c r="AB480" i="45"/>
  <c r="AA480" i="45"/>
  <c r="Z480" i="45"/>
  <c r="Y480" i="45"/>
  <c r="X480" i="45"/>
  <c r="R480" i="45"/>
  <c r="E480" i="45"/>
  <c r="AB479" i="45"/>
  <c r="AA479" i="45"/>
  <c r="Z479" i="45"/>
  <c r="Y479" i="45"/>
  <c r="X479" i="45"/>
  <c r="R479" i="45"/>
  <c r="E479" i="45"/>
  <c r="AB478" i="45"/>
  <c r="AA478" i="45"/>
  <c r="Z478" i="45"/>
  <c r="Y478" i="45"/>
  <c r="X478" i="45"/>
  <c r="R478" i="45"/>
  <c r="E478" i="45"/>
  <c r="AB477" i="45"/>
  <c r="AA477" i="45"/>
  <c r="Z477" i="45"/>
  <c r="Y477" i="45"/>
  <c r="X477" i="45"/>
  <c r="R477" i="45"/>
  <c r="E477" i="45"/>
  <c r="AB476" i="45"/>
  <c r="AA476" i="45"/>
  <c r="Z476" i="45"/>
  <c r="Y476" i="45"/>
  <c r="X476" i="45"/>
  <c r="R476" i="45"/>
  <c r="E476" i="45"/>
  <c r="AB475" i="45"/>
  <c r="AA475" i="45"/>
  <c r="Z475" i="45"/>
  <c r="Y475" i="45"/>
  <c r="X475" i="45"/>
  <c r="R475" i="45"/>
  <c r="E475" i="45"/>
  <c r="AB474" i="45"/>
  <c r="AA474" i="45"/>
  <c r="Z474" i="45"/>
  <c r="Y474" i="45"/>
  <c r="X474" i="45"/>
  <c r="R474" i="45"/>
  <c r="E474" i="45"/>
  <c r="AB473" i="45"/>
  <c r="AA473" i="45"/>
  <c r="Z473" i="45"/>
  <c r="Y473" i="45"/>
  <c r="X473" i="45"/>
  <c r="R473" i="45"/>
  <c r="E473" i="45"/>
  <c r="AB472" i="45"/>
  <c r="AA472" i="45"/>
  <c r="Z472" i="45"/>
  <c r="Y472" i="45"/>
  <c r="X472" i="45"/>
  <c r="R472" i="45"/>
  <c r="E472" i="45"/>
  <c r="AB471" i="45"/>
  <c r="AA471" i="45"/>
  <c r="Z471" i="45"/>
  <c r="Y471" i="45"/>
  <c r="X471" i="45"/>
  <c r="R471" i="45"/>
  <c r="E471" i="45"/>
  <c r="AB470" i="45"/>
  <c r="AA470" i="45"/>
  <c r="Z470" i="45"/>
  <c r="Y470" i="45"/>
  <c r="X470" i="45"/>
  <c r="R470" i="45"/>
  <c r="E470" i="45"/>
  <c r="AB469" i="45"/>
  <c r="AA469" i="45"/>
  <c r="Z469" i="45"/>
  <c r="Y469" i="45"/>
  <c r="X469" i="45"/>
  <c r="R469" i="45"/>
  <c r="E469" i="45"/>
  <c r="AB468" i="45"/>
  <c r="AA468" i="45"/>
  <c r="Z468" i="45"/>
  <c r="Y468" i="45"/>
  <c r="X468" i="45"/>
  <c r="R468" i="45"/>
  <c r="E468" i="45"/>
  <c r="AB467" i="45"/>
  <c r="AA467" i="45"/>
  <c r="Z467" i="45"/>
  <c r="Y467" i="45"/>
  <c r="X467" i="45"/>
  <c r="R467" i="45"/>
  <c r="E467" i="45"/>
  <c r="AB466" i="45"/>
  <c r="AA466" i="45"/>
  <c r="Z466" i="45"/>
  <c r="Y466" i="45"/>
  <c r="X466" i="45"/>
  <c r="R466" i="45"/>
  <c r="E466" i="45"/>
  <c r="AB465" i="45"/>
  <c r="AA465" i="45"/>
  <c r="Z465" i="45"/>
  <c r="Y465" i="45"/>
  <c r="X465" i="45"/>
  <c r="R465" i="45"/>
  <c r="E465" i="45"/>
  <c r="AB464" i="45"/>
  <c r="AA464" i="45"/>
  <c r="Z464" i="45"/>
  <c r="Y464" i="45"/>
  <c r="X464" i="45"/>
  <c r="R464" i="45"/>
  <c r="E464" i="45"/>
  <c r="AB463" i="45"/>
  <c r="AA463" i="45"/>
  <c r="Z463" i="45"/>
  <c r="Y463" i="45"/>
  <c r="X463" i="45"/>
  <c r="R463" i="45"/>
  <c r="E463" i="45"/>
  <c r="AB462" i="45"/>
  <c r="AA462" i="45"/>
  <c r="Z462" i="45"/>
  <c r="Y462" i="45"/>
  <c r="X462" i="45"/>
  <c r="R462" i="45"/>
  <c r="E462" i="45"/>
  <c r="AB461" i="45"/>
  <c r="AA461" i="45"/>
  <c r="Z461" i="45"/>
  <c r="Y461" i="45"/>
  <c r="X461" i="45"/>
  <c r="R461" i="45"/>
  <c r="E461" i="45"/>
  <c r="AB460" i="45"/>
  <c r="AA460" i="45"/>
  <c r="Z460" i="45"/>
  <c r="Y460" i="45"/>
  <c r="X460" i="45"/>
  <c r="R460" i="45"/>
  <c r="E460" i="45"/>
  <c r="AB459" i="45"/>
  <c r="AA459" i="45"/>
  <c r="Z459" i="45"/>
  <c r="Y459" i="45"/>
  <c r="X459" i="45"/>
  <c r="R459" i="45"/>
  <c r="E459" i="45"/>
  <c r="AB458" i="45"/>
  <c r="AA458" i="45"/>
  <c r="Z458" i="45"/>
  <c r="Y458" i="45"/>
  <c r="X458" i="45"/>
  <c r="R458" i="45"/>
  <c r="E458" i="45"/>
  <c r="AB457" i="45"/>
  <c r="AA457" i="45"/>
  <c r="Z457" i="45"/>
  <c r="Y457" i="45"/>
  <c r="X457" i="45"/>
  <c r="R457" i="45"/>
  <c r="E457" i="45"/>
  <c r="AB456" i="45"/>
  <c r="AA456" i="45"/>
  <c r="Z456" i="45"/>
  <c r="Y456" i="45"/>
  <c r="X456" i="45"/>
  <c r="R456" i="45"/>
  <c r="E456" i="45"/>
  <c r="AB455" i="45"/>
  <c r="AA455" i="45"/>
  <c r="Z455" i="45"/>
  <c r="Y455" i="45"/>
  <c r="X455" i="45"/>
  <c r="R455" i="45"/>
  <c r="E455" i="45"/>
  <c r="AB454" i="45"/>
  <c r="AA454" i="45"/>
  <c r="Z454" i="45"/>
  <c r="Y454" i="45"/>
  <c r="X454" i="45"/>
  <c r="R454" i="45"/>
  <c r="E454" i="45"/>
  <c r="AB453" i="45"/>
  <c r="AA453" i="45"/>
  <c r="Z453" i="45"/>
  <c r="Y453" i="45"/>
  <c r="X453" i="45"/>
  <c r="R453" i="45"/>
  <c r="E453" i="45"/>
  <c r="AB452" i="45"/>
  <c r="AA452" i="45"/>
  <c r="Z452" i="45"/>
  <c r="Y452" i="45"/>
  <c r="X452" i="45"/>
  <c r="R452" i="45"/>
  <c r="E452" i="45"/>
  <c r="AB451" i="45"/>
  <c r="AA451" i="45"/>
  <c r="Z451" i="45"/>
  <c r="Y451" i="45"/>
  <c r="X451" i="45"/>
  <c r="R451" i="45"/>
  <c r="E451" i="45"/>
  <c r="AB450" i="45"/>
  <c r="AA450" i="45"/>
  <c r="Z450" i="45"/>
  <c r="Y450" i="45"/>
  <c r="X450" i="45"/>
  <c r="R450" i="45"/>
  <c r="E450" i="45"/>
  <c r="AB449" i="45"/>
  <c r="AA449" i="45"/>
  <c r="Z449" i="45"/>
  <c r="Y449" i="45"/>
  <c r="X449" i="45"/>
  <c r="R449" i="45"/>
  <c r="E449" i="45"/>
  <c r="AB448" i="45"/>
  <c r="AA448" i="45"/>
  <c r="Z448" i="45"/>
  <c r="Y448" i="45"/>
  <c r="X448" i="45"/>
  <c r="R448" i="45"/>
  <c r="E448" i="45"/>
  <c r="AB447" i="45"/>
  <c r="AA447" i="45"/>
  <c r="Z447" i="45"/>
  <c r="Y447" i="45"/>
  <c r="X447" i="45"/>
  <c r="R447" i="45"/>
  <c r="E447" i="45"/>
  <c r="AB446" i="45"/>
  <c r="AA446" i="45"/>
  <c r="Z446" i="45"/>
  <c r="Y446" i="45"/>
  <c r="X446" i="45"/>
  <c r="R446" i="45"/>
  <c r="E446" i="45"/>
  <c r="AB445" i="45"/>
  <c r="AA445" i="45"/>
  <c r="Z445" i="45"/>
  <c r="Y445" i="45"/>
  <c r="X445" i="45"/>
  <c r="R445" i="45"/>
  <c r="E445" i="45"/>
  <c r="AB444" i="45"/>
  <c r="AA444" i="45"/>
  <c r="Z444" i="45"/>
  <c r="Y444" i="45"/>
  <c r="X444" i="45"/>
  <c r="R444" i="45"/>
  <c r="E444" i="45"/>
  <c r="AB443" i="45"/>
  <c r="AA443" i="45"/>
  <c r="Z443" i="45"/>
  <c r="Y443" i="45"/>
  <c r="X443" i="45"/>
  <c r="R443" i="45"/>
  <c r="E443" i="45"/>
  <c r="AB442" i="45"/>
  <c r="AA442" i="45"/>
  <c r="Z442" i="45"/>
  <c r="Y442" i="45"/>
  <c r="X442" i="45"/>
  <c r="R442" i="45"/>
  <c r="E442" i="45"/>
  <c r="AB441" i="45"/>
  <c r="AA441" i="45"/>
  <c r="Z441" i="45"/>
  <c r="Y441" i="45"/>
  <c r="X441" i="45"/>
  <c r="R441" i="45"/>
  <c r="E441" i="45"/>
  <c r="AB440" i="45"/>
  <c r="AA440" i="45"/>
  <c r="Z440" i="45"/>
  <c r="Y440" i="45"/>
  <c r="X440" i="45"/>
  <c r="R440" i="45"/>
  <c r="E440" i="45"/>
  <c r="AB439" i="45"/>
  <c r="AA439" i="45"/>
  <c r="Z439" i="45"/>
  <c r="Y439" i="45"/>
  <c r="X439" i="45"/>
  <c r="R439" i="45"/>
  <c r="E439" i="45"/>
  <c r="AB438" i="45"/>
  <c r="AA438" i="45"/>
  <c r="Z438" i="45"/>
  <c r="Y438" i="45"/>
  <c r="X438" i="45"/>
  <c r="R438" i="45"/>
  <c r="E438" i="45"/>
  <c r="AB437" i="45"/>
  <c r="AA437" i="45"/>
  <c r="Z437" i="45"/>
  <c r="Y437" i="45"/>
  <c r="X437" i="45"/>
  <c r="R437" i="45"/>
  <c r="E437" i="45"/>
  <c r="AB436" i="45"/>
  <c r="AA436" i="45"/>
  <c r="Z436" i="45"/>
  <c r="Y436" i="45"/>
  <c r="X436" i="45"/>
  <c r="R436" i="45"/>
  <c r="E436" i="45"/>
  <c r="AB435" i="45"/>
  <c r="AA435" i="45"/>
  <c r="Z435" i="45"/>
  <c r="Y435" i="45"/>
  <c r="X435" i="45"/>
  <c r="R435" i="45"/>
  <c r="E435" i="45"/>
  <c r="AB434" i="45"/>
  <c r="AA434" i="45"/>
  <c r="Z434" i="45"/>
  <c r="Y434" i="45"/>
  <c r="X434" i="45"/>
  <c r="R434" i="45"/>
  <c r="E434" i="45"/>
  <c r="AB433" i="45"/>
  <c r="AA433" i="45"/>
  <c r="Z433" i="45"/>
  <c r="Y433" i="45"/>
  <c r="X433" i="45"/>
  <c r="R433" i="45"/>
  <c r="E433" i="45"/>
  <c r="AB432" i="45"/>
  <c r="AA432" i="45"/>
  <c r="Z432" i="45"/>
  <c r="Y432" i="45"/>
  <c r="X432" i="45"/>
  <c r="R432" i="45"/>
  <c r="E432" i="45"/>
  <c r="AB431" i="45"/>
  <c r="AA431" i="45"/>
  <c r="Z431" i="45"/>
  <c r="Y431" i="45"/>
  <c r="X431" i="45"/>
  <c r="R431" i="45"/>
  <c r="E431" i="45"/>
  <c r="AB430" i="45"/>
  <c r="AA430" i="45"/>
  <c r="Z430" i="45"/>
  <c r="Y430" i="45"/>
  <c r="X430" i="45"/>
  <c r="R430" i="45"/>
  <c r="E430" i="45"/>
  <c r="AB429" i="45"/>
  <c r="AA429" i="45"/>
  <c r="Z429" i="45"/>
  <c r="Y429" i="45"/>
  <c r="X429" i="45"/>
  <c r="R429" i="45"/>
  <c r="E429" i="45"/>
  <c r="AB428" i="45"/>
  <c r="AA428" i="45"/>
  <c r="Z428" i="45"/>
  <c r="Y428" i="45"/>
  <c r="X428" i="45"/>
  <c r="R428" i="45"/>
  <c r="E428" i="45"/>
  <c r="AB427" i="45"/>
  <c r="AA427" i="45"/>
  <c r="Z427" i="45"/>
  <c r="Y427" i="45"/>
  <c r="X427" i="45"/>
  <c r="R427" i="45"/>
  <c r="E427" i="45"/>
  <c r="AB426" i="45"/>
  <c r="AA426" i="45"/>
  <c r="Z426" i="45"/>
  <c r="Y426" i="45"/>
  <c r="X426" i="45"/>
  <c r="R426" i="45"/>
  <c r="E426" i="45"/>
  <c r="AB425" i="45"/>
  <c r="AA425" i="45"/>
  <c r="Z425" i="45"/>
  <c r="Y425" i="45"/>
  <c r="X425" i="45"/>
  <c r="R425" i="45"/>
  <c r="E425" i="45"/>
  <c r="AB424" i="45"/>
  <c r="AA424" i="45"/>
  <c r="Z424" i="45"/>
  <c r="Y424" i="45"/>
  <c r="X424" i="45"/>
  <c r="R424" i="45"/>
  <c r="E424" i="45"/>
  <c r="AB423" i="45"/>
  <c r="AA423" i="45"/>
  <c r="Z423" i="45"/>
  <c r="Y423" i="45"/>
  <c r="X423" i="45"/>
  <c r="R423" i="45"/>
  <c r="E423" i="45"/>
  <c r="AB422" i="45"/>
  <c r="AA422" i="45"/>
  <c r="Z422" i="45"/>
  <c r="Y422" i="45"/>
  <c r="X422" i="45"/>
  <c r="R422" i="45"/>
  <c r="E422" i="45"/>
  <c r="AB421" i="45"/>
  <c r="AA421" i="45"/>
  <c r="Z421" i="45"/>
  <c r="Y421" i="45"/>
  <c r="X421" i="45"/>
  <c r="R421" i="45"/>
  <c r="E421" i="45"/>
  <c r="AB420" i="45"/>
  <c r="AA420" i="45"/>
  <c r="Z420" i="45"/>
  <c r="Y420" i="45"/>
  <c r="X420" i="45"/>
  <c r="R420" i="45"/>
  <c r="E420" i="45"/>
  <c r="AB419" i="45"/>
  <c r="AA419" i="45"/>
  <c r="Z419" i="45"/>
  <c r="Y419" i="45"/>
  <c r="X419" i="45"/>
  <c r="R419" i="45"/>
  <c r="E419" i="45"/>
  <c r="AB418" i="45"/>
  <c r="AA418" i="45"/>
  <c r="Z418" i="45"/>
  <c r="Y418" i="45"/>
  <c r="X418" i="45"/>
  <c r="R418" i="45"/>
  <c r="E418" i="45"/>
  <c r="AB417" i="45"/>
  <c r="AA417" i="45"/>
  <c r="Z417" i="45"/>
  <c r="Y417" i="45"/>
  <c r="X417" i="45"/>
  <c r="R417" i="45"/>
  <c r="E417" i="45"/>
  <c r="AB416" i="45"/>
  <c r="AA416" i="45"/>
  <c r="Z416" i="45"/>
  <c r="Y416" i="45"/>
  <c r="X416" i="45"/>
  <c r="R416" i="45"/>
  <c r="E416" i="45"/>
  <c r="AB415" i="45"/>
  <c r="AA415" i="45"/>
  <c r="Z415" i="45"/>
  <c r="Y415" i="45"/>
  <c r="X415" i="45"/>
  <c r="R415" i="45"/>
  <c r="E415" i="45"/>
  <c r="AB414" i="45"/>
  <c r="AA414" i="45"/>
  <c r="Z414" i="45"/>
  <c r="Y414" i="45"/>
  <c r="X414" i="45"/>
  <c r="R414" i="45"/>
  <c r="E414" i="45"/>
  <c r="AB413" i="45"/>
  <c r="AA413" i="45"/>
  <c r="Z413" i="45"/>
  <c r="Y413" i="45"/>
  <c r="X413" i="45"/>
  <c r="R413" i="45"/>
  <c r="E413" i="45"/>
  <c r="AB412" i="45"/>
  <c r="AA412" i="45"/>
  <c r="Z412" i="45"/>
  <c r="Y412" i="45"/>
  <c r="X412" i="45"/>
  <c r="R412" i="45"/>
  <c r="E412" i="45"/>
  <c r="AB411" i="45"/>
  <c r="AA411" i="45"/>
  <c r="Z411" i="45"/>
  <c r="Y411" i="45"/>
  <c r="X411" i="45"/>
  <c r="R411" i="45"/>
  <c r="E411" i="45"/>
  <c r="AB410" i="45"/>
  <c r="AA410" i="45"/>
  <c r="Z410" i="45"/>
  <c r="Y410" i="45"/>
  <c r="X410" i="45"/>
  <c r="R410" i="45"/>
  <c r="E410" i="45"/>
  <c r="AB409" i="45"/>
  <c r="AA409" i="45"/>
  <c r="Z409" i="45"/>
  <c r="Y409" i="45"/>
  <c r="X409" i="45"/>
  <c r="R409" i="45"/>
  <c r="E409" i="45"/>
  <c r="AB408" i="45"/>
  <c r="AA408" i="45"/>
  <c r="Z408" i="45"/>
  <c r="Y408" i="45"/>
  <c r="X408" i="45"/>
  <c r="R408" i="45"/>
  <c r="E408" i="45"/>
  <c r="AB407" i="45"/>
  <c r="AA407" i="45"/>
  <c r="Z407" i="45"/>
  <c r="Y407" i="45"/>
  <c r="X407" i="45"/>
  <c r="R407" i="45"/>
  <c r="E407" i="45"/>
  <c r="AB406" i="45"/>
  <c r="AA406" i="45"/>
  <c r="Z406" i="45"/>
  <c r="Y406" i="45"/>
  <c r="X406" i="45"/>
  <c r="R406" i="45"/>
  <c r="E406" i="45"/>
  <c r="AB405" i="45"/>
  <c r="AA405" i="45"/>
  <c r="Z405" i="45"/>
  <c r="Y405" i="45"/>
  <c r="X405" i="45"/>
  <c r="R405" i="45"/>
  <c r="E405" i="45"/>
  <c r="AB404" i="45"/>
  <c r="AA404" i="45"/>
  <c r="Z404" i="45"/>
  <c r="Y404" i="45"/>
  <c r="X404" i="45"/>
  <c r="R404" i="45"/>
  <c r="E404" i="45"/>
  <c r="AB403" i="45"/>
  <c r="AA403" i="45"/>
  <c r="Z403" i="45"/>
  <c r="Y403" i="45"/>
  <c r="X403" i="45"/>
  <c r="R403" i="45"/>
  <c r="E403" i="45"/>
  <c r="AB402" i="45"/>
  <c r="AA402" i="45"/>
  <c r="Z402" i="45"/>
  <c r="Y402" i="45"/>
  <c r="X402" i="45"/>
  <c r="R402" i="45"/>
  <c r="E402" i="45"/>
  <c r="AB401" i="45"/>
  <c r="AA401" i="45"/>
  <c r="Z401" i="45"/>
  <c r="Y401" i="45"/>
  <c r="X401" i="45"/>
  <c r="R401" i="45"/>
  <c r="E401" i="45"/>
  <c r="AB400" i="45"/>
  <c r="AA400" i="45"/>
  <c r="Z400" i="45"/>
  <c r="Y400" i="45"/>
  <c r="X400" i="45"/>
  <c r="R400" i="45"/>
  <c r="E400" i="45"/>
  <c r="AB399" i="45"/>
  <c r="AA399" i="45"/>
  <c r="Z399" i="45"/>
  <c r="Y399" i="45"/>
  <c r="X399" i="45"/>
  <c r="R399" i="45"/>
  <c r="E399" i="45"/>
  <c r="AB398" i="45"/>
  <c r="AA398" i="45"/>
  <c r="Z398" i="45"/>
  <c r="Y398" i="45"/>
  <c r="X398" i="45"/>
  <c r="R398" i="45"/>
  <c r="E398" i="45"/>
  <c r="AB397" i="45"/>
  <c r="AA397" i="45"/>
  <c r="Z397" i="45"/>
  <c r="Y397" i="45"/>
  <c r="X397" i="45"/>
  <c r="R397" i="45"/>
  <c r="E397" i="45"/>
  <c r="AB396" i="45"/>
  <c r="AA396" i="45"/>
  <c r="Z396" i="45"/>
  <c r="Y396" i="45"/>
  <c r="X396" i="45"/>
  <c r="R396" i="45"/>
  <c r="E396" i="45"/>
  <c r="AB395" i="45"/>
  <c r="AA395" i="45"/>
  <c r="Z395" i="45"/>
  <c r="Y395" i="45"/>
  <c r="X395" i="45"/>
  <c r="R395" i="45"/>
  <c r="E395" i="45"/>
  <c r="AB394" i="45"/>
  <c r="AA394" i="45"/>
  <c r="Z394" i="45"/>
  <c r="Y394" i="45"/>
  <c r="X394" i="45"/>
  <c r="R394" i="45"/>
  <c r="E394" i="45"/>
  <c r="AB393" i="45"/>
  <c r="AA393" i="45"/>
  <c r="Z393" i="45"/>
  <c r="Y393" i="45"/>
  <c r="X393" i="45"/>
  <c r="R393" i="45"/>
  <c r="E393" i="45"/>
  <c r="AB392" i="45"/>
  <c r="AA392" i="45"/>
  <c r="Z392" i="45"/>
  <c r="Y392" i="45"/>
  <c r="X392" i="45"/>
  <c r="R392" i="45"/>
  <c r="E392" i="45"/>
  <c r="AB391" i="45"/>
  <c r="AA391" i="45"/>
  <c r="Z391" i="45"/>
  <c r="Y391" i="45"/>
  <c r="X391" i="45"/>
  <c r="R391" i="45"/>
  <c r="E391" i="45"/>
  <c r="AB390" i="45"/>
  <c r="AA390" i="45"/>
  <c r="Z390" i="45"/>
  <c r="Y390" i="45"/>
  <c r="X390" i="45"/>
  <c r="R390" i="45"/>
  <c r="E390" i="45"/>
  <c r="AB389" i="45"/>
  <c r="AA389" i="45"/>
  <c r="Z389" i="45"/>
  <c r="Y389" i="45"/>
  <c r="X389" i="45"/>
  <c r="R389" i="45"/>
  <c r="E389" i="45"/>
  <c r="AB388" i="45"/>
  <c r="AA388" i="45"/>
  <c r="Z388" i="45"/>
  <c r="Y388" i="45"/>
  <c r="X388" i="45"/>
  <c r="R388" i="45"/>
  <c r="E388" i="45"/>
  <c r="AB387" i="45"/>
  <c r="AA387" i="45"/>
  <c r="Z387" i="45"/>
  <c r="Y387" i="45"/>
  <c r="X387" i="45"/>
  <c r="R387" i="45"/>
  <c r="E387" i="45"/>
  <c r="AB386" i="45"/>
  <c r="AA386" i="45"/>
  <c r="Z386" i="45"/>
  <c r="Y386" i="45"/>
  <c r="X386" i="45"/>
  <c r="R386" i="45"/>
  <c r="E386" i="45"/>
  <c r="AB385" i="45"/>
  <c r="AA385" i="45"/>
  <c r="Z385" i="45"/>
  <c r="Y385" i="45"/>
  <c r="X385" i="45"/>
  <c r="R385" i="45"/>
  <c r="E385" i="45"/>
  <c r="AB384" i="45"/>
  <c r="AA384" i="45"/>
  <c r="Z384" i="45"/>
  <c r="Y384" i="45"/>
  <c r="X384" i="45"/>
  <c r="R384" i="45"/>
  <c r="E384" i="45"/>
  <c r="AB383" i="45"/>
  <c r="AA383" i="45"/>
  <c r="Z383" i="45"/>
  <c r="Y383" i="45"/>
  <c r="X383" i="45"/>
  <c r="R383" i="45"/>
  <c r="E383" i="45"/>
  <c r="AB382" i="45"/>
  <c r="AA382" i="45"/>
  <c r="Z382" i="45"/>
  <c r="Y382" i="45"/>
  <c r="X382" i="45"/>
  <c r="R382" i="45"/>
  <c r="E382" i="45"/>
  <c r="AB381" i="45"/>
  <c r="AA381" i="45"/>
  <c r="Z381" i="45"/>
  <c r="Y381" i="45"/>
  <c r="X381" i="45"/>
  <c r="R381" i="45"/>
  <c r="E381" i="45"/>
  <c r="AB380" i="45"/>
  <c r="AA380" i="45"/>
  <c r="Z380" i="45"/>
  <c r="Y380" i="45"/>
  <c r="X380" i="45"/>
  <c r="R380" i="45"/>
  <c r="E380" i="45"/>
  <c r="AB379" i="45"/>
  <c r="AA379" i="45"/>
  <c r="Z379" i="45"/>
  <c r="Y379" i="45"/>
  <c r="X379" i="45"/>
  <c r="R379" i="45"/>
  <c r="E379" i="45"/>
  <c r="AB378" i="45"/>
  <c r="AA378" i="45"/>
  <c r="Z378" i="45"/>
  <c r="Y378" i="45"/>
  <c r="X378" i="45"/>
  <c r="R378" i="45"/>
  <c r="E378" i="45"/>
  <c r="AB377" i="45"/>
  <c r="AA377" i="45"/>
  <c r="Z377" i="45"/>
  <c r="Y377" i="45"/>
  <c r="X377" i="45"/>
  <c r="R377" i="45"/>
  <c r="E377" i="45"/>
  <c r="AB376" i="45"/>
  <c r="AA376" i="45"/>
  <c r="Z376" i="45"/>
  <c r="Y376" i="45"/>
  <c r="X376" i="45"/>
  <c r="R376" i="45"/>
  <c r="E376" i="45"/>
  <c r="AB375" i="45"/>
  <c r="AA375" i="45"/>
  <c r="Z375" i="45"/>
  <c r="Y375" i="45"/>
  <c r="X375" i="45"/>
  <c r="R375" i="45"/>
  <c r="E375" i="45"/>
  <c r="AB374" i="45"/>
  <c r="AA374" i="45"/>
  <c r="Z374" i="45"/>
  <c r="Y374" i="45"/>
  <c r="X374" i="45"/>
  <c r="R374" i="45"/>
  <c r="E374" i="45"/>
  <c r="AB373" i="45"/>
  <c r="AA373" i="45"/>
  <c r="Z373" i="45"/>
  <c r="Y373" i="45"/>
  <c r="X373" i="45"/>
  <c r="R373" i="45"/>
  <c r="E373" i="45"/>
  <c r="AB372" i="45"/>
  <c r="AA372" i="45"/>
  <c r="Z372" i="45"/>
  <c r="Y372" i="45"/>
  <c r="X372" i="45"/>
  <c r="R372" i="45"/>
  <c r="E372" i="45"/>
  <c r="AB371" i="45"/>
  <c r="AA371" i="45"/>
  <c r="Z371" i="45"/>
  <c r="Y371" i="45"/>
  <c r="X371" i="45"/>
  <c r="R371" i="45"/>
  <c r="E371" i="45"/>
  <c r="AB370" i="45"/>
  <c r="AA370" i="45"/>
  <c r="Z370" i="45"/>
  <c r="Y370" i="45"/>
  <c r="X370" i="45"/>
  <c r="R370" i="45"/>
  <c r="E370" i="45"/>
  <c r="AB369" i="45"/>
  <c r="AA369" i="45"/>
  <c r="Z369" i="45"/>
  <c r="Y369" i="45"/>
  <c r="X369" i="45"/>
  <c r="R369" i="45"/>
  <c r="E369" i="45"/>
  <c r="AB368" i="45"/>
  <c r="AA368" i="45"/>
  <c r="Z368" i="45"/>
  <c r="Y368" i="45"/>
  <c r="X368" i="45"/>
  <c r="R368" i="45"/>
  <c r="E368" i="45"/>
  <c r="AB367" i="45"/>
  <c r="AA367" i="45"/>
  <c r="Z367" i="45"/>
  <c r="Y367" i="45"/>
  <c r="X367" i="45"/>
  <c r="R367" i="45"/>
  <c r="E367" i="45"/>
  <c r="AB366" i="45"/>
  <c r="AA366" i="45"/>
  <c r="Z366" i="45"/>
  <c r="Y366" i="45"/>
  <c r="X366" i="45"/>
  <c r="R366" i="45"/>
  <c r="E366" i="45"/>
  <c r="AB365" i="45"/>
  <c r="AA365" i="45"/>
  <c r="Z365" i="45"/>
  <c r="Y365" i="45"/>
  <c r="X365" i="45"/>
  <c r="R365" i="45"/>
  <c r="E365" i="45"/>
  <c r="AB364" i="45"/>
  <c r="AA364" i="45"/>
  <c r="Z364" i="45"/>
  <c r="Y364" i="45"/>
  <c r="X364" i="45"/>
  <c r="R364" i="45"/>
  <c r="E364" i="45"/>
  <c r="AB363" i="45"/>
  <c r="AA363" i="45"/>
  <c r="Z363" i="45"/>
  <c r="Y363" i="45"/>
  <c r="X363" i="45"/>
  <c r="R363" i="45"/>
  <c r="E363" i="45"/>
  <c r="AB362" i="45"/>
  <c r="AA362" i="45"/>
  <c r="Z362" i="45"/>
  <c r="Y362" i="45"/>
  <c r="X362" i="45"/>
  <c r="R362" i="45"/>
  <c r="E362" i="45"/>
  <c r="AB361" i="45"/>
  <c r="AA361" i="45"/>
  <c r="Z361" i="45"/>
  <c r="Y361" i="45"/>
  <c r="X361" i="45"/>
  <c r="R361" i="45"/>
  <c r="E361" i="45"/>
  <c r="AB360" i="45"/>
  <c r="AA360" i="45"/>
  <c r="Z360" i="45"/>
  <c r="Y360" i="45"/>
  <c r="X360" i="45"/>
  <c r="R360" i="45"/>
  <c r="E360" i="45"/>
  <c r="AB359" i="45"/>
  <c r="AA359" i="45"/>
  <c r="Z359" i="45"/>
  <c r="Y359" i="45"/>
  <c r="X359" i="45"/>
  <c r="R359" i="45"/>
  <c r="E359" i="45"/>
  <c r="AB358" i="45"/>
  <c r="AA358" i="45"/>
  <c r="Z358" i="45"/>
  <c r="Y358" i="45"/>
  <c r="X358" i="45"/>
  <c r="R358" i="45"/>
  <c r="E358" i="45"/>
  <c r="AB357" i="45"/>
  <c r="AA357" i="45"/>
  <c r="Z357" i="45"/>
  <c r="Y357" i="45"/>
  <c r="X357" i="45"/>
  <c r="R357" i="45"/>
  <c r="E357" i="45"/>
  <c r="AB356" i="45"/>
  <c r="AA356" i="45"/>
  <c r="Z356" i="45"/>
  <c r="Y356" i="45"/>
  <c r="X356" i="45"/>
  <c r="R356" i="45"/>
  <c r="E356" i="45"/>
  <c r="AB355" i="45"/>
  <c r="AA355" i="45"/>
  <c r="Z355" i="45"/>
  <c r="Y355" i="45"/>
  <c r="X355" i="45"/>
  <c r="R355" i="45"/>
  <c r="E355" i="45"/>
  <c r="AB354" i="45"/>
  <c r="AA354" i="45"/>
  <c r="Z354" i="45"/>
  <c r="Y354" i="45"/>
  <c r="X354" i="45"/>
  <c r="R354" i="45"/>
  <c r="E354" i="45"/>
  <c r="AB353" i="45"/>
  <c r="AA353" i="45"/>
  <c r="Z353" i="45"/>
  <c r="Y353" i="45"/>
  <c r="X353" i="45"/>
  <c r="R353" i="45"/>
  <c r="E353" i="45"/>
  <c r="AB352" i="45"/>
  <c r="AA352" i="45"/>
  <c r="Z352" i="45"/>
  <c r="Y352" i="45"/>
  <c r="X352" i="45"/>
  <c r="R352" i="45"/>
  <c r="E352" i="45"/>
  <c r="AB351" i="45"/>
  <c r="AA351" i="45"/>
  <c r="Z351" i="45"/>
  <c r="Y351" i="45"/>
  <c r="X351" i="45"/>
  <c r="R351" i="45"/>
  <c r="E351" i="45"/>
  <c r="AB350" i="45"/>
  <c r="AA350" i="45"/>
  <c r="Z350" i="45"/>
  <c r="Y350" i="45"/>
  <c r="X350" i="45"/>
  <c r="R350" i="45"/>
  <c r="E350" i="45"/>
  <c r="AB349" i="45"/>
  <c r="AA349" i="45"/>
  <c r="Z349" i="45"/>
  <c r="Y349" i="45"/>
  <c r="X349" i="45"/>
  <c r="R349" i="45"/>
  <c r="E349" i="45"/>
  <c r="AB348" i="45"/>
  <c r="AA348" i="45"/>
  <c r="Z348" i="45"/>
  <c r="Y348" i="45"/>
  <c r="X348" i="45"/>
  <c r="R348" i="45"/>
  <c r="E348" i="45"/>
  <c r="AB347" i="45"/>
  <c r="AA347" i="45"/>
  <c r="Z347" i="45"/>
  <c r="Y347" i="45"/>
  <c r="X347" i="45"/>
  <c r="R347" i="45"/>
  <c r="E347" i="45"/>
  <c r="AB346" i="45"/>
  <c r="AA346" i="45"/>
  <c r="Z346" i="45"/>
  <c r="Y346" i="45"/>
  <c r="X346" i="45"/>
  <c r="R346" i="45"/>
  <c r="E346" i="45"/>
  <c r="AB345" i="45"/>
  <c r="AA345" i="45"/>
  <c r="Z345" i="45"/>
  <c r="Y345" i="45"/>
  <c r="X345" i="45"/>
  <c r="R345" i="45"/>
  <c r="E345" i="45"/>
  <c r="AB344" i="45"/>
  <c r="AA344" i="45"/>
  <c r="Z344" i="45"/>
  <c r="Y344" i="45"/>
  <c r="X344" i="45"/>
  <c r="R344" i="45"/>
  <c r="E344" i="45"/>
  <c r="AB343" i="45"/>
  <c r="AA343" i="45"/>
  <c r="Z343" i="45"/>
  <c r="Y343" i="45"/>
  <c r="X343" i="45"/>
  <c r="R343" i="45"/>
  <c r="E343" i="45"/>
  <c r="AB342" i="45"/>
  <c r="AA342" i="45"/>
  <c r="Z342" i="45"/>
  <c r="Y342" i="45"/>
  <c r="X342" i="45"/>
  <c r="R342" i="45"/>
  <c r="E342" i="45"/>
  <c r="AB341" i="45"/>
  <c r="AA341" i="45"/>
  <c r="Z341" i="45"/>
  <c r="Y341" i="45"/>
  <c r="X341" i="45"/>
  <c r="R341" i="45"/>
  <c r="E341" i="45"/>
  <c r="AB340" i="45"/>
  <c r="AA340" i="45"/>
  <c r="Z340" i="45"/>
  <c r="Y340" i="45"/>
  <c r="X340" i="45"/>
  <c r="R340" i="45"/>
  <c r="E340" i="45"/>
  <c r="AB339" i="45"/>
  <c r="AA339" i="45"/>
  <c r="Z339" i="45"/>
  <c r="Y339" i="45"/>
  <c r="X339" i="45"/>
  <c r="R339" i="45"/>
  <c r="E339" i="45"/>
  <c r="AB338" i="45"/>
  <c r="AA338" i="45"/>
  <c r="Z338" i="45"/>
  <c r="Y338" i="45"/>
  <c r="X338" i="45"/>
  <c r="R338" i="45"/>
  <c r="E338" i="45"/>
  <c r="AB337" i="45"/>
  <c r="AA337" i="45"/>
  <c r="Z337" i="45"/>
  <c r="Y337" i="45"/>
  <c r="X337" i="45"/>
  <c r="R337" i="45"/>
  <c r="E337" i="45"/>
  <c r="AB336" i="45"/>
  <c r="AA336" i="45"/>
  <c r="Z336" i="45"/>
  <c r="Y336" i="45"/>
  <c r="X336" i="45"/>
  <c r="R336" i="45"/>
  <c r="E336" i="45"/>
  <c r="AB335" i="45"/>
  <c r="AA335" i="45"/>
  <c r="Z335" i="45"/>
  <c r="Y335" i="45"/>
  <c r="X335" i="45"/>
  <c r="R335" i="45"/>
  <c r="E335" i="45"/>
  <c r="AB334" i="45"/>
  <c r="AA334" i="45"/>
  <c r="Z334" i="45"/>
  <c r="Y334" i="45"/>
  <c r="X334" i="45"/>
  <c r="R334" i="45"/>
  <c r="E334" i="45"/>
  <c r="AB333" i="45"/>
  <c r="AA333" i="45"/>
  <c r="Z333" i="45"/>
  <c r="Y333" i="45"/>
  <c r="X333" i="45"/>
  <c r="R333" i="45"/>
  <c r="E333" i="45"/>
  <c r="AB332" i="45"/>
  <c r="AA332" i="45"/>
  <c r="Z332" i="45"/>
  <c r="Y332" i="45"/>
  <c r="X332" i="45"/>
  <c r="R332" i="45"/>
  <c r="E332" i="45"/>
  <c r="AB331" i="45"/>
  <c r="AA331" i="45"/>
  <c r="Z331" i="45"/>
  <c r="Y331" i="45"/>
  <c r="X331" i="45"/>
  <c r="R331" i="45"/>
  <c r="E331" i="45"/>
  <c r="AB330" i="45"/>
  <c r="AA330" i="45"/>
  <c r="Z330" i="45"/>
  <c r="Y330" i="45"/>
  <c r="X330" i="45"/>
  <c r="R330" i="45"/>
  <c r="E330" i="45"/>
  <c r="AB329" i="45"/>
  <c r="AA329" i="45"/>
  <c r="Z329" i="45"/>
  <c r="Y329" i="45"/>
  <c r="X329" i="45"/>
  <c r="R329" i="45"/>
  <c r="E329" i="45"/>
  <c r="AB328" i="45"/>
  <c r="AA328" i="45"/>
  <c r="Z328" i="45"/>
  <c r="Y328" i="45"/>
  <c r="X328" i="45"/>
  <c r="R328" i="45"/>
  <c r="E328" i="45"/>
  <c r="AB327" i="45"/>
  <c r="AA327" i="45"/>
  <c r="Z327" i="45"/>
  <c r="Y327" i="45"/>
  <c r="X327" i="45"/>
  <c r="R327" i="45"/>
  <c r="E327" i="45"/>
  <c r="AB326" i="45"/>
  <c r="AA326" i="45"/>
  <c r="Z326" i="45"/>
  <c r="Y326" i="45"/>
  <c r="X326" i="45"/>
  <c r="R326" i="45"/>
  <c r="E326" i="45"/>
  <c r="AB325" i="45"/>
  <c r="AA325" i="45"/>
  <c r="Z325" i="45"/>
  <c r="Y325" i="45"/>
  <c r="X325" i="45"/>
  <c r="R325" i="45"/>
  <c r="E325" i="45"/>
  <c r="AB324" i="45"/>
  <c r="AA324" i="45"/>
  <c r="Z324" i="45"/>
  <c r="Y324" i="45"/>
  <c r="X324" i="45"/>
  <c r="R324" i="45"/>
  <c r="E324" i="45"/>
  <c r="AB323" i="45"/>
  <c r="AA323" i="45"/>
  <c r="Z323" i="45"/>
  <c r="Y323" i="45"/>
  <c r="X323" i="45"/>
  <c r="R323" i="45"/>
  <c r="E323" i="45"/>
  <c r="AB322" i="45"/>
  <c r="AA322" i="45"/>
  <c r="Z322" i="45"/>
  <c r="Y322" i="45"/>
  <c r="X322" i="45"/>
  <c r="R322" i="45"/>
  <c r="E322" i="45"/>
  <c r="AB321" i="45"/>
  <c r="AA321" i="45"/>
  <c r="Z321" i="45"/>
  <c r="Y321" i="45"/>
  <c r="X321" i="45"/>
  <c r="R321" i="45"/>
  <c r="E321" i="45"/>
  <c r="AB320" i="45"/>
  <c r="AA320" i="45"/>
  <c r="Z320" i="45"/>
  <c r="Y320" i="45"/>
  <c r="X320" i="45"/>
  <c r="R320" i="45"/>
  <c r="E320" i="45"/>
  <c r="AB319" i="45"/>
  <c r="AA319" i="45"/>
  <c r="Z319" i="45"/>
  <c r="Y319" i="45"/>
  <c r="X319" i="45"/>
  <c r="R319" i="45"/>
  <c r="E319" i="45"/>
  <c r="AB318" i="45"/>
  <c r="AA318" i="45"/>
  <c r="Z318" i="45"/>
  <c r="Y318" i="45"/>
  <c r="X318" i="45"/>
  <c r="R318" i="45"/>
  <c r="E318" i="45"/>
  <c r="AB317" i="45"/>
  <c r="AA317" i="45"/>
  <c r="Z317" i="45"/>
  <c r="Y317" i="45"/>
  <c r="X317" i="45"/>
  <c r="R317" i="45"/>
  <c r="E317" i="45"/>
  <c r="AB316" i="45"/>
  <c r="AA316" i="45"/>
  <c r="Z316" i="45"/>
  <c r="Y316" i="45"/>
  <c r="X316" i="45"/>
  <c r="R316" i="45"/>
  <c r="E316" i="45"/>
  <c r="AB315" i="45"/>
  <c r="AA315" i="45"/>
  <c r="Z315" i="45"/>
  <c r="Y315" i="45"/>
  <c r="X315" i="45"/>
  <c r="R315" i="45"/>
  <c r="E315" i="45"/>
  <c r="AB314" i="45"/>
  <c r="AA314" i="45"/>
  <c r="Z314" i="45"/>
  <c r="Y314" i="45"/>
  <c r="X314" i="45"/>
  <c r="R314" i="45"/>
  <c r="E314" i="45"/>
  <c r="AB313" i="45"/>
  <c r="AA313" i="45"/>
  <c r="Z313" i="45"/>
  <c r="Y313" i="45"/>
  <c r="X313" i="45"/>
  <c r="R313" i="45"/>
  <c r="E313" i="45"/>
  <c r="AB312" i="45"/>
  <c r="AA312" i="45"/>
  <c r="Z312" i="45"/>
  <c r="Y312" i="45"/>
  <c r="X312" i="45"/>
  <c r="R312" i="45"/>
  <c r="E312" i="45"/>
  <c r="AB311" i="45"/>
  <c r="AA311" i="45"/>
  <c r="Z311" i="45"/>
  <c r="Y311" i="45"/>
  <c r="X311" i="45"/>
  <c r="R311" i="45"/>
  <c r="E311" i="45"/>
  <c r="AB310" i="45"/>
  <c r="AA310" i="45"/>
  <c r="Z310" i="45"/>
  <c r="Y310" i="45"/>
  <c r="X310" i="45"/>
  <c r="R310" i="45"/>
  <c r="E310" i="45"/>
  <c r="AB309" i="45"/>
  <c r="AA309" i="45"/>
  <c r="Z309" i="45"/>
  <c r="Y309" i="45"/>
  <c r="X309" i="45"/>
  <c r="R309" i="45"/>
  <c r="E309" i="45"/>
  <c r="AB308" i="45"/>
  <c r="AA308" i="45"/>
  <c r="Z308" i="45"/>
  <c r="Y308" i="45"/>
  <c r="X308" i="45"/>
  <c r="R308" i="45"/>
  <c r="E308" i="45"/>
  <c r="AB307" i="45"/>
  <c r="AA307" i="45"/>
  <c r="Z307" i="45"/>
  <c r="Y307" i="45"/>
  <c r="X307" i="45"/>
  <c r="R307" i="45"/>
  <c r="E307" i="45"/>
  <c r="AB306" i="45"/>
  <c r="AA306" i="45"/>
  <c r="Z306" i="45"/>
  <c r="Y306" i="45"/>
  <c r="X306" i="45"/>
  <c r="R306" i="45"/>
  <c r="E306" i="45"/>
  <c r="AB305" i="45"/>
  <c r="AA305" i="45"/>
  <c r="Z305" i="45"/>
  <c r="Y305" i="45"/>
  <c r="X305" i="45"/>
  <c r="R305" i="45"/>
  <c r="E305" i="45"/>
  <c r="AB304" i="45"/>
  <c r="AA304" i="45"/>
  <c r="Z304" i="45"/>
  <c r="Y304" i="45"/>
  <c r="X304" i="45"/>
  <c r="R304" i="45"/>
  <c r="E304" i="45"/>
  <c r="AB303" i="45"/>
  <c r="AA303" i="45"/>
  <c r="Z303" i="45"/>
  <c r="Y303" i="45"/>
  <c r="X303" i="45"/>
  <c r="R303" i="45"/>
  <c r="E303" i="45"/>
  <c r="AB302" i="45"/>
  <c r="AA302" i="45"/>
  <c r="Z302" i="45"/>
  <c r="Y302" i="45"/>
  <c r="X302" i="45"/>
  <c r="R302" i="45"/>
  <c r="E302" i="45"/>
  <c r="AB301" i="45"/>
  <c r="AA301" i="45"/>
  <c r="Z301" i="45"/>
  <c r="Y301" i="45"/>
  <c r="X301" i="45"/>
  <c r="R301" i="45"/>
  <c r="E301" i="45"/>
  <c r="AB300" i="45"/>
  <c r="AA300" i="45"/>
  <c r="Z300" i="45"/>
  <c r="Y300" i="45"/>
  <c r="X300" i="45"/>
  <c r="R300" i="45"/>
  <c r="E300" i="45"/>
  <c r="AB299" i="45"/>
  <c r="AA299" i="45"/>
  <c r="Z299" i="45"/>
  <c r="Y299" i="45"/>
  <c r="X299" i="45"/>
  <c r="R299" i="45"/>
  <c r="E299" i="45"/>
  <c r="AB298" i="45"/>
  <c r="AA298" i="45"/>
  <c r="Z298" i="45"/>
  <c r="Y298" i="45"/>
  <c r="X298" i="45"/>
  <c r="R298" i="45"/>
  <c r="E298" i="45"/>
  <c r="AB297" i="45"/>
  <c r="AA297" i="45"/>
  <c r="Z297" i="45"/>
  <c r="Y297" i="45"/>
  <c r="X297" i="45"/>
  <c r="R297" i="45"/>
  <c r="E297" i="45"/>
  <c r="AB296" i="45"/>
  <c r="AA296" i="45"/>
  <c r="Z296" i="45"/>
  <c r="Y296" i="45"/>
  <c r="X296" i="45"/>
  <c r="R296" i="45"/>
  <c r="E296" i="45"/>
  <c r="AB295" i="45"/>
  <c r="AA295" i="45"/>
  <c r="Z295" i="45"/>
  <c r="Y295" i="45"/>
  <c r="X295" i="45"/>
  <c r="R295" i="45"/>
  <c r="E295" i="45"/>
  <c r="AB294" i="45"/>
  <c r="AA294" i="45"/>
  <c r="Z294" i="45"/>
  <c r="Y294" i="45"/>
  <c r="X294" i="45"/>
  <c r="R294" i="45"/>
  <c r="E294" i="45"/>
  <c r="AB293" i="45"/>
  <c r="AA293" i="45"/>
  <c r="Z293" i="45"/>
  <c r="Y293" i="45"/>
  <c r="X293" i="45"/>
  <c r="R293" i="45"/>
  <c r="E293" i="45"/>
  <c r="AB292" i="45"/>
  <c r="AA292" i="45"/>
  <c r="Z292" i="45"/>
  <c r="Y292" i="45"/>
  <c r="X292" i="45"/>
  <c r="R292" i="45"/>
  <c r="E292" i="45"/>
  <c r="AB291" i="45"/>
  <c r="AA291" i="45"/>
  <c r="Z291" i="45"/>
  <c r="Y291" i="45"/>
  <c r="X291" i="45"/>
  <c r="R291" i="45"/>
  <c r="E291" i="45"/>
  <c r="AB290" i="45"/>
  <c r="AA290" i="45"/>
  <c r="Z290" i="45"/>
  <c r="Y290" i="45"/>
  <c r="X290" i="45"/>
  <c r="R290" i="45"/>
  <c r="E290" i="45"/>
  <c r="AB289" i="45"/>
  <c r="AA289" i="45"/>
  <c r="Z289" i="45"/>
  <c r="Y289" i="45"/>
  <c r="X289" i="45"/>
  <c r="R289" i="45"/>
  <c r="E289" i="45"/>
  <c r="AB288" i="45"/>
  <c r="AA288" i="45"/>
  <c r="Z288" i="45"/>
  <c r="Y288" i="45"/>
  <c r="X288" i="45"/>
  <c r="R288" i="45"/>
  <c r="E288" i="45"/>
  <c r="AB287" i="45"/>
  <c r="AA287" i="45"/>
  <c r="Z287" i="45"/>
  <c r="Y287" i="45"/>
  <c r="X287" i="45"/>
  <c r="R287" i="45"/>
  <c r="E287" i="45"/>
  <c r="AB286" i="45"/>
  <c r="AA286" i="45"/>
  <c r="Z286" i="45"/>
  <c r="Y286" i="45"/>
  <c r="X286" i="45"/>
  <c r="R286" i="45"/>
  <c r="E286" i="45"/>
  <c r="AB285" i="45"/>
  <c r="AA285" i="45"/>
  <c r="Z285" i="45"/>
  <c r="Y285" i="45"/>
  <c r="X285" i="45"/>
  <c r="R285" i="45"/>
  <c r="E285" i="45"/>
  <c r="AB284" i="45"/>
  <c r="AA284" i="45"/>
  <c r="Z284" i="45"/>
  <c r="Y284" i="45"/>
  <c r="X284" i="45"/>
  <c r="R284" i="45"/>
  <c r="E284" i="45"/>
  <c r="AB283" i="45"/>
  <c r="AA283" i="45"/>
  <c r="Z283" i="45"/>
  <c r="Y283" i="45"/>
  <c r="X283" i="45"/>
  <c r="R283" i="45"/>
  <c r="E283" i="45"/>
  <c r="AB282" i="45"/>
  <c r="AA282" i="45"/>
  <c r="Z282" i="45"/>
  <c r="Y282" i="45"/>
  <c r="X282" i="45"/>
  <c r="R282" i="45"/>
  <c r="E282" i="45"/>
  <c r="AB281" i="45"/>
  <c r="AA281" i="45"/>
  <c r="Z281" i="45"/>
  <c r="Y281" i="45"/>
  <c r="X281" i="45"/>
  <c r="R281" i="45"/>
  <c r="E281" i="45"/>
  <c r="AB280" i="45"/>
  <c r="AA280" i="45"/>
  <c r="Z280" i="45"/>
  <c r="Y280" i="45"/>
  <c r="X280" i="45"/>
  <c r="R280" i="45"/>
  <c r="E280" i="45"/>
  <c r="AB279" i="45"/>
  <c r="AA279" i="45"/>
  <c r="Z279" i="45"/>
  <c r="Y279" i="45"/>
  <c r="X279" i="45"/>
  <c r="R279" i="45"/>
  <c r="E279" i="45"/>
  <c r="AB278" i="45"/>
  <c r="AA278" i="45"/>
  <c r="Z278" i="45"/>
  <c r="Y278" i="45"/>
  <c r="X278" i="45"/>
  <c r="R278" i="45"/>
  <c r="E278" i="45"/>
  <c r="AB277" i="45"/>
  <c r="AA277" i="45"/>
  <c r="Z277" i="45"/>
  <c r="Y277" i="45"/>
  <c r="X277" i="45"/>
  <c r="R277" i="45"/>
  <c r="E277" i="45"/>
  <c r="AB276" i="45"/>
  <c r="AA276" i="45"/>
  <c r="Z276" i="45"/>
  <c r="Y276" i="45"/>
  <c r="X276" i="45"/>
  <c r="R276" i="45"/>
  <c r="E276" i="45"/>
  <c r="AB275" i="45"/>
  <c r="AA275" i="45"/>
  <c r="Z275" i="45"/>
  <c r="Y275" i="45"/>
  <c r="X275" i="45"/>
  <c r="R275" i="45"/>
  <c r="E275" i="45"/>
  <c r="AB274" i="45"/>
  <c r="AA274" i="45"/>
  <c r="Z274" i="45"/>
  <c r="Y274" i="45"/>
  <c r="X274" i="45"/>
  <c r="R274" i="45"/>
  <c r="E274" i="45"/>
  <c r="AB273" i="45"/>
  <c r="AA273" i="45"/>
  <c r="Z273" i="45"/>
  <c r="Y273" i="45"/>
  <c r="X273" i="45"/>
  <c r="R273" i="45"/>
  <c r="E273" i="45"/>
  <c r="AB272" i="45"/>
  <c r="AA272" i="45"/>
  <c r="Z272" i="45"/>
  <c r="Y272" i="45"/>
  <c r="X272" i="45"/>
  <c r="R272" i="45"/>
  <c r="E272" i="45"/>
  <c r="AB271" i="45"/>
  <c r="AA271" i="45"/>
  <c r="Z271" i="45"/>
  <c r="Y271" i="45"/>
  <c r="X271" i="45"/>
  <c r="R271" i="45"/>
  <c r="E271" i="45"/>
  <c r="AB270" i="45"/>
  <c r="AA270" i="45"/>
  <c r="Z270" i="45"/>
  <c r="Y270" i="45"/>
  <c r="X270" i="45"/>
  <c r="R270" i="45"/>
  <c r="E270" i="45"/>
  <c r="AB269" i="45"/>
  <c r="AA269" i="45"/>
  <c r="Z269" i="45"/>
  <c r="Y269" i="45"/>
  <c r="X269" i="45"/>
  <c r="R269" i="45"/>
  <c r="E269" i="45"/>
  <c r="AB268" i="45"/>
  <c r="AA268" i="45"/>
  <c r="Z268" i="45"/>
  <c r="Y268" i="45"/>
  <c r="X268" i="45"/>
  <c r="R268" i="45"/>
  <c r="E268" i="45"/>
  <c r="AB267" i="45"/>
  <c r="AA267" i="45"/>
  <c r="Z267" i="45"/>
  <c r="Y267" i="45"/>
  <c r="X267" i="45"/>
  <c r="R267" i="45"/>
  <c r="E267" i="45"/>
  <c r="AB266" i="45"/>
  <c r="AA266" i="45"/>
  <c r="Z266" i="45"/>
  <c r="Y266" i="45"/>
  <c r="X266" i="45"/>
  <c r="R266" i="45"/>
  <c r="E266" i="45"/>
  <c r="AB265" i="45"/>
  <c r="AA265" i="45"/>
  <c r="Z265" i="45"/>
  <c r="Y265" i="45"/>
  <c r="X265" i="45"/>
  <c r="R265" i="45"/>
  <c r="E265" i="45"/>
  <c r="AB264" i="45"/>
  <c r="AA264" i="45"/>
  <c r="Z264" i="45"/>
  <c r="Y264" i="45"/>
  <c r="X264" i="45"/>
  <c r="R264" i="45"/>
  <c r="E264" i="45"/>
  <c r="AB263" i="45"/>
  <c r="AA263" i="45"/>
  <c r="Z263" i="45"/>
  <c r="Y263" i="45"/>
  <c r="X263" i="45"/>
  <c r="R263" i="45"/>
  <c r="E263" i="45"/>
  <c r="AB262" i="45"/>
  <c r="AA262" i="45"/>
  <c r="Z262" i="45"/>
  <c r="Y262" i="45"/>
  <c r="X262" i="45"/>
  <c r="R262" i="45"/>
  <c r="E262" i="45"/>
  <c r="AB261" i="45"/>
  <c r="AA261" i="45"/>
  <c r="Z261" i="45"/>
  <c r="Y261" i="45"/>
  <c r="X261" i="45"/>
  <c r="R261" i="45"/>
  <c r="E261" i="45"/>
  <c r="AB260" i="45"/>
  <c r="AA260" i="45"/>
  <c r="Z260" i="45"/>
  <c r="Y260" i="45"/>
  <c r="X260" i="45"/>
  <c r="R260" i="45"/>
  <c r="E260" i="45"/>
  <c r="AB259" i="45"/>
  <c r="AA259" i="45"/>
  <c r="Z259" i="45"/>
  <c r="Y259" i="45"/>
  <c r="X259" i="45"/>
  <c r="R259" i="45"/>
  <c r="E259" i="45"/>
  <c r="AB258" i="45"/>
  <c r="AA258" i="45"/>
  <c r="Z258" i="45"/>
  <c r="Y258" i="45"/>
  <c r="X258" i="45"/>
  <c r="R258" i="45"/>
  <c r="E258" i="45"/>
  <c r="AB257" i="45"/>
  <c r="AA257" i="45"/>
  <c r="Z257" i="45"/>
  <c r="Y257" i="45"/>
  <c r="X257" i="45"/>
  <c r="R257" i="45"/>
  <c r="E257" i="45"/>
  <c r="AB256" i="45"/>
  <c r="AA256" i="45"/>
  <c r="Z256" i="45"/>
  <c r="Y256" i="45"/>
  <c r="X256" i="45"/>
  <c r="R256" i="45"/>
  <c r="E256" i="45"/>
  <c r="AB255" i="45"/>
  <c r="AA255" i="45"/>
  <c r="Z255" i="45"/>
  <c r="Y255" i="45"/>
  <c r="X255" i="45"/>
  <c r="R255" i="45"/>
  <c r="E255" i="45"/>
  <c r="AB254" i="45"/>
  <c r="AA254" i="45"/>
  <c r="Z254" i="45"/>
  <c r="Y254" i="45"/>
  <c r="X254" i="45"/>
  <c r="R254" i="45"/>
  <c r="E254" i="45"/>
  <c r="AB253" i="45"/>
  <c r="AA253" i="45"/>
  <c r="Z253" i="45"/>
  <c r="Y253" i="45"/>
  <c r="X253" i="45"/>
  <c r="R253" i="45"/>
  <c r="E253" i="45"/>
  <c r="AB252" i="45"/>
  <c r="AA252" i="45"/>
  <c r="Z252" i="45"/>
  <c r="Y252" i="45"/>
  <c r="X252" i="45"/>
  <c r="R252" i="45"/>
  <c r="E252" i="45"/>
  <c r="AB251" i="45"/>
  <c r="AA251" i="45"/>
  <c r="Z251" i="45"/>
  <c r="Y251" i="45"/>
  <c r="X251" i="45"/>
  <c r="R251" i="45"/>
  <c r="E251" i="45"/>
  <c r="AB250" i="45"/>
  <c r="AA250" i="45"/>
  <c r="Z250" i="45"/>
  <c r="Y250" i="45"/>
  <c r="X250" i="45"/>
  <c r="R250" i="45"/>
  <c r="E250" i="45"/>
  <c r="AB249" i="45"/>
  <c r="AA249" i="45"/>
  <c r="Z249" i="45"/>
  <c r="Y249" i="45"/>
  <c r="X249" i="45"/>
  <c r="R249" i="45"/>
  <c r="E249" i="45"/>
  <c r="AB248" i="45"/>
  <c r="AA248" i="45"/>
  <c r="Z248" i="45"/>
  <c r="Y248" i="45"/>
  <c r="X248" i="45"/>
  <c r="R248" i="45"/>
  <c r="E248" i="45"/>
  <c r="AB247" i="45"/>
  <c r="AA247" i="45"/>
  <c r="Z247" i="45"/>
  <c r="Y247" i="45"/>
  <c r="X247" i="45"/>
  <c r="R247" i="45"/>
  <c r="E247" i="45"/>
  <c r="AB246" i="45"/>
  <c r="AA246" i="45"/>
  <c r="Z246" i="45"/>
  <c r="Y246" i="45"/>
  <c r="X246" i="45"/>
  <c r="R246" i="45"/>
  <c r="E246" i="45"/>
  <c r="AB245" i="45"/>
  <c r="AA245" i="45"/>
  <c r="Z245" i="45"/>
  <c r="Y245" i="45"/>
  <c r="X245" i="45"/>
  <c r="R245" i="45"/>
  <c r="E245" i="45"/>
  <c r="AB244" i="45"/>
  <c r="AA244" i="45"/>
  <c r="Z244" i="45"/>
  <c r="Y244" i="45"/>
  <c r="X244" i="45"/>
  <c r="R244" i="45"/>
  <c r="E244" i="45"/>
  <c r="AB243" i="45"/>
  <c r="AA243" i="45"/>
  <c r="Z243" i="45"/>
  <c r="Y243" i="45"/>
  <c r="X243" i="45"/>
  <c r="R243" i="45"/>
  <c r="E243" i="45"/>
  <c r="AB242" i="45"/>
  <c r="AA242" i="45"/>
  <c r="Z242" i="45"/>
  <c r="Y242" i="45"/>
  <c r="X242" i="45"/>
  <c r="R242" i="45"/>
  <c r="E242" i="45"/>
  <c r="AB241" i="45"/>
  <c r="AA241" i="45"/>
  <c r="Z241" i="45"/>
  <c r="Y241" i="45"/>
  <c r="X241" i="45"/>
  <c r="R241" i="45"/>
  <c r="E241" i="45"/>
  <c r="AB240" i="45"/>
  <c r="AA240" i="45"/>
  <c r="Z240" i="45"/>
  <c r="Y240" i="45"/>
  <c r="X240" i="45"/>
  <c r="R240" i="45"/>
  <c r="E240" i="45"/>
  <c r="AB239" i="45"/>
  <c r="AA239" i="45"/>
  <c r="Z239" i="45"/>
  <c r="Y239" i="45"/>
  <c r="X239" i="45"/>
  <c r="R239" i="45"/>
  <c r="E239" i="45"/>
  <c r="AB238" i="45"/>
  <c r="AA238" i="45"/>
  <c r="Z238" i="45"/>
  <c r="Y238" i="45"/>
  <c r="X238" i="45"/>
  <c r="R238" i="45"/>
  <c r="E238" i="45"/>
  <c r="AB237" i="45"/>
  <c r="AA237" i="45"/>
  <c r="Z237" i="45"/>
  <c r="Y237" i="45"/>
  <c r="X237" i="45"/>
  <c r="R237" i="45"/>
  <c r="E237" i="45"/>
  <c r="AB236" i="45"/>
  <c r="AA236" i="45"/>
  <c r="Z236" i="45"/>
  <c r="Y236" i="45"/>
  <c r="X236" i="45"/>
  <c r="R236" i="45"/>
  <c r="E236" i="45"/>
  <c r="AB235" i="45"/>
  <c r="AA235" i="45"/>
  <c r="Z235" i="45"/>
  <c r="Y235" i="45"/>
  <c r="X235" i="45"/>
  <c r="R235" i="45"/>
  <c r="E235" i="45"/>
  <c r="AB234" i="45"/>
  <c r="AA234" i="45"/>
  <c r="Z234" i="45"/>
  <c r="Y234" i="45"/>
  <c r="X234" i="45"/>
  <c r="R234" i="45"/>
  <c r="E234" i="45"/>
  <c r="AB233" i="45"/>
  <c r="AA233" i="45"/>
  <c r="Z233" i="45"/>
  <c r="Y233" i="45"/>
  <c r="X233" i="45"/>
  <c r="R233" i="45"/>
  <c r="E233" i="45"/>
  <c r="AB232" i="45"/>
  <c r="AA232" i="45"/>
  <c r="Z232" i="45"/>
  <c r="Y232" i="45"/>
  <c r="X232" i="45"/>
  <c r="R232" i="45"/>
  <c r="E232" i="45"/>
  <c r="AB231" i="45"/>
  <c r="AA231" i="45"/>
  <c r="Z231" i="45"/>
  <c r="Y231" i="45"/>
  <c r="X231" i="45"/>
  <c r="R231" i="45"/>
  <c r="E231" i="45"/>
  <c r="AB230" i="45"/>
  <c r="AA230" i="45"/>
  <c r="Z230" i="45"/>
  <c r="Y230" i="45"/>
  <c r="X230" i="45"/>
  <c r="R230" i="45"/>
  <c r="E230" i="45"/>
  <c r="AB229" i="45"/>
  <c r="AA229" i="45"/>
  <c r="Z229" i="45"/>
  <c r="Y229" i="45"/>
  <c r="X229" i="45"/>
  <c r="R229" i="45"/>
  <c r="E229" i="45"/>
  <c r="AB228" i="45"/>
  <c r="AA228" i="45"/>
  <c r="Z228" i="45"/>
  <c r="Y228" i="45"/>
  <c r="X228" i="45"/>
  <c r="R228" i="45"/>
  <c r="E228" i="45"/>
  <c r="AB227" i="45"/>
  <c r="AA227" i="45"/>
  <c r="Z227" i="45"/>
  <c r="Y227" i="45"/>
  <c r="X227" i="45"/>
  <c r="R227" i="45"/>
  <c r="E227" i="45"/>
  <c r="AB226" i="45"/>
  <c r="AA226" i="45"/>
  <c r="Z226" i="45"/>
  <c r="Y226" i="45"/>
  <c r="X226" i="45"/>
  <c r="R226" i="45"/>
  <c r="E226" i="45"/>
  <c r="AB225" i="45"/>
  <c r="AA225" i="45"/>
  <c r="Z225" i="45"/>
  <c r="Y225" i="45"/>
  <c r="X225" i="45"/>
  <c r="R225" i="45"/>
  <c r="E225" i="45"/>
  <c r="AB224" i="45"/>
  <c r="AA224" i="45"/>
  <c r="Z224" i="45"/>
  <c r="Y224" i="45"/>
  <c r="X224" i="45"/>
  <c r="R224" i="45"/>
  <c r="E224" i="45"/>
  <c r="AB223" i="45"/>
  <c r="AA223" i="45"/>
  <c r="Z223" i="45"/>
  <c r="Y223" i="45"/>
  <c r="X223" i="45"/>
  <c r="R223" i="45"/>
  <c r="E223" i="45"/>
  <c r="AB222" i="45"/>
  <c r="AA222" i="45"/>
  <c r="Z222" i="45"/>
  <c r="Y222" i="45"/>
  <c r="X222" i="45"/>
  <c r="R222" i="45"/>
  <c r="E222" i="45"/>
  <c r="AB221" i="45"/>
  <c r="AA221" i="45"/>
  <c r="Z221" i="45"/>
  <c r="Y221" i="45"/>
  <c r="X221" i="45"/>
  <c r="R221" i="45"/>
  <c r="E221" i="45"/>
  <c r="AB220" i="45"/>
  <c r="AA220" i="45"/>
  <c r="Z220" i="45"/>
  <c r="Y220" i="45"/>
  <c r="X220" i="45"/>
  <c r="R220" i="45"/>
  <c r="E220" i="45"/>
  <c r="AB219" i="45"/>
  <c r="AA219" i="45"/>
  <c r="Z219" i="45"/>
  <c r="Y219" i="45"/>
  <c r="X219" i="45"/>
  <c r="R219" i="45"/>
  <c r="E219" i="45"/>
  <c r="AB218" i="45"/>
  <c r="AA218" i="45"/>
  <c r="Z218" i="45"/>
  <c r="Y218" i="45"/>
  <c r="X218" i="45"/>
  <c r="R218" i="45"/>
  <c r="E218" i="45"/>
  <c r="AB217" i="45"/>
  <c r="AA217" i="45"/>
  <c r="Z217" i="45"/>
  <c r="Y217" i="45"/>
  <c r="X217" i="45"/>
  <c r="R217" i="45"/>
  <c r="E217" i="45"/>
  <c r="AB216" i="45"/>
  <c r="AA216" i="45"/>
  <c r="Z216" i="45"/>
  <c r="Y216" i="45"/>
  <c r="X216" i="45"/>
  <c r="R216" i="45"/>
  <c r="E216" i="45"/>
  <c r="AB215" i="45"/>
  <c r="AA215" i="45"/>
  <c r="Z215" i="45"/>
  <c r="Y215" i="45"/>
  <c r="X215" i="45"/>
  <c r="R215" i="45"/>
  <c r="E215" i="45"/>
  <c r="AB214" i="45"/>
  <c r="AA214" i="45"/>
  <c r="Z214" i="45"/>
  <c r="Y214" i="45"/>
  <c r="X214" i="45"/>
  <c r="R214" i="45"/>
  <c r="E214" i="45"/>
  <c r="AB213" i="45"/>
  <c r="AA213" i="45"/>
  <c r="Z213" i="45"/>
  <c r="Y213" i="45"/>
  <c r="X213" i="45"/>
  <c r="R213" i="45"/>
  <c r="E213" i="45"/>
  <c r="AB212" i="45"/>
  <c r="AA212" i="45"/>
  <c r="Z212" i="45"/>
  <c r="Y212" i="45"/>
  <c r="X212" i="45"/>
  <c r="R212" i="45"/>
  <c r="E212" i="45"/>
  <c r="AB211" i="45"/>
  <c r="AA211" i="45"/>
  <c r="Z211" i="45"/>
  <c r="Y211" i="45"/>
  <c r="X211" i="45"/>
  <c r="R211" i="45"/>
  <c r="E211" i="45"/>
  <c r="AB210" i="45"/>
  <c r="AA210" i="45"/>
  <c r="Z210" i="45"/>
  <c r="Y210" i="45"/>
  <c r="X210" i="45"/>
  <c r="R210" i="45"/>
  <c r="E210" i="45"/>
  <c r="AB209" i="45"/>
  <c r="AA209" i="45"/>
  <c r="Z209" i="45"/>
  <c r="Y209" i="45"/>
  <c r="X209" i="45"/>
  <c r="R209" i="45"/>
  <c r="E209" i="45"/>
  <c r="AB208" i="45"/>
  <c r="AA208" i="45"/>
  <c r="Z208" i="45"/>
  <c r="Y208" i="45"/>
  <c r="X208" i="45"/>
  <c r="R208" i="45"/>
  <c r="E208" i="45"/>
  <c r="AB207" i="45"/>
  <c r="AA207" i="45"/>
  <c r="Z207" i="45"/>
  <c r="Y207" i="45"/>
  <c r="X207" i="45"/>
  <c r="R207" i="45"/>
  <c r="E207" i="45"/>
  <c r="AB206" i="45"/>
  <c r="AA206" i="45"/>
  <c r="Z206" i="45"/>
  <c r="Y206" i="45"/>
  <c r="X206" i="45"/>
  <c r="R206" i="45"/>
  <c r="E206" i="45"/>
  <c r="AB205" i="45"/>
  <c r="AA205" i="45"/>
  <c r="Z205" i="45"/>
  <c r="Y205" i="45"/>
  <c r="X205" i="45"/>
  <c r="R205" i="45"/>
  <c r="E205" i="45"/>
  <c r="AB204" i="45"/>
  <c r="AA204" i="45"/>
  <c r="Z204" i="45"/>
  <c r="Y204" i="45"/>
  <c r="X204" i="45"/>
  <c r="R204" i="45"/>
  <c r="E204" i="45"/>
  <c r="AB203" i="45"/>
  <c r="AA203" i="45"/>
  <c r="Z203" i="45"/>
  <c r="Y203" i="45"/>
  <c r="X203" i="45"/>
  <c r="R203" i="45"/>
  <c r="E203" i="45"/>
  <c r="AB202" i="45"/>
  <c r="AA202" i="45"/>
  <c r="Z202" i="45"/>
  <c r="Y202" i="45"/>
  <c r="X202" i="45"/>
  <c r="R202" i="45"/>
  <c r="E202" i="45"/>
  <c r="AB201" i="45"/>
  <c r="AA201" i="45"/>
  <c r="Z201" i="45"/>
  <c r="Y201" i="45"/>
  <c r="X201" i="45"/>
  <c r="R201" i="45"/>
  <c r="E201" i="45"/>
  <c r="AB200" i="45"/>
  <c r="AA200" i="45"/>
  <c r="Z200" i="45"/>
  <c r="Y200" i="45"/>
  <c r="X200" i="45"/>
  <c r="R200" i="45"/>
  <c r="E200" i="45"/>
  <c r="AB199" i="45"/>
  <c r="AA199" i="45"/>
  <c r="Z199" i="45"/>
  <c r="Y199" i="45"/>
  <c r="X199" i="45"/>
  <c r="R199" i="45"/>
  <c r="E199" i="45"/>
  <c r="AB198" i="45"/>
  <c r="AA198" i="45"/>
  <c r="Z198" i="45"/>
  <c r="Y198" i="45"/>
  <c r="X198" i="45"/>
  <c r="R198" i="45"/>
  <c r="E198" i="45"/>
  <c r="AB197" i="45"/>
  <c r="AA197" i="45"/>
  <c r="Z197" i="45"/>
  <c r="Y197" i="45"/>
  <c r="X197" i="45"/>
  <c r="R197" i="45"/>
  <c r="E197" i="45"/>
  <c r="AB196" i="45"/>
  <c r="AA196" i="45"/>
  <c r="Z196" i="45"/>
  <c r="Y196" i="45"/>
  <c r="X196" i="45"/>
  <c r="R196" i="45"/>
  <c r="E196" i="45"/>
  <c r="AB195" i="45"/>
  <c r="AA195" i="45"/>
  <c r="Z195" i="45"/>
  <c r="Y195" i="45"/>
  <c r="X195" i="45"/>
  <c r="R195" i="45"/>
  <c r="E195" i="45"/>
  <c r="AB194" i="45"/>
  <c r="AA194" i="45"/>
  <c r="Z194" i="45"/>
  <c r="Y194" i="45"/>
  <c r="X194" i="45"/>
  <c r="R194" i="45"/>
  <c r="E194" i="45"/>
  <c r="AB193" i="45"/>
  <c r="AA193" i="45"/>
  <c r="Z193" i="45"/>
  <c r="Y193" i="45"/>
  <c r="X193" i="45"/>
  <c r="R193" i="45"/>
  <c r="E193" i="45"/>
  <c r="AB192" i="45"/>
  <c r="AA192" i="45"/>
  <c r="Z192" i="45"/>
  <c r="Y192" i="45"/>
  <c r="X192" i="45"/>
  <c r="R192" i="45"/>
  <c r="E192" i="45"/>
  <c r="AB191" i="45"/>
  <c r="AA191" i="45"/>
  <c r="Z191" i="45"/>
  <c r="Y191" i="45"/>
  <c r="X191" i="45"/>
  <c r="R191" i="45"/>
  <c r="E191" i="45"/>
  <c r="AB190" i="45"/>
  <c r="AA190" i="45"/>
  <c r="Z190" i="45"/>
  <c r="Y190" i="45"/>
  <c r="X190" i="45"/>
  <c r="R190" i="45"/>
  <c r="E190" i="45"/>
  <c r="AB189" i="45"/>
  <c r="AA189" i="45"/>
  <c r="Z189" i="45"/>
  <c r="Y189" i="45"/>
  <c r="X189" i="45"/>
  <c r="R189" i="45"/>
  <c r="E189" i="45"/>
  <c r="AB188" i="45"/>
  <c r="AA188" i="45"/>
  <c r="Z188" i="45"/>
  <c r="Y188" i="45"/>
  <c r="X188" i="45"/>
  <c r="R188" i="45"/>
  <c r="E188" i="45"/>
  <c r="AB187" i="45"/>
  <c r="AA187" i="45"/>
  <c r="Z187" i="45"/>
  <c r="Y187" i="45"/>
  <c r="X187" i="45"/>
  <c r="R187" i="45"/>
  <c r="E187" i="45"/>
  <c r="AB186" i="45"/>
  <c r="AA186" i="45"/>
  <c r="Z186" i="45"/>
  <c r="Y186" i="45"/>
  <c r="X186" i="45"/>
  <c r="R186" i="45"/>
  <c r="E186" i="45"/>
  <c r="AB185" i="45"/>
  <c r="AA185" i="45"/>
  <c r="Z185" i="45"/>
  <c r="Y185" i="45"/>
  <c r="X185" i="45"/>
  <c r="R185" i="45"/>
  <c r="E185" i="45"/>
  <c r="AB184" i="45"/>
  <c r="AA184" i="45"/>
  <c r="Z184" i="45"/>
  <c r="Y184" i="45"/>
  <c r="X184" i="45"/>
  <c r="R184" i="45"/>
  <c r="E184" i="45"/>
  <c r="AB183" i="45"/>
  <c r="AA183" i="45"/>
  <c r="Z183" i="45"/>
  <c r="Y183" i="45"/>
  <c r="X183" i="45"/>
  <c r="R183" i="45"/>
  <c r="E183" i="45"/>
  <c r="AB182" i="45"/>
  <c r="AA182" i="45"/>
  <c r="Z182" i="45"/>
  <c r="Y182" i="45"/>
  <c r="X182" i="45"/>
  <c r="R182" i="45"/>
  <c r="E182" i="45"/>
  <c r="AB181" i="45"/>
  <c r="AA181" i="45"/>
  <c r="Z181" i="45"/>
  <c r="Y181" i="45"/>
  <c r="X181" i="45"/>
  <c r="R181" i="45"/>
  <c r="E181" i="45"/>
  <c r="AB180" i="45"/>
  <c r="AA180" i="45"/>
  <c r="Z180" i="45"/>
  <c r="Y180" i="45"/>
  <c r="X180" i="45"/>
  <c r="R180" i="45"/>
  <c r="E180" i="45"/>
  <c r="AB179" i="45"/>
  <c r="AA179" i="45"/>
  <c r="Z179" i="45"/>
  <c r="Y179" i="45"/>
  <c r="X179" i="45"/>
  <c r="R179" i="45"/>
  <c r="E179" i="45"/>
  <c r="AB178" i="45"/>
  <c r="AA178" i="45"/>
  <c r="Z178" i="45"/>
  <c r="Y178" i="45"/>
  <c r="X178" i="45"/>
  <c r="R178" i="45"/>
  <c r="E178" i="45"/>
  <c r="AB177" i="45"/>
  <c r="AA177" i="45"/>
  <c r="Z177" i="45"/>
  <c r="Y177" i="45"/>
  <c r="X177" i="45"/>
  <c r="R177" i="45"/>
  <c r="E177" i="45"/>
  <c r="AB176" i="45"/>
  <c r="AA176" i="45"/>
  <c r="Z176" i="45"/>
  <c r="Y176" i="45"/>
  <c r="X176" i="45"/>
  <c r="R176" i="45"/>
  <c r="E176" i="45"/>
  <c r="AB175" i="45"/>
  <c r="AA175" i="45"/>
  <c r="Z175" i="45"/>
  <c r="Y175" i="45"/>
  <c r="X175" i="45"/>
  <c r="R175" i="45"/>
  <c r="E175" i="45"/>
  <c r="AB174" i="45"/>
  <c r="AA174" i="45"/>
  <c r="Z174" i="45"/>
  <c r="Y174" i="45"/>
  <c r="X174" i="45"/>
  <c r="R174" i="45"/>
  <c r="E174" i="45"/>
  <c r="AB173" i="45"/>
  <c r="AA173" i="45"/>
  <c r="Z173" i="45"/>
  <c r="Y173" i="45"/>
  <c r="X173" i="45"/>
  <c r="R173" i="45"/>
  <c r="E173" i="45"/>
  <c r="AB172" i="45"/>
  <c r="AA172" i="45"/>
  <c r="Z172" i="45"/>
  <c r="Y172" i="45"/>
  <c r="X172" i="45"/>
  <c r="R172" i="45"/>
  <c r="E172" i="45"/>
  <c r="AB171" i="45"/>
  <c r="AA171" i="45"/>
  <c r="Z171" i="45"/>
  <c r="Y171" i="45"/>
  <c r="X171" i="45"/>
  <c r="R171" i="45"/>
  <c r="E171" i="45"/>
  <c r="AB170" i="45"/>
  <c r="AA170" i="45"/>
  <c r="Z170" i="45"/>
  <c r="Y170" i="45"/>
  <c r="X170" i="45"/>
  <c r="R170" i="45"/>
  <c r="E170" i="45"/>
  <c r="AB169" i="45"/>
  <c r="AA169" i="45"/>
  <c r="Z169" i="45"/>
  <c r="Y169" i="45"/>
  <c r="X169" i="45"/>
  <c r="R169" i="45"/>
  <c r="E169" i="45"/>
  <c r="AB168" i="45"/>
  <c r="AA168" i="45"/>
  <c r="Z168" i="45"/>
  <c r="Y168" i="45"/>
  <c r="X168" i="45"/>
  <c r="R168" i="45"/>
  <c r="E168" i="45"/>
  <c r="AB167" i="45"/>
  <c r="AA167" i="45"/>
  <c r="Z167" i="45"/>
  <c r="Y167" i="45"/>
  <c r="X167" i="45"/>
  <c r="R167" i="45"/>
  <c r="E167" i="45"/>
  <c r="AB166" i="45"/>
  <c r="AA166" i="45"/>
  <c r="Z166" i="45"/>
  <c r="Y166" i="45"/>
  <c r="X166" i="45"/>
  <c r="R166" i="45"/>
  <c r="E166" i="45"/>
  <c r="AB165" i="45"/>
  <c r="AA165" i="45"/>
  <c r="Z165" i="45"/>
  <c r="Y165" i="45"/>
  <c r="X165" i="45"/>
  <c r="R165" i="45"/>
  <c r="E165" i="45"/>
  <c r="AB164" i="45"/>
  <c r="AA164" i="45"/>
  <c r="Z164" i="45"/>
  <c r="Y164" i="45"/>
  <c r="X164" i="45"/>
  <c r="R164" i="45"/>
  <c r="E164" i="45"/>
  <c r="AB163" i="45"/>
  <c r="AA163" i="45"/>
  <c r="Z163" i="45"/>
  <c r="Y163" i="45"/>
  <c r="X163" i="45"/>
  <c r="R163" i="45"/>
  <c r="E163" i="45"/>
  <c r="AB162" i="45"/>
  <c r="AA162" i="45"/>
  <c r="Z162" i="45"/>
  <c r="Y162" i="45"/>
  <c r="X162" i="45"/>
  <c r="R162" i="45"/>
  <c r="E162" i="45"/>
  <c r="AB161" i="45"/>
  <c r="AA161" i="45"/>
  <c r="Z161" i="45"/>
  <c r="Y161" i="45"/>
  <c r="X161" i="45"/>
  <c r="R161" i="45"/>
  <c r="E161" i="45"/>
  <c r="AB160" i="45"/>
  <c r="AA160" i="45"/>
  <c r="Z160" i="45"/>
  <c r="Y160" i="45"/>
  <c r="X160" i="45"/>
  <c r="R160" i="45"/>
  <c r="E160" i="45"/>
  <c r="AB159" i="45"/>
  <c r="AA159" i="45"/>
  <c r="Z159" i="45"/>
  <c r="Y159" i="45"/>
  <c r="X159" i="45"/>
  <c r="R159" i="45"/>
  <c r="E159" i="45"/>
  <c r="AB158" i="45"/>
  <c r="AA158" i="45"/>
  <c r="Z158" i="45"/>
  <c r="Y158" i="45"/>
  <c r="X158" i="45"/>
  <c r="R158" i="45"/>
  <c r="E158" i="45"/>
  <c r="AB157" i="45"/>
  <c r="AA157" i="45"/>
  <c r="Z157" i="45"/>
  <c r="Y157" i="45"/>
  <c r="X157" i="45"/>
  <c r="R157" i="45"/>
  <c r="E157" i="45"/>
  <c r="AB156" i="45"/>
  <c r="AA156" i="45"/>
  <c r="Z156" i="45"/>
  <c r="Y156" i="45"/>
  <c r="X156" i="45"/>
  <c r="R156" i="45"/>
  <c r="E156" i="45"/>
  <c r="AB155" i="45"/>
  <c r="AA155" i="45"/>
  <c r="Z155" i="45"/>
  <c r="Y155" i="45"/>
  <c r="X155" i="45"/>
  <c r="R155" i="45"/>
  <c r="E155" i="45"/>
  <c r="AB154" i="45"/>
  <c r="AA154" i="45"/>
  <c r="Z154" i="45"/>
  <c r="Y154" i="45"/>
  <c r="X154" i="45"/>
  <c r="R154" i="45"/>
  <c r="E154" i="45"/>
  <c r="AB153" i="45"/>
  <c r="AA153" i="45"/>
  <c r="Z153" i="45"/>
  <c r="Y153" i="45"/>
  <c r="X153" i="45"/>
  <c r="R153" i="45"/>
  <c r="E153" i="45"/>
  <c r="AB152" i="45"/>
  <c r="AA152" i="45"/>
  <c r="Z152" i="45"/>
  <c r="Y152" i="45"/>
  <c r="X152" i="45"/>
  <c r="R152" i="45"/>
  <c r="E152" i="45"/>
  <c r="AB151" i="45"/>
  <c r="AA151" i="45"/>
  <c r="Z151" i="45"/>
  <c r="Y151" i="45"/>
  <c r="X151" i="45"/>
  <c r="R151" i="45"/>
  <c r="E151" i="45"/>
  <c r="AB150" i="45"/>
  <c r="AA150" i="45"/>
  <c r="Z150" i="45"/>
  <c r="Y150" i="45"/>
  <c r="X150" i="45"/>
  <c r="R150" i="45"/>
  <c r="E150" i="45"/>
  <c r="AB149" i="45"/>
  <c r="AA149" i="45"/>
  <c r="Z149" i="45"/>
  <c r="Y149" i="45"/>
  <c r="X149" i="45"/>
  <c r="R149" i="45"/>
  <c r="E149" i="45"/>
  <c r="AB148" i="45"/>
  <c r="AA148" i="45"/>
  <c r="Z148" i="45"/>
  <c r="Y148" i="45"/>
  <c r="X148" i="45"/>
  <c r="R148" i="45"/>
  <c r="E148" i="45"/>
  <c r="AB147" i="45"/>
  <c r="AA147" i="45"/>
  <c r="Z147" i="45"/>
  <c r="Y147" i="45"/>
  <c r="X147" i="45"/>
  <c r="R147" i="45"/>
  <c r="E147" i="45"/>
  <c r="AB146" i="45"/>
  <c r="AA146" i="45"/>
  <c r="Z146" i="45"/>
  <c r="Y146" i="45"/>
  <c r="X146" i="45"/>
  <c r="R146" i="45"/>
  <c r="E146" i="45"/>
  <c r="AB145" i="45"/>
  <c r="AA145" i="45"/>
  <c r="Z145" i="45"/>
  <c r="Y145" i="45"/>
  <c r="X145" i="45"/>
  <c r="R145" i="45"/>
  <c r="E145" i="45"/>
  <c r="AB144" i="45"/>
  <c r="AA144" i="45"/>
  <c r="Z144" i="45"/>
  <c r="Y144" i="45"/>
  <c r="X144" i="45"/>
  <c r="R144" i="45"/>
  <c r="E144" i="45"/>
  <c r="AB143" i="45"/>
  <c r="AA143" i="45"/>
  <c r="Z143" i="45"/>
  <c r="Y143" i="45"/>
  <c r="X143" i="45"/>
  <c r="R143" i="45"/>
  <c r="E143" i="45"/>
  <c r="AB142" i="45"/>
  <c r="AA142" i="45"/>
  <c r="Z142" i="45"/>
  <c r="Y142" i="45"/>
  <c r="X142" i="45"/>
  <c r="R142" i="45"/>
  <c r="E142" i="45"/>
  <c r="AB141" i="45"/>
  <c r="AA141" i="45"/>
  <c r="Z141" i="45"/>
  <c r="Y141" i="45"/>
  <c r="X141" i="45"/>
  <c r="R141" i="45"/>
  <c r="E141" i="45"/>
  <c r="AB140" i="45"/>
  <c r="AA140" i="45"/>
  <c r="Z140" i="45"/>
  <c r="Y140" i="45"/>
  <c r="X140" i="45"/>
  <c r="R140" i="45"/>
  <c r="E140" i="45"/>
  <c r="AB139" i="45"/>
  <c r="AA139" i="45"/>
  <c r="Z139" i="45"/>
  <c r="Y139" i="45"/>
  <c r="X139" i="45"/>
  <c r="R139" i="45"/>
  <c r="E139" i="45"/>
  <c r="AB138" i="45"/>
  <c r="AA138" i="45"/>
  <c r="Z138" i="45"/>
  <c r="Y138" i="45"/>
  <c r="X138" i="45"/>
  <c r="R138" i="45"/>
  <c r="E138" i="45"/>
  <c r="AB137" i="45"/>
  <c r="AA137" i="45"/>
  <c r="Z137" i="45"/>
  <c r="Y137" i="45"/>
  <c r="X137" i="45"/>
  <c r="R137" i="45"/>
  <c r="E137" i="45"/>
  <c r="AB136" i="45"/>
  <c r="AA136" i="45"/>
  <c r="Z136" i="45"/>
  <c r="Y136" i="45"/>
  <c r="X136" i="45"/>
  <c r="R136" i="45"/>
  <c r="E136" i="45"/>
  <c r="AB135" i="45"/>
  <c r="AA135" i="45"/>
  <c r="Z135" i="45"/>
  <c r="Y135" i="45"/>
  <c r="X135" i="45"/>
  <c r="R135" i="45"/>
  <c r="E135" i="45"/>
  <c r="AB134" i="45"/>
  <c r="AA134" i="45"/>
  <c r="Z134" i="45"/>
  <c r="Y134" i="45"/>
  <c r="X134" i="45"/>
  <c r="R134" i="45"/>
  <c r="E134" i="45"/>
  <c r="AB133" i="45"/>
  <c r="AA133" i="45"/>
  <c r="Z133" i="45"/>
  <c r="Y133" i="45"/>
  <c r="X133" i="45"/>
  <c r="R133" i="45"/>
  <c r="E133" i="45"/>
  <c r="AB132" i="45"/>
  <c r="AA132" i="45"/>
  <c r="Z132" i="45"/>
  <c r="Y132" i="45"/>
  <c r="X132" i="45"/>
  <c r="R132" i="45"/>
  <c r="E132" i="45"/>
  <c r="AB131" i="45"/>
  <c r="AA131" i="45"/>
  <c r="Z131" i="45"/>
  <c r="Y131" i="45"/>
  <c r="X131" i="45"/>
  <c r="R131" i="45"/>
  <c r="E131" i="45"/>
  <c r="AB130" i="45"/>
  <c r="AA130" i="45"/>
  <c r="Z130" i="45"/>
  <c r="Y130" i="45"/>
  <c r="X130" i="45"/>
  <c r="R130" i="45"/>
  <c r="E130" i="45"/>
  <c r="AB129" i="45"/>
  <c r="AA129" i="45"/>
  <c r="Z129" i="45"/>
  <c r="Y129" i="45"/>
  <c r="X129" i="45"/>
  <c r="R129" i="45"/>
  <c r="E129" i="45"/>
  <c r="AB128" i="45"/>
  <c r="AA128" i="45"/>
  <c r="Z128" i="45"/>
  <c r="Y128" i="45"/>
  <c r="X128" i="45"/>
  <c r="R128" i="45"/>
  <c r="E128" i="45"/>
  <c r="AB127" i="45"/>
  <c r="AA127" i="45"/>
  <c r="Z127" i="45"/>
  <c r="Y127" i="45"/>
  <c r="X127" i="45"/>
  <c r="R127" i="45"/>
  <c r="E127" i="45"/>
  <c r="AB126" i="45"/>
  <c r="AA126" i="45"/>
  <c r="Z126" i="45"/>
  <c r="Y126" i="45"/>
  <c r="X126" i="45"/>
  <c r="R126" i="45"/>
  <c r="E126" i="45"/>
  <c r="AB125" i="45"/>
  <c r="AA125" i="45"/>
  <c r="Z125" i="45"/>
  <c r="Y125" i="45"/>
  <c r="X125" i="45"/>
  <c r="R125" i="45"/>
  <c r="E125" i="45"/>
  <c r="AB124" i="45"/>
  <c r="AA124" i="45"/>
  <c r="Z124" i="45"/>
  <c r="Y124" i="45"/>
  <c r="X124" i="45"/>
  <c r="R124" i="45"/>
  <c r="E124" i="45"/>
  <c r="AA123" i="45"/>
  <c r="Z123" i="45"/>
  <c r="Y123" i="45"/>
  <c r="X123" i="45"/>
  <c r="R123" i="45"/>
  <c r="AB123" i="45" s="1"/>
  <c r="E123" i="45"/>
  <c r="AA122" i="45"/>
  <c r="Z122" i="45"/>
  <c r="Y122" i="45"/>
  <c r="X122" i="45"/>
  <c r="R122" i="45"/>
  <c r="E122" i="45"/>
  <c r="AA121" i="45"/>
  <c r="Z121" i="45"/>
  <c r="Y121" i="45"/>
  <c r="X121" i="45"/>
  <c r="R121" i="45"/>
  <c r="AB121" i="45" s="1"/>
  <c r="E121" i="45"/>
  <c r="AA120" i="45"/>
  <c r="Z120" i="45"/>
  <c r="Y120" i="45"/>
  <c r="X120" i="45"/>
  <c r="R120" i="45"/>
  <c r="E120" i="45"/>
  <c r="AA119" i="45"/>
  <c r="Z119" i="45"/>
  <c r="Y119" i="45"/>
  <c r="X119" i="45"/>
  <c r="R119" i="45"/>
  <c r="AB119" i="45" s="1"/>
  <c r="E119" i="45"/>
  <c r="Z118" i="45"/>
  <c r="Y118" i="45"/>
  <c r="X118" i="45"/>
  <c r="AA118" i="45" s="1"/>
  <c r="R118" i="45"/>
  <c r="AB118" i="45" s="1"/>
  <c r="E118" i="45"/>
  <c r="AB117" i="45"/>
  <c r="AA117" i="45"/>
  <c r="Z117" i="45"/>
  <c r="Y117" i="45"/>
  <c r="X117" i="45"/>
  <c r="R117" i="45"/>
  <c r="E117" i="45"/>
  <c r="AA116" i="45"/>
  <c r="Z116" i="45"/>
  <c r="Y116" i="45"/>
  <c r="X116" i="45"/>
  <c r="R116" i="45"/>
  <c r="AB116" i="45" s="1"/>
  <c r="E116" i="45"/>
  <c r="Z115" i="45"/>
  <c r="Y115" i="45"/>
  <c r="X115" i="45"/>
  <c r="AA115" i="45" s="1"/>
  <c r="AB115" i="45" s="1"/>
  <c r="R115" i="45"/>
  <c r="E115" i="45"/>
  <c r="AA114" i="45"/>
  <c r="Z114" i="45"/>
  <c r="Y114" i="45"/>
  <c r="X114" i="45"/>
  <c r="R114" i="45"/>
  <c r="E114" i="45"/>
  <c r="AA113" i="45"/>
  <c r="Z113" i="45"/>
  <c r="Y113" i="45"/>
  <c r="X113" i="45"/>
  <c r="R113" i="45"/>
  <c r="AB113" i="45" s="1"/>
  <c r="E113" i="45"/>
  <c r="AB112" i="45"/>
  <c r="AA112" i="45"/>
  <c r="Z112" i="45"/>
  <c r="Y112" i="45"/>
  <c r="X112" i="45"/>
  <c r="R112" i="45"/>
  <c r="E112" i="45"/>
  <c r="AA111" i="45"/>
  <c r="Z111" i="45"/>
  <c r="Y111" i="45"/>
  <c r="X111" i="45"/>
  <c r="R111" i="45"/>
  <c r="AB111" i="45" s="1"/>
  <c r="E111" i="45"/>
  <c r="AA110" i="45"/>
  <c r="Z110" i="45"/>
  <c r="Y110" i="45"/>
  <c r="X110" i="45"/>
  <c r="R110" i="45"/>
  <c r="E110" i="45"/>
  <c r="Z109" i="45"/>
  <c r="Y109" i="45"/>
  <c r="X109" i="45"/>
  <c r="AA109" i="45" s="1"/>
  <c r="R109" i="45"/>
  <c r="E109" i="45"/>
  <c r="Z108" i="45"/>
  <c r="Y108" i="45"/>
  <c r="X108" i="45"/>
  <c r="R108" i="45"/>
  <c r="E108" i="45"/>
  <c r="Z107" i="45"/>
  <c r="Y107" i="45"/>
  <c r="X107" i="45"/>
  <c r="AA107" i="45" s="1"/>
  <c r="R107" i="45"/>
  <c r="E107" i="45"/>
  <c r="Z106" i="45"/>
  <c r="Y106" i="45"/>
  <c r="X106" i="45"/>
  <c r="AA106" i="45" s="1"/>
  <c r="R106" i="45"/>
  <c r="E106" i="45"/>
  <c r="Z105" i="45"/>
  <c r="AA105" i="45" s="1"/>
  <c r="Y105" i="45"/>
  <c r="X105" i="45"/>
  <c r="R105" i="45"/>
  <c r="E105" i="45"/>
  <c r="Z104" i="45"/>
  <c r="Y104" i="45"/>
  <c r="AA104" i="45" s="1"/>
  <c r="AB104" i="45" s="1"/>
  <c r="X104" i="45"/>
  <c r="R104" i="45"/>
  <c r="E104" i="45"/>
  <c r="Z103" i="45"/>
  <c r="Y103" i="45"/>
  <c r="X103" i="45"/>
  <c r="AA103" i="45" s="1"/>
  <c r="AB103" i="45" s="1"/>
  <c r="R103" i="45"/>
  <c r="E103" i="45"/>
  <c r="Z102" i="45"/>
  <c r="Y102" i="45"/>
  <c r="X102" i="45"/>
  <c r="AA102" i="45" s="1"/>
  <c r="R102" i="45"/>
  <c r="E102" i="45"/>
  <c r="Z101" i="45"/>
  <c r="Y101" i="45"/>
  <c r="AA101" i="45" s="1"/>
  <c r="X101" i="45"/>
  <c r="R101" i="45"/>
  <c r="E101" i="45"/>
  <c r="AA100" i="45"/>
  <c r="Z100" i="45"/>
  <c r="Y100" i="45"/>
  <c r="X100" i="45"/>
  <c r="R100" i="45"/>
  <c r="E100" i="45"/>
  <c r="Z99" i="45"/>
  <c r="Y99" i="45"/>
  <c r="X99" i="45"/>
  <c r="AA99" i="45" s="1"/>
  <c r="R99" i="45"/>
  <c r="E99" i="45"/>
  <c r="AB98" i="45"/>
  <c r="AA98" i="45"/>
  <c r="Z98" i="45"/>
  <c r="Y98" i="45"/>
  <c r="X98" i="45"/>
  <c r="R98" i="45"/>
  <c r="E98" i="45"/>
  <c r="Z97" i="45"/>
  <c r="Y97" i="45"/>
  <c r="X97" i="45"/>
  <c r="AA97" i="45" s="1"/>
  <c r="R97" i="45"/>
  <c r="E97" i="45"/>
  <c r="AA96" i="45"/>
  <c r="Z96" i="45"/>
  <c r="Y96" i="45"/>
  <c r="X96" i="45"/>
  <c r="R96" i="45"/>
  <c r="E96" i="45"/>
  <c r="Z95" i="45"/>
  <c r="Y95" i="45"/>
  <c r="X95" i="45"/>
  <c r="AA95" i="45" s="1"/>
  <c r="R95" i="45"/>
  <c r="E95" i="45"/>
  <c r="AA94" i="45"/>
  <c r="Z94" i="45"/>
  <c r="Y94" i="45"/>
  <c r="X94" i="45"/>
  <c r="R94" i="45"/>
  <c r="E94" i="45"/>
  <c r="Z93" i="45"/>
  <c r="Y93" i="45"/>
  <c r="X93" i="45"/>
  <c r="AA93" i="45" s="1"/>
  <c r="R93" i="45"/>
  <c r="AB93" i="45" s="1"/>
  <c r="E93" i="45"/>
  <c r="Z92" i="45"/>
  <c r="Y92" i="45"/>
  <c r="X92" i="45"/>
  <c r="AA92" i="45" s="1"/>
  <c r="R92" i="45"/>
  <c r="E92" i="45"/>
  <c r="Z91" i="45"/>
  <c r="Y91" i="45"/>
  <c r="X91" i="45"/>
  <c r="AA91" i="45" s="1"/>
  <c r="AB91" i="45" s="1"/>
  <c r="R91" i="45"/>
  <c r="E91" i="45"/>
  <c r="Z90" i="45"/>
  <c r="Y90" i="45"/>
  <c r="X90" i="45"/>
  <c r="AA90" i="45" s="1"/>
  <c r="R90" i="45"/>
  <c r="E90" i="45"/>
  <c r="Z89" i="45"/>
  <c r="Y89" i="45"/>
  <c r="X89" i="45"/>
  <c r="AA89" i="45" s="1"/>
  <c r="R89" i="45"/>
  <c r="AB89" i="45" s="1"/>
  <c r="E89" i="45"/>
  <c r="AA88" i="45"/>
  <c r="Z88" i="45"/>
  <c r="Y88" i="45"/>
  <c r="X88" i="45"/>
  <c r="R88" i="45"/>
  <c r="E88" i="45"/>
  <c r="Z87" i="45"/>
  <c r="Y87" i="45"/>
  <c r="X87" i="45"/>
  <c r="AA87" i="45" s="1"/>
  <c r="R87" i="45"/>
  <c r="E87" i="45"/>
  <c r="AA86" i="45"/>
  <c r="Z86" i="45"/>
  <c r="Y86" i="45"/>
  <c r="X86" i="45"/>
  <c r="R86" i="45"/>
  <c r="E86" i="45"/>
  <c r="Z85" i="45"/>
  <c r="Y85" i="45"/>
  <c r="X85" i="45"/>
  <c r="AA85" i="45" s="1"/>
  <c r="AB85" i="45" s="1"/>
  <c r="R85" i="45"/>
  <c r="E85" i="45"/>
  <c r="Z84" i="45"/>
  <c r="Y84" i="45"/>
  <c r="X84" i="45"/>
  <c r="AA84" i="45" s="1"/>
  <c r="R84" i="45"/>
  <c r="E84" i="45"/>
  <c r="Z83" i="45"/>
  <c r="Y83" i="45"/>
  <c r="X83" i="45"/>
  <c r="AA83" i="45" s="1"/>
  <c r="AB83" i="45" s="1"/>
  <c r="R83" i="45"/>
  <c r="E83" i="45"/>
  <c r="Z82" i="45"/>
  <c r="Y82" i="45"/>
  <c r="X82" i="45"/>
  <c r="AA82" i="45" s="1"/>
  <c r="R82" i="45"/>
  <c r="E82" i="45"/>
  <c r="Z81" i="45"/>
  <c r="Y81" i="45"/>
  <c r="X81" i="45"/>
  <c r="AA81" i="45" s="1"/>
  <c r="R81" i="45"/>
  <c r="E81" i="45"/>
  <c r="Z80" i="45"/>
  <c r="Y80" i="45"/>
  <c r="X80" i="45"/>
  <c r="AA80" i="45" s="1"/>
  <c r="AB80" i="45" s="1"/>
  <c r="R80" i="45"/>
  <c r="E80" i="45"/>
  <c r="AA79" i="45"/>
  <c r="Z79" i="45"/>
  <c r="Y79" i="45"/>
  <c r="X79" i="45"/>
  <c r="R79" i="45"/>
  <c r="E79" i="45"/>
  <c r="Z78" i="45"/>
  <c r="Y78" i="45"/>
  <c r="X78" i="45"/>
  <c r="AA78" i="45" s="1"/>
  <c r="AB78" i="45" s="1"/>
  <c r="R78" i="45"/>
  <c r="E78" i="45"/>
  <c r="AA77" i="45"/>
  <c r="Z77" i="45"/>
  <c r="Y77" i="45"/>
  <c r="X77" i="45"/>
  <c r="R77" i="45"/>
  <c r="E77" i="45"/>
  <c r="Z76" i="45"/>
  <c r="Y76" i="45"/>
  <c r="X76" i="45"/>
  <c r="AA76" i="45" s="1"/>
  <c r="R76" i="45"/>
  <c r="E76" i="45"/>
  <c r="AA75" i="45"/>
  <c r="Z75" i="45"/>
  <c r="Y75" i="45"/>
  <c r="X75" i="45"/>
  <c r="R75" i="45"/>
  <c r="E75" i="45"/>
  <c r="Z74" i="45"/>
  <c r="Y74" i="45"/>
  <c r="X74" i="45"/>
  <c r="AA74" i="45" s="1"/>
  <c r="AB74" i="45" s="1"/>
  <c r="R74" i="45"/>
  <c r="E74" i="45"/>
  <c r="AA73" i="45"/>
  <c r="Z73" i="45"/>
  <c r="Y73" i="45"/>
  <c r="X73" i="45"/>
  <c r="R73" i="45"/>
  <c r="E73" i="45"/>
  <c r="Z72" i="45"/>
  <c r="Y72" i="45"/>
  <c r="X72" i="45"/>
  <c r="AA72" i="45" s="1"/>
  <c r="R72" i="45"/>
  <c r="E72" i="45"/>
  <c r="AA71" i="45"/>
  <c r="Z71" i="45"/>
  <c r="Y71" i="45"/>
  <c r="X71" i="45"/>
  <c r="R71" i="45"/>
  <c r="AB71" i="45" s="1"/>
  <c r="E71" i="45"/>
  <c r="AA70" i="45"/>
  <c r="AB70" i="45" s="1"/>
  <c r="Z70" i="45"/>
  <c r="Y70" i="45"/>
  <c r="X70" i="45"/>
  <c r="R70" i="45"/>
  <c r="E70" i="45"/>
  <c r="Z69" i="45"/>
  <c r="Y69" i="45"/>
  <c r="AA69" i="45" s="1"/>
  <c r="X69" i="45"/>
  <c r="R69" i="45"/>
  <c r="E69" i="45"/>
  <c r="Z68" i="45"/>
  <c r="Y68" i="45"/>
  <c r="X68" i="45"/>
  <c r="R68" i="45"/>
  <c r="E68" i="45"/>
  <c r="AA67" i="45"/>
  <c r="Z67" i="45"/>
  <c r="Y67" i="45"/>
  <c r="X67" i="45"/>
  <c r="R67" i="45"/>
  <c r="E67" i="45"/>
  <c r="Z66" i="45"/>
  <c r="Y66" i="45"/>
  <c r="X66" i="45"/>
  <c r="AA66" i="45" s="1"/>
  <c r="R66" i="45"/>
  <c r="E66" i="45"/>
  <c r="Z65" i="45"/>
  <c r="Y65" i="45"/>
  <c r="X65" i="45"/>
  <c r="AA65" i="45" s="1"/>
  <c r="R65" i="45"/>
  <c r="E65" i="45"/>
  <c r="Z64" i="45"/>
  <c r="Y64" i="45"/>
  <c r="X64" i="45"/>
  <c r="AA64" i="45" s="1"/>
  <c r="R64" i="45"/>
  <c r="E64" i="45"/>
  <c r="Z63" i="45"/>
  <c r="Y63" i="45"/>
  <c r="X63" i="45"/>
  <c r="AA63" i="45" s="1"/>
  <c r="R63" i="45"/>
  <c r="E63" i="45"/>
  <c r="Z62" i="45"/>
  <c r="Y62" i="45"/>
  <c r="X62" i="45"/>
  <c r="AA62" i="45" s="1"/>
  <c r="R62" i="45"/>
  <c r="AB62" i="45" s="1"/>
  <c r="E62" i="45"/>
  <c r="AA61" i="45"/>
  <c r="Z61" i="45"/>
  <c r="Y61" i="45"/>
  <c r="X61" i="45"/>
  <c r="R61" i="45"/>
  <c r="E61" i="45"/>
  <c r="Z60" i="45"/>
  <c r="Y60" i="45"/>
  <c r="X60" i="45"/>
  <c r="AA60" i="45" s="1"/>
  <c r="R60" i="45"/>
  <c r="E60" i="45"/>
  <c r="AA59" i="45"/>
  <c r="Z59" i="45"/>
  <c r="Y59" i="45"/>
  <c r="X59" i="45"/>
  <c r="R59" i="45"/>
  <c r="AB59" i="45" s="1"/>
  <c r="E59" i="45"/>
  <c r="Z58" i="45"/>
  <c r="AA58" i="45" s="1"/>
  <c r="Y58" i="45"/>
  <c r="X58" i="45"/>
  <c r="R58" i="45"/>
  <c r="E58" i="45"/>
  <c r="AA57" i="45"/>
  <c r="Z57" i="45"/>
  <c r="Y57" i="45"/>
  <c r="X57" i="45"/>
  <c r="R57" i="45"/>
  <c r="E57" i="45"/>
  <c r="Z56" i="45"/>
  <c r="Y56" i="45"/>
  <c r="X56" i="45"/>
  <c r="AA56" i="45" s="1"/>
  <c r="AB56" i="45" s="1"/>
  <c r="R56" i="45"/>
  <c r="E56" i="45"/>
  <c r="AA55" i="45"/>
  <c r="Z55" i="45"/>
  <c r="Y55" i="45"/>
  <c r="X55" i="45"/>
  <c r="R55" i="45"/>
  <c r="E55" i="45"/>
  <c r="Z54" i="45"/>
  <c r="Y54" i="45"/>
  <c r="X54" i="45"/>
  <c r="AA54" i="45" s="1"/>
  <c r="R54" i="45"/>
  <c r="AB54" i="45" s="1"/>
  <c r="E54" i="45"/>
  <c r="Z53" i="45"/>
  <c r="Y53" i="45"/>
  <c r="X53" i="45"/>
  <c r="AA53" i="45" s="1"/>
  <c r="R53" i="45"/>
  <c r="E53" i="45"/>
  <c r="Z52" i="45"/>
  <c r="Y52" i="45"/>
  <c r="X52" i="45"/>
  <c r="R52" i="45"/>
  <c r="E52" i="45"/>
  <c r="AA51" i="45"/>
  <c r="Z51" i="45"/>
  <c r="Y51" i="45"/>
  <c r="X51" i="45"/>
  <c r="R51" i="45"/>
  <c r="AB51" i="45" s="1"/>
  <c r="E51" i="45"/>
  <c r="AB50" i="45"/>
  <c r="AA50" i="45"/>
  <c r="Z50" i="45"/>
  <c r="Y50" i="45"/>
  <c r="X50" i="45"/>
  <c r="R50" i="45"/>
  <c r="E50" i="45"/>
  <c r="Z49" i="45"/>
  <c r="Y49" i="45"/>
  <c r="X49" i="45"/>
  <c r="AA49" i="45" s="1"/>
  <c r="R49" i="45"/>
  <c r="E49" i="45"/>
  <c r="Z48" i="45"/>
  <c r="Y48" i="45"/>
  <c r="X48" i="45"/>
  <c r="AA48" i="45" s="1"/>
  <c r="AB48" i="45" s="1"/>
  <c r="R48" i="45"/>
  <c r="E48" i="45"/>
  <c r="AA47" i="45"/>
  <c r="Z47" i="45"/>
  <c r="Y47" i="45"/>
  <c r="X47" i="45"/>
  <c r="R47" i="45"/>
  <c r="AB47" i="45" s="1"/>
  <c r="E47" i="45"/>
  <c r="AA46" i="45"/>
  <c r="Z46" i="45"/>
  <c r="Y46" i="45"/>
  <c r="X46" i="45"/>
  <c r="R46" i="45"/>
  <c r="AB46" i="45" s="1"/>
  <c r="E46" i="45"/>
  <c r="Z45" i="45"/>
  <c r="Y45" i="45"/>
  <c r="X45" i="45"/>
  <c r="AA45" i="45" s="1"/>
  <c r="R45" i="45"/>
  <c r="E45" i="45"/>
  <c r="Z44" i="45"/>
  <c r="Y44" i="45"/>
  <c r="X44" i="45"/>
  <c r="AA44" i="45" s="1"/>
  <c r="R44" i="45"/>
  <c r="E44" i="45"/>
  <c r="Z43" i="45"/>
  <c r="Y43" i="45"/>
  <c r="X43" i="45"/>
  <c r="AA43" i="45" s="1"/>
  <c r="R43" i="45"/>
  <c r="E43" i="45"/>
  <c r="Z42" i="45"/>
  <c r="Y42" i="45"/>
  <c r="X42" i="45"/>
  <c r="AA42" i="45" s="1"/>
  <c r="R42" i="45"/>
  <c r="E42" i="45"/>
  <c r="Z41" i="45"/>
  <c r="Y41" i="45"/>
  <c r="X41" i="45"/>
  <c r="AA41" i="45" s="1"/>
  <c r="R41" i="45"/>
  <c r="E41" i="45"/>
  <c r="Z40" i="45"/>
  <c r="Y40" i="45"/>
  <c r="X40" i="45"/>
  <c r="AA40" i="45" s="1"/>
  <c r="R40" i="45"/>
  <c r="E40" i="45"/>
  <c r="Z39" i="45"/>
  <c r="Y39" i="45"/>
  <c r="X39" i="45"/>
  <c r="AA39" i="45" s="1"/>
  <c r="R39" i="45"/>
  <c r="E39" i="45"/>
  <c r="Z38" i="45"/>
  <c r="Y38" i="45"/>
  <c r="X38" i="45"/>
  <c r="AA38" i="45" s="1"/>
  <c r="R38" i="45"/>
  <c r="E38" i="45"/>
  <c r="Z37" i="45"/>
  <c r="Y37" i="45"/>
  <c r="X37" i="45"/>
  <c r="AA37" i="45" s="1"/>
  <c r="AB37" i="45" s="1"/>
  <c r="R37" i="45"/>
  <c r="E37" i="45"/>
  <c r="Z36" i="45"/>
  <c r="Y36" i="45"/>
  <c r="X36" i="45"/>
  <c r="AA36" i="45" s="1"/>
  <c r="AB36" i="45" s="1"/>
  <c r="R36" i="45"/>
  <c r="E36" i="45"/>
  <c r="Z35" i="45"/>
  <c r="Y35" i="45"/>
  <c r="X35" i="45"/>
  <c r="AA35" i="45" s="1"/>
  <c r="AB35" i="45" s="1"/>
  <c r="R35" i="45"/>
  <c r="E35" i="45"/>
  <c r="Z34" i="45"/>
  <c r="Y34" i="45"/>
  <c r="X34" i="45"/>
  <c r="AA34" i="45" s="1"/>
  <c r="R34" i="45"/>
  <c r="E34" i="45"/>
  <c r="Z33" i="45"/>
  <c r="Y33" i="45"/>
  <c r="X33" i="45"/>
  <c r="AA33" i="45" s="1"/>
  <c r="R33" i="45"/>
  <c r="E33" i="45"/>
  <c r="Z32" i="45"/>
  <c r="Y32" i="45"/>
  <c r="X32" i="45"/>
  <c r="AA32" i="45" s="1"/>
  <c r="AB32" i="45" s="1"/>
  <c r="R32" i="45"/>
  <c r="E32" i="45"/>
  <c r="AA31" i="45"/>
  <c r="Z31" i="45"/>
  <c r="Y31" i="45"/>
  <c r="X31" i="45"/>
  <c r="R31" i="45"/>
  <c r="E31" i="45"/>
  <c r="Z30" i="45"/>
  <c r="Y30" i="45"/>
  <c r="X30" i="45"/>
  <c r="AA30" i="45" s="1"/>
  <c r="R30" i="45"/>
  <c r="E30" i="45"/>
  <c r="Z29" i="45"/>
  <c r="Y29" i="45"/>
  <c r="X29" i="45"/>
  <c r="AA29" i="45" s="1"/>
  <c r="R29" i="45"/>
  <c r="E29" i="45"/>
  <c r="Z28" i="45"/>
  <c r="Y28" i="45"/>
  <c r="AA28" i="45" s="1"/>
  <c r="X28" i="45"/>
  <c r="R28" i="45"/>
  <c r="E28" i="45"/>
  <c r="AA27" i="45"/>
  <c r="Z27" i="45"/>
  <c r="Y27" i="45"/>
  <c r="X27" i="45"/>
  <c r="R27" i="45"/>
  <c r="AB27" i="45" s="1"/>
  <c r="E27" i="45"/>
  <c r="AB26" i="45"/>
  <c r="AA26" i="45"/>
  <c r="Z26" i="45"/>
  <c r="Y26" i="45"/>
  <c r="X26" i="45"/>
  <c r="R26" i="45"/>
  <c r="E26" i="45"/>
  <c r="Z25" i="45"/>
  <c r="Y25" i="45"/>
  <c r="X25" i="45"/>
  <c r="AA25" i="45" s="1"/>
  <c r="R25" i="45"/>
  <c r="E25" i="45"/>
  <c r="AA24" i="45"/>
  <c r="Z24" i="45"/>
  <c r="Y24" i="45"/>
  <c r="X24" i="45"/>
  <c r="R24" i="45"/>
  <c r="AB24" i="45" s="1"/>
  <c r="E24" i="45"/>
  <c r="AA23" i="45"/>
  <c r="Z23" i="45"/>
  <c r="Y23" i="45"/>
  <c r="X23" i="45"/>
  <c r="R23" i="45"/>
  <c r="AB23" i="45" s="1"/>
  <c r="E23" i="45"/>
  <c r="AA22" i="45"/>
  <c r="Z22" i="45"/>
  <c r="Y22" i="45"/>
  <c r="X22" i="45"/>
  <c r="R22" i="45"/>
  <c r="AB22" i="45" s="1"/>
  <c r="E22" i="45"/>
  <c r="AA21" i="45"/>
  <c r="Z21" i="45"/>
  <c r="Y21" i="45"/>
  <c r="X21" i="45"/>
  <c r="R21" i="45"/>
  <c r="E21" i="45"/>
  <c r="AA20" i="45"/>
  <c r="Z20" i="45"/>
  <c r="Y20" i="45"/>
  <c r="X20" i="45"/>
  <c r="R20" i="45"/>
  <c r="AB20" i="45" s="1"/>
  <c r="E20" i="45"/>
  <c r="AA19" i="45"/>
  <c r="Z19" i="45"/>
  <c r="Y19" i="45"/>
  <c r="X19" i="45"/>
  <c r="R19" i="45"/>
  <c r="E19" i="45"/>
  <c r="AB18" i="45"/>
  <c r="AA18" i="45"/>
  <c r="Z18" i="45"/>
  <c r="Y18" i="45"/>
  <c r="X18" i="45"/>
  <c r="R18" i="45"/>
  <c r="E18" i="45"/>
  <c r="Z17" i="45"/>
  <c r="Y17" i="45"/>
  <c r="AA17" i="45" s="1"/>
  <c r="X17" i="45"/>
  <c r="R17" i="45"/>
  <c r="E17" i="45"/>
  <c r="AA16" i="45"/>
  <c r="Z16" i="45"/>
  <c r="Y16" i="45"/>
  <c r="X16" i="45"/>
  <c r="R16" i="45"/>
  <c r="E16" i="45"/>
  <c r="C16" i="45"/>
  <c r="C17" i="45" s="1"/>
  <c r="C18" i="45" s="1"/>
  <c r="C19" i="45" s="1"/>
  <c r="C20" i="45" s="1"/>
  <c r="C21" i="45" s="1"/>
  <c r="C22" i="45" s="1"/>
  <c r="C23" i="45" s="1"/>
  <c r="C24" i="45" s="1"/>
  <c r="C25" i="45" s="1"/>
  <c r="C26" i="45" s="1"/>
  <c r="C27" i="45" s="1"/>
  <c r="C28" i="45" s="1"/>
  <c r="C29" i="45" s="1"/>
  <c r="C30" i="45" s="1"/>
  <c r="C31" i="45" s="1"/>
  <c r="C32" i="45" s="1"/>
  <c r="C33" i="45" s="1"/>
  <c r="C34" i="45" s="1"/>
  <c r="C35" i="45" s="1"/>
  <c r="C36" i="45" s="1"/>
  <c r="C37" i="45" s="1"/>
  <c r="C38" i="45" s="1"/>
  <c r="C39" i="45" s="1"/>
  <c r="C40" i="45" s="1"/>
  <c r="C41" i="45" s="1"/>
  <c r="C42" i="45" s="1"/>
  <c r="C43" i="45" s="1"/>
  <c r="C44" i="45" s="1"/>
  <c r="C45" i="45" s="1"/>
  <c r="C46" i="45" s="1"/>
  <c r="C47" i="45" s="1"/>
  <c r="C48" i="45" s="1"/>
  <c r="C49" i="45" s="1"/>
  <c r="C50" i="45" s="1"/>
  <c r="C51" i="45" s="1"/>
  <c r="C52" i="45" s="1"/>
  <c r="C53" i="45" s="1"/>
  <c r="C54" i="45" s="1"/>
  <c r="C55" i="45" s="1"/>
  <c r="C56" i="45" s="1"/>
  <c r="C57" i="45" s="1"/>
  <c r="C58" i="45" s="1"/>
  <c r="C59" i="45" s="1"/>
  <c r="C60" i="45" s="1"/>
  <c r="C61" i="45" s="1"/>
  <c r="C62" i="45" s="1"/>
  <c r="C63" i="45" s="1"/>
  <c r="C64" i="45" s="1"/>
  <c r="C65" i="45" s="1"/>
  <c r="C66" i="45" s="1"/>
  <c r="C67" i="45" s="1"/>
  <c r="C68" i="45" s="1"/>
  <c r="C69" i="45" s="1"/>
  <c r="C70" i="45" s="1"/>
  <c r="C71" i="45" s="1"/>
  <c r="C72" i="45" s="1"/>
  <c r="C73" i="45" s="1"/>
  <c r="C74" i="45" s="1"/>
  <c r="C75" i="45" s="1"/>
  <c r="C76" i="45" s="1"/>
  <c r="C77" i="45" s="1"/>
  <c r="C78" i="45" s="1"/>
  <c r="C79" i="45" s="1"/>
  <c r="C80" i="45" s="1"/>
  <c r="C81" i="45" s="1"/>
  <c r="C82" i="45" s="1"/>
  <c r="C83" i="45" s="1"/>
  <c r="C84" i="45" s="1"/>
  <c r="C85" i="45" s="1"/>
  <c r="C86" i="45" s="1"/>
  <c r="C87" i="45" s="1"/>
  <c r="C88" i="45" s="1"/>
  <c r="C89" i="45" s="1"/>
  <c r="C90" i="45" s="1"/>
  <c r="C91" i="45" s="1"/>
  <c r="C92" i="45" s="1"/>
  <c r="C93" i="45" s="1"/>
  <c r="C94" i="45" s="1"/>
  <c r="C95" i="45" s="1"/>
  <c r="C96" i="45" s="1"/>
  <c r="C97" i="45" s="1"/>
  <c r="C98" i="45" s="1"/>
  <c r="C99" i="45" s="1"/>
  <c r="C100" i="45" s="1"/>
  <c r="C101" i="45" s="1"/>
  <c r="C102" i="45" s="1"/>
  <c r="C103" i="45" s="1"/>
  <c r="C104" i="45" s="1"/>
  <c r="C105" i="45" s="1"/>
  <c r="C106" i="45" s="1"/>
  <c r="C107" i="45" s="1"/>
  <c r="C108" i="45" s="1"/>
  <c r="C109" i="45" s="1"/>
  <c r="C110" i="45" s="1"/>
  <c r="C111" i="45" s="1"/>
  <c r="C112" i="45" s="1"/>
  <c r="C113" i="45" s="1"/>
  <c r="C114" i="45" s="1"/>
  <c r="C115" i="45" s="1"/>
  <c r="C116" i="45" s="1"/>
  <c r="C117" i="45" s="1"/>
  <c r="C118" i="45" s="1"/>
  <c r="C119" i="45" s="1"/>
  <c r="C120" i="45" s="1"/>
  <c r="C121" i="45" s="1"/>
  <c r="C122" i="45" s="1"/>
  <c r="C123" i="45" s="1"/>
  <c r="C124" i="45" s="1"/>
  <c r="C125" i="45" s="1"/>
  <c r="C126" i="45" s="1"/>
  <c r="C127" i="45" s="1"/>
  <c r="C128" i="45" s="1"/>
  <c r="C129" i="45" s="1"/>
  <c r="C130" i="45" s="1"/>
  <c r="C131" i="45" s="1"/>
  <c r="C132" i="45" s="1"/>
  <c r="C133" i="45" s="1"/>
  <c r="C134" i="45" s="1"/>
  <c r="C135" i="45" s="1"/>
  <c r="C136" i="45" s="1"/>
  <c r="C137" i="45" s="1"/>
  <c r="C138" i="45" s="1"/>
  <c r="C139" i="45" s="1"/>
  <c r="C140" i="45" s="1"/>
  <c r="C141" i="45" s="1"/>
  <c r="C142" i="45" s="1"/>
  <c r="C143" i="45" s="1"/>
  <c r="C144" i="45" s="1"/>
  <c r="C145" i="45" s="1"/>
  <c r="C146" i="45" s="1"/>
  <c r="C147" i="45" s="1"/>
  <c r="C148" i="45" s="1"/>
  <c r="C149" i="45" s="1"/>
  <c r="C150" i="45" s="1"/>
  <c r="C151" i="45" s="1"/>
  <c r="C152" i="45" s="1"/>
  <c r="C153" i="45" s="1"/>
  <c r="C154" i="45" s="1"/>
  <c r="C155" i="45" s="1"/>
  <c r="C156" i="45" s="1"/>
  <c r="C157" i="45" s="1"/>
  <c r="C158" i="45" s="1"/>
  <c r="C159" i="45" s="1"/>
  <c r="C160" i="45" s="1"/>
  <c r="C161" i="45" s="1"/>
  <c r="C162" i="45" s="1"/>
  <c r="C163" i="45" s="1"/>
  <c r="C164" i="45" s="1"/>
  <c r="C165" i="45" s="1"/>
  <c r="C166" i="45" s="1"/>
  <c r="C167" i="45" s="1"/>
  <c r="C168" i="45" s="1"/>
  <c r="C169" i="45" s="1"/>
  <c r="C170" i="45" s="1"/>
  <c r="C171" i="45" s="1"/>
  <c r="C172" i="45" s="1"/>
  <c r="C173" i="45" s="1"/>
  <c r="C174" i="45" s="1"/>
  <c r="C175" i="45" s="1"/>
  <c r="C176" i="45" s="1"/>
  <c r="C177" i="45" s="1"/>
  <c r="C178" i="45" s="1"/>
  <c r="C179" i="45" s="1"/>
  <c r="C180" i="45" s="1"/>
  <c r="C181" i="45" s="1"/>
  <c r="C182" i="45" s="1"/>
  <c r="C183" i="45" s="1"/>
  <c r="C184" i="45" s="1"/>
  <c r="C185" i="45" s="1"/>
  <c r="C186" i="45" s="1"/>
  <c r="C187" i="45" s="1"/>
  <c r="C188" i="45" s="1"/>
  <c r="C189" i="45" s="1"/>
  <c r="C190" i="45" s="1"/>
  <c r="C191" i="45" s="1"/>
  <c r="C192" i="45" s="1"/>
  <c r="C193" i="45" s="1"/>
  <c r="C194" i="45" s="1"/>
  <c r="C195" i="45" s="1"/>
  <c r="C196" i="45" s="1"/>
  <c r="C197" i="45" s="1"/>
  <c r="C198" i="45" s="1"/>
  <c r="C199" i="45" s="1"/>
  <c r="C200" i="45" s="1"/>
  <c r="C201" i="45" s="1"/>
  <c r="C202" i="45" s="1"/>
  <c r="C203" i="45" s="1"/>
  <c r="C204" i="45" s="1"/>
  <c r="C205" i="45" s="1"/>
  <c r="C206" i="45" s="1"/>
  <c r="C207" i="45" s="1"/>
  <c r="C208" i="45" s="1"/>
  <c r="C209" i="45" s="1"/>
  <c r="C210" i="45" s="1"/>
  <c r="C211" i="45" s="1"/>
  <c r="C212" i="45" s="1"/>
  <c r="C213" i="45" s="1"/>
  <c r="C214" i="45" s="1"/>
  <c r="C215" i="45" s="1"/>
  <c r="C216" i="45" s="1"/>
  <c r="C217" i="45" s="1"/>
  <c r="C218" i="45" s="1"/>
  <c r="C219" i="45" s="1"/>
  <c r="C220" i="45" s="1"/>
  <c r="C221" i="45" s="1"/>
  <c r="C222" i="45" s="1"/>
  <c r="C223" i="45" s="1"/>
  <c r="C224" i="45" s="1"/>
  <c r="C225" i="45" s="1"/>
  <c r="C226" i="45" s="1"/>
  <c r="C227" i="45" s="1"/>
  <c r="C228" i="45" s="1"/>
  <c r="C229" i="45" s="1"/>
  <c r="C230" i="45" s="1"/>
  <c r="C231" i="45" s="1"/>
  <c r="C232" i="45" s="1"/>
  <c r="C233" i="45" s="1"/>
  <c r="C234" i="45" s="1"/>
  <c r="C235" i="45" s="1"/>
  <c r="C236" i="45" s="1"/>
  <c r="C237" i="45" s="1"/>
  <c r="C238" i="45" s="1"/>
  <c r="C239" i="45" s="1"/>
  <c r="C240" i="45" s="1"/>
  <c r="C241" i="45" s="1"/>
  <c r="C242" i="45" s="1"/>
  <c r="C243" i="45" s="1"/>
  <c r="C244" i="45" s="1"/>
  <c r="C245" i="45" s="1"/>
  <c r="C246" i="45" s="1"/>
  <c r="C247" i="45" s="1"/>
  <c r="C248" i="45" s="1"/>
  <c r="C249" i="45" s="1"/>
  <c r="C250" i="45" s="1"/>
  <c r="C251" i="45" s="1"/>
  <c r="C252" i="45" s="1"/>
  <c r="C253" i="45" s="1"/>
  <c r="C254" i="45" s="1"/>
  <c r="C255" i="45" s="1"/>
  <c r="C256" i="45" s="1"/>
  <c r="C257" i="45" s="1"/>
  <c r="C258" i="45" s="1"/>
  <c r="C259" i="45" s="1"/>
  <c r="C260" i="45" s="1"/>
  <c r="C261" i="45" s="1"/>
  <c r="C262" i="45" s="1"/>
  <c r="C263" i="45" s="1"/>
  <c r="C264" i="45" s="1"/>
  <c r="C265" i="45" s="1"/>
  <c r="C266" i="45" s="1"/>
  <c r="C267" i="45" s="1"/>
  <c r="C268" i="45" s="1"/>
  <c r="C269" i="45" s="1"/>
  <c r="C270" i="45" s="1"/>
  <c r="C271" i="45" s="1"/>
  <c r="C272" i="45" s="1"/>
  <c r="C273" i="45" s="1"/>
  <c r="C274" i="45" s="1"/>
  <c r="C275" i="45" s="1"/>
  <c r="C276" i="45" s="1"/>
  <c r="C277" i="45" s="1"/>
  <c r="C278" i="45" s="1"/>
  <c r="C279" i="45" s="1"/>
  <c r="C280" i="45" s="1"/>
  <c r="C281" i="45" s="1"/>
  <c r="C282" i="45" s="1"/>
  <c r="C283" i="45" s="1"/>
  <c r="C284" i="45" s="1"/>
  <c r="C285" i="45" s="1"/>
  <c r="C286" i="45" s="1"/>
  <c r="C287" i="45" s="1"/>
  <c r="C288" i="45" s="1"/>
  <c r="C289" i="45" s="1"/>
  <c r="C290" i="45" s="1"/>
  <c r="C291" i="45" s="1"/>
  <c r="C292" i="45" s="1"/>
  <c r="C293" i="45" s="1"/>
  <c r="C294" i="45" s="1"/>
  <c r="C295" i="45" s="1"/>
  <c r="C296" i="45" s="1"/>
  <c r="C297" i="45" s="1"/>
  <c r="C298" i="45" s="1"/>
  <c r="C299" i="45" s="1"/>
  <c r="C300" i="45" s="1"/>
  <c r="C301" i="45" s="1"/>
  <c r="C302" i="45" s="1"/>
  <c r="C303" i="45" s="1"/>
  <c r="C304" i="45" s="1"/>
  <c r="C305" i="45" s="1"/>
  <c r="C306" i="45" s="1"/>
  <c r="C307" i="45" s="1"/>
  <c r="C308" i="45" s="1"/>
  <c r="C309" i="45" s="1"/>
  <c r="C310" i="45" s="1"/>
  <c r="C311" i="45" s="1"/>
  <c r="C312" i="45" s="1"/>
  <c r="C313" i="45" s="1"/>
  <c r="C314" i="45" s="1"/>
  <c r="C315" i="45" s="1"/>
  <c r="C316" i="45" s="1"/>
  <c r="C317" i="45" s="1"/>
  <c r="C318" i="45" s="1"/>
  <c r="C319" i="45" s="1"/>
  <c r="C320" i="45" s="1"/>
  <c r="C321" i="45" s="1"/>
  <c r="C322" i="45" s="1"/>
  <c r="C323" i="45" s="1"/>
  <c r="C324" i="45" s="1"/>
  <c r="C325" i="45" s="1"/>
  <c r="C326" i="45" s="1"/>
  <c r="C327" i="45" s="1"/>
  <c r="C328" i="45" s="1"/>
  <c r="C329" i="45" s="1"/>
  <c r="C330" i="45" s="1"/>
  <c r="C331" i="45" s="1"/>
  <c r="C332" i="45" s="1"/>
  <c r="C333" i="45" s="1"/>
  <c r="C334" i="45" s="1"/>
  <c r="C335" i="45" s="1"/>
  <c r="C336" i="45" s="1"/>
  <c r="C337" i="45" s="1"/>
  <c r="C338" i="45" s="1"/>
  <c r="C339" i="45" s="1"/>
  <c r="C340" i="45" s="1"/>
  <c r="C341" i="45" s="1"/>
  <c r="C342" i="45" s="1"/>
  <c r="C343" i="45" s="1"/>
  <c r="C344" i="45" s="1"/>
  <c r="C345" i="45" s="1"/>
  <c r="C346" i="45" s="1"/>
  <c r="C347" i="45" s="1"/>
  <c r="C348" i="45" s="1"/>
  <c r="C349" i="45" s="1"/>
  <c r="C350" i="45" s="1"/>
  <c r="C351" i="45" s="1"/>
  <c r="C352" i="45" s="1"/>
  <c r="C353" i="45" s="1"/>
  <c r="C354" i="45" s="1"/>
  <c r="C355" i="45" s="1"/>
  <c r="C356" i="45" s="1"/>
  <c r="C357" i="45" s="1"/>
  <c r="C358" i="45" s="1"/>
  <c r="C359" i="45" s="1"/>
  <c r="C360" i="45" s="1"/>
  <c r="C361" i="45" s="1"/>
  <c r="C362" i="45" s="1"/>
  <c r="C363" i="45" s="1"/>
  <c r="C364" i="45" s="1"/>
  <c r="C365" i="45" s="1"/>
  <c r="C366" i="45" s="1"/>
  <c r="C367" i="45" s="1"/>
  <c r="C368" i="45" s="1"/>
  <c r="C369" i="45" s="1"/>
  <c r="C370" i="45" s="1"/>
  <c r="C371" i="45" s="1"/>
  <c r="C372" i="45" s="1"/>
  <c r="C373" i="45" s="1"/>
  <c r="C374" i="45" s="1"/>
  <c r="C375" i="45" s="1"/>
  <c r="C376" i="45" s="1"/>
  <c r="C377" i="45" s="1"/>
  <c r="C378" i="45" s="1"/>
  <c r="C379" i="45" s="1"/>
  <c r="C380" i="45" s="1"/>
  <c r="C381" i="45" s="1"/>
  <c r="C382" i="45" s="1"/>
  <c r="C383" i="45" s="1"/>
  <c r="C384" i="45" s="1"/>
  <c r="C385" i="45" s="1"/>
  <c r="C386" i="45" s="1"/>
  <c r="C387" i="45" s="1"/>
  <c r="C388" i="45" s="1"/>
  <c r="C389" i="45" s="1"/>
  <c r="C390" i="45" s="1"/>
  <c r="C391" i="45" s="1"/>
  <c r="C392" i="45" s="1"/>
  <c r="C393" i="45" s="1"/>
  <c r="C394" i="45" s="1"/>
  <c r="C395" i="45" s="1"/>
  <c r="C396" i="45" s="1"/>
  <c r="C397" i="45" s="1"/>
  <c r="C398" i="45" s="1"/>
  <c r="C399" i="45" s="1"/>
  <c r="C400" i="45" s="1"/>
  <c r="C401" i="45" s="1"/>
  <c r="C402" i="45" s="1"/>
  <c r="C403" i="45" s="1"/>
  <c r="C404" i="45" s="1"/>
  <c r="C405" i="45" s="1"/>
  <c r="C406" i="45" s="1"/>
  <c r="C407" i="45" s="1"/>
  <c r="C408" i="45" s="1"/>
  <c r="C409" i="45" s="1"/>
  <c r="C410" i="45" s="1"/>
  <c r="C411" i="45" s="1"/>
  <c r="C412" i="45" s="1"/>
  <c r="C413" i="45" s="1"/>
  <c r="C414" i="45" s="1"/>
  <c r="C415" i="45" s="1"/>
  <c r="C416" i="45" s="1"/>
  <c r="C417" i="45" s="1"/>
  <c r="C418" i="45" s="1"/>
  <c r="C419" i="45" s="1"/>
  <c r="C420" i="45" s="1"/>
  <c r="C421" i="45" s="1"/>
  <c r="C422" i="45" s="1"/>
  <c r="C423" i="45" s="1"/>
  <c r="C424" i="45" s="1"/>
  <c r="C425" i="45" s="1"/>
  <c r="C426" i="45" s="1"/>
  <c r="C427" i="45" s="1"/>
  <c r="C428" i="45" s="1"/>
  <c r="C429" i="45" s="1"/>
  <c r="C430" i="45" s="1"/>
  <c r="C431" i="45" s="1"/>
  <c r="C432" i="45" s="1"/>
  <c r="C433" i="45" s="1"/>
  <c r="C434" i="45" s="1"/>
  <c r="C435" i="45" s="1"/>
  <c r="C436" i="45" s="1"/>
  <c r="C437" i="45" s="1"/>
  <c r="C438" i="45" s="1"/>
  <c r="C439" i="45" s="1"/>
  <c r="C440" i="45" s="1"/>
  <c r="C441" i="45" s="1"/>
  <c r="C442" i="45" s="1"/>
  <c r="C443" i="45" s="1"/>
  <c r="C444" i="45" s="1"/>
  <c r="C445" i="45" s="1"/>
  <c r="C446" i="45" s="1"/>
  <c r="C447" i="45" s="1"/>
  <c r="C448" i="45" s="1"/>
  <c r="C449" i="45" s="1"/>
  <c r="C450" i="45" s="1"/>
  <c r="C451" i="45" s="1"/>
  <c r="C452" i="45" s="1"/>
  <c r="C453" i="45" s="1"/>
  <c r="C454" i="45" s="1"/>
  <c r="C455" i="45" s="1"/>
  <c r="C456" i="45" s="1"/>
  <c r="C457" i="45" s="1"/>
  <c r="C458" i="45" s="1"/>
  <c r="C459" i="45" s="1"/>
  <c r="C460" i="45" s="1"/>
  <c r="C461" i="45" s="1"/>
  <c r="C462" i="45" s="1"/>
  <c r="C463" i="45" s="1"/>
  <c r="C464" i="45" s="1"/>
  <c r="C465" i="45" s="1"/>
  <c r="C466" i="45" s="1"/>
  <c r="C467" i="45" s="1"/>
  <c r="C468" i="45" s="1"/>
  <c r="C469" i="45" s="1"/>
  <c r="C470" i="45" s="1"/>
  <c r="C471" i="45" s="1"/>
  <c r="C472" i="45" s="1"/>
  <c r="C473" i="45" s="1"/>
  <c r="C474" i="45" s="1"/>
  <c r="C475" i="45" s="1"/>
  <c r="C476" i="45" s="1"/>
  <c r="C477" i="45" s="1"/>
  <c r="C478" i="45" s="1"/>
  <c r="C479" i="45" s="1"/>
  <c r="C480" i="45" s="1"/>
  <c r="C481" i="45" s="1"/>
  <c r="C482" i="45" s="1"/>
  <c r="C483" i="45" s="1"/>
  <c r="C484" i="45" s="1"/>
  <c r="C485" i="45" s="1"/>
  <c r="C486" i="45" s="1"/>
  <c r="C487" i="45" s="1"/>
  <c r="C488" i="45" s="1"/>
  <c r="C489" i="45" s="1"/>
  <c r="C490" i="45" s="1"/>
  <c r="C491" i="45" s="1"/>
  <c r="C492" i="45" s="1"/>
  <c r="C493" i="45" s="1"/>
  <c r="C494" i="45" s="1"/>
  <c r="C495" i="45" s="1"/>
  <c r="C496" i="45" s="1"/>
  <c r="C497" i="45" s="1"/>
  <c r="C498" i="45" s="1"/>
  <c r="C499" i="45" s="1"/>
  <c r="C500" i="45" s="1"/>
  <c r="C501" i="45" s="1"/>
  <c r="C502" i="45" s="1"/>
  <c r="C503" i="45" s="1"/>
  <c r="C504" i="45" s="1"/>
  <c r="C505" i="45" s="1"/>
  <c r="C506" i="45" s="1"/>
  <c r="C507" i="45" s="1"/>
  <c r="C508" i="45" s="1"/>
  <c r="C509" i="45" s="1"/>
  <c r="C510" i="45" s="1"/>
  <c r="C511" i="45" s="1"/>
  <c r="C512" i="45" s="1"/>
  <c r="C513" i="45" s="1"/>
  <c r="Z15" i="45"/>
  <c r="Y15" i="45"/>
  <c r="AA15" i="45" s="1"/>
  <c r="X15" i="45"/>
  <c r="R15" i="45"/>
  <c r="E15" i="45"/>
  <c r="C15" i="45"/>
  <c r="Z14" i="45"/>
  <c r="Y14" i="45"/>
  <c r="X14" i="45"/>
  <c r="R14" i="45"/>
  <c r="E14" i="45"/>
  <c r="J12" i="45" a="1"/>
  <c r="J12" i="45" s="1"/>
  <c r="I12" i="45" a="1"/>
  <c r="I12" i="45" s="1"/>
  <c r="F12" i="45" a="1"/>
  <c r="F12" i="45" s="1"/>
  <c r="L7" i="45"/>
  <c r="R7" i="45"/>
  <c r="I7" i="45"/>
  <c r="G12" i="45" a="1"/>
  <c r="G12" i="45" s="1"/>
  <c r="E6" i="45"/>
  <c r="AB122" i="45" l="1"/>
  <c r="AB120" i="45"/>
  <c r="AB114" i="45"/>
  <c r="AB110" i="45"/>
  <c r="AB109" i="45"/>
  <c r="AA108" i="45"/>
  <c r="AB108" i="45" s="1"/>
  <c r="AB107" i="45"/>
  <c r="AB106" i="45"/>
  <c r="AB105" i="45"/>
  <c r="AB102" i="45"/>
  <c r="AB101" i="45"/>
  <c r="AB100" i="45"/>
  <c r="AB99" i="45"/>
  <c r="AB97" i="45"/>
  <c r="AB96" i="45"/>
  <c r="AB95" i="45"/>
  <c r="AB94" i="45"/>
  <c r="AB92" i="45"/>
  <c r="AB90" i="45"/>
  <c r="AB88" i="45"/>
  <c r="AB87" i="45"/>
  <c r="AB86" i="45"/>
  <c r="AB84" i="45"/>
  <c r="AB82" i="45"/>
  <c r="AB81" i="45"/>
  <c r="AB79" i="45"/>
  <c r="AB77" i="45"/>
  <c r="AB76" i="45"/>
  <c r="AB75" i="45"/>
  <c r="AB73" i="45"/>
  <c r="AB72" i="45"/>
  <c r="AB69" i="45"/>
  <c r="AA68" i="45"/>
  <c r="AB65" i="45"/>
  <c r="AB66" i="45"/>
  <c r="AB68" i="45"/>
  <c r="AB67" i="45"/>
  <c r="AB64" i="45"/>
  <c r="AB63" i="45"/>
  <c r="AB60" i="45"/>
  <c r="AB61" i="45"/>
  <c r="AB58" i="45"/>
  <c r="AB57" i="45"/>
  <c r="AB55" i="45"/>
  <c r="AB53" i="45"/>
  <c r="AA52" i="45"/>
  <c r="AB52" i="45"/>
  <c r="AB49" i="45"/>
  <c r="AB45" i="45"/>
  <c r="AB44" i="45"/>
  <c r="AB43" i="45"/>
  <c r="AB42" i="45"/>
  <c r="AB41" i="45"/>
  <c r="AB39" i="45"/>
  <c r="AB40" i="45"/>
  <c r="AB38" i="45"/>
  <c r="AB34" i="45"/>
  <c r="AB33" i="45"/>
  <c r="AB31" i="45"/>
  <c r="AB30" i="45"/>
  <c r="AB29" i="45"/>
  <c r="AB28" i="45"/>
  <c r="AB25" i="45"/>
  <c r="AB21" i="45"/>
  <c r="AB19" i="45"/>
  <c r="AB16" i="45"/>
  <c r="AA14" i="45"/>
  <c r="AB149" i="46"/>
  <c r="AB148" i="46"/>
  <c r="AB146" i="46"/>
  <c r="AB145" i="46"/>
  <c r="AB144" i="46"/>
  <c r="AB141" i="46"/>
  <c r="AB140" i="46"/>
  <c r="AB139" i="46"/>
  <c r="AB138" i="46"/>
  <c r="AB137" i="46"/>
  <c r="AB135" i="46"/>
  <c r="AB133" i="46"/>
  <c r="AA112" i="46"/>
  <c r="AA120" i="46"/>
  <c r="AB120" i="46" s="1"/>
  <c r="AA121" i="46"/>
  <c r="AA122" i="46"/>
  <c r="AB122" i="46" s="1"/>
  <c r="AA126" i="46"/>
  <c r="AB126" i="46" s="1"/>
  <c r="AA111" i="46"/>
  <c r="AB111" i="46" s="1"/>
  <c r="AA115" i="46"/>
  <c r="AB115" i="46" s="1"/>
  <c r="AA131" i="46"/>
  <c r="AA118" i="46"/>
  <c r="AB118" i="46" s="1"/>
  <c r="AA129" i="46"/>
  <c r="AB129" i="46" s="1"/>
  <c r="AB121" i="46"/>
  <c r="AA69" i="46"/>
  <c r="AB69" i="46" s="1"/>
  <c r="AA109" i="46"/>
  <c r="AB109" i="46" s="1"/>
  <c r="AA21" i="46"/>
  <c r="AA32" i="46"/>
  <c r="AB32" i="46" s="1"/>
  <c r="AA87" i="46"/>
  <c r="AB87" i="46" s="1"/>
  <c r="AB112" i="46"/>
  <c r="AA114" i="46"/>
  <c r="AB114" i="46" s="1"/>
  <c r="AA128" i="46"/>
  <c r="AB128" i="46" s="1"/>
  <c r="AA130" i="46"/>
  <c r="AB130" i="46" s="1"/>
  <c r="AA94" i="46"/>
  <c r="AB94" i="46" s="1"/>
  <c r="AA106" i="46"/>
  <c r="AB106" i="46" s="1"/>
  <c r="AA110" i="46"/>
  <c r="AB110" i="46" s="1"/>
  <c r="AA116" i="46"/>
  <c r="AB116" i="46" s="1"/>
  <c r="AA123" i="46"/>
  <c r="AB123" i="46" s="1"/>
  <c r="AA60" i="46"/>
  <c r="AB60" i="46" s="1"/>
  <c r="AA68" i="46"/>
  <c r="AB68" i="46" s="1"/>
  <c r="AA71" i="46"/>
  <c r="AB71" i="46" s="1"/>
  <c r="AA86" i="46"/>
  <c r="AA113" i="46"/>
  <c r="AB113" i="46" s="1"/>
  <c r="AA117" i="46"/>
  <c r="AB117" i="46" s="1"/>
  <c r="AA119" i="46"/>
  <c r="AB119" i="46" s="1"/>
  <c r="AA124" i="46"/>
  <c r="AB124" i="46" s="1"/>
  <c r="AA127" i="46"/>
  <c r="AB127" i="46" s="1"/>
  <c r="AA132" i="46"/>
  <c r="AB132" i="46" s="1"/>
  <c r="AB131" i="46"/>
  <c r="AA125" i="46"/>
  <c r="AB125" i="46" s="1"/>
  <c r="AA93" i="46"/>
  <c r="AA97" i="46"/>
  <c r="AB97" i="46" s="1"/>
  <c r="AA105" i="46"/>
  <c r="AB105" i="46" s="1"/>
  <c r="AA26" i="46"/>
  <c r="AB26" i="46" s="1"/>
  <c r="AA57" i="46"/>
  <c r="AB57" i="46" s="1"/>
  <c r="AA72" i="46"/>
  <c r="AB72" i="46" s="1"/>
  <c r="AA91" i="46"/>
  <c r="AB91" i="46" s="1"/>
  <c r="AA98" i="46"/>
  <c r="AB98" i="46" s="1"/>
  <c r="AA99" i="46"/>
  <c r="AB99" i="46" s="1"/>
  <c r="AA31" i="46"/>
  <c r="AB31" i="46" s="1"/>
  <c r="AA34" i="46"/>
  <c r="AA42" i="46"/>
  <c r="AA54" i="46"/>
  <c r="AB54" i="46" s="1"/>
  <c r="AA73" i="46"/>
  <c r="AB73" i="46" s="1"/>
  <c r="AA77" i="46"/>
  <c r="AA81" i="46"/>
  <c r="AB81" i="46" s="1"/>
  <c r="AA88" i="46"/>
  <c r="AB88" i="46" s="1"/>
  <c r="AA100" i="46"/>
  <c r="AB100" i="46" s="1"/>
  <c r="AA16" i="46"/>
  <c r="AB16" i="46" s="1"/>
  <c r="AA19" i="46"/>
  <c r="AB19" i="46" s="1"/>
  <c r="AA37" i="46"/>
  <c r="AB37" i="46" s="1"/>
  <c r="AA49" i="46"/>
  <c r="AA53" i="46"/>
  <c r="AA56" i="46"/>
  <c r="AB56" i="46" s="1"/>
  <c r="AA62" i="46"/>
  <c r="AB62" i="46" s="1"/>
  <c r="AA63" i="46"/>
  <c r="AB63" i="46" s="1"/>
  <c r="AA67" i="46"/>
  <c r="AB67" i="46" s="1"/>
  <c r="AA70" i="46"/>
  <c r="AB70" i="46" s="1"/>
  <c r="AA76" i="46"/>
  <c r="AB76" i="46" s="1"/>
  <c r="AA80" i="46"/>
  <c r="AB80" i="46" s="1"/>
  <c r="AA83" i="46"/>
  <c r="AB83" i="46" s="1"/>
  <c r="AA84" i="46"/>
  <c r="AB84" i="46" s="1"/>
  <c r="AA90" i="46"/>
  <c r="AB90" i="46" s="1"/>
  <c r="AA96" i="46"/>
  <c r="AB96" i="46" s="1"/>
  <c r="AA101" i="46"/>
  <c r="AB101" i="46" s="1"/>
  <c r="AA102" i="46"/>
  <c r="AB102" i="46" s="1"/>
  <c r="AA25" i="46"/>
  <c r="AB25" i="46" s="1"/>
  <c r="AA28" i="46"/>
  <c r="AB28" i="46" s="1"/>
  <c r="AA39" i="46"/>
  <c r="AB39" i="46" s="1"/>
  <c r="AA47" i="46"/>
  <c r="AB47" i="46" s="1"/>
  <c r="AA65" i="46"/>
  <c r="AB65" i="46" s="1"/>
  <c r="AA74" i="46"/>
  <c r="AB74" i="46" s="1"/>
  <c r="AA78" i="46"/>
  <c r="AB78" i="46" s="1"/>
  <c r="AA82" i="46"/>
  <c r="AB82" i="46" s="1"/>
  <c r="AA92" i="46"/>
  <c r="AB92" i="46" s="1"/>
  <c r="AA103" i="46"/>
  <c r="AB103" i="46" s="1"/>
  <c r="AA104" i="46"/>
  <c r="AB104" i="46" s="1"/>
  <c r="AA107" i="46"/>
  <c r="AB107" i="46" s="1"/>
  <c r="AA22" i="46"/>
  <c r="AB22" i="46" s="1"/>
  <c r="AA66" i="46"/>
  <c r="AB66" i="46" s="1"/>
  <c r="AA75" i="46"/>
  <c r="AB75" i="46" s="1"/>
  <c r="AA79" i="46"/>
  <c r="AB79" i="46" s="1"/>
  <c r="AA95" i="46"/>
  <c r="AB95" i="46" s="1"/>
  <c r="AA108" i="46"/>
  <c r="AB108" i="46" s="1"/>
  <c r="AB93" i="46"/>
  <c r="AA89" i="46"/>
  <c r="AB89" i="46" s="1"/>
  <c r="AB86" i="46"/>
  <c r="AA85" i="46"/>
  <c r="AB85" i="46" s="1"/>
  <c r="AB77" i="46"/>
  <c r="AA64" i="46"/>
  <c r="AB64" i="46" s="1"/>
  <c r="AA61" i="46"/>
  <c r="AB61" i="46" s="1"/>
  <c r="AA59" i="46"/>
  <c r="AB59" i="46" s="1"/>
  <c r="AA27" i="46"/>
  <c r="AB27" i="46" s="1"/>
  <c r="AA30" i="46"/>
  <c r="AB30" i="46" s="1"/>
  <c r="AA33" i="46"/>
  <c r="AB33" i="46" s="1"/>
  <c r="AA46" i="46"/>
  <c r="AB46" i="46" s="1"/>
  <c r="AA52" i="46"/>
  <c r="AB52" i="46" s="1"/>
  <c r="AB53" i="46"/>
  <c r="AA55" i="46"/>
  <c r="AB55" i="46" s="1"/>
  <c r="AA17" i="46"/>
  <c r="AB17" i="46" s="1"/>
  <c r="AA23" i="46"/>
  <c r="AB23" i="46" s="1"/>
  <c r="AA35" i="46"/>
  <c r="AB35" i="46" s="1"/>
  <c r="AA38" i="46"/>
  <c r="AB38" i="46" s="1"/>
  <c r="AA40" i="46"/>
  <c r="AB40" i="46" s="1"/>
  <c r="AA41" i="46"/>
  <c r="AB41" i="46" s="1"/>
  <c r="AA44" i="46"/>
  <c r="AB44" i="46" s="1"/>
  <c r="AA50" i="46"/>
  <c r="AB50" i="46" s="1"/>
  <c r="AA18" i="46"/>
  <c r="AB18" i="46" s="1"/>
  <c r="AA24" i="46"/>
  <c r="AB24" i="46" s="1"/>
  <c r="AA29" i="46"/>
  <c r="AB29" i="46" s="1"/>
  <c r="AA36" i="46"/>
  <c r="AB36" i="46" s="1"/>
  <c r="AA45" i="46"/>
  <c r="AB45" i="46" s="1"/>
  <c r="AA48" i="46"/>
  <c r="AB48" i="46" s="1"/>
  <c r="AB49" i="46"/>
  <c r="AA51" i="46"/>
  <c r="AB51" i="46" s="1"/>
  <c r="AA58" i="46"/>
  <c r="AB58" i="46" s="1"/>
  <c r="AA43" i="46"/>
  <c r="AB43" i="46" s="1"/>
  <c r="AB42" i="46"/>
  <c r="AB34" i="46"/>
  <c r="AB21" i="46"/>
  <c r="AA20" i="46"/>
  <c r="AB20" i="46" s="1"/>
  <c r="AA14" i="46"/>
  <c r="AB14" i="46" s="1"/>
  <c r="AB165" i="47"/>
  <c r="AB159" i="47"/>
  <c r="AB158" i="47"/>
  <c r="AB155" i="47"/>
  <c r="AB154" i="47"/>
  <c r="AB153" i="47"/>
  <c r="AB152" i="47"/>
  <c r="AB151" i="47"/>
  <c r="AB149" i="47"/>
  <c r="AB148" i="47"/>
  <c r="AB147" i="47"/>
  <c r="AB145" i="47"/>
  <c r="AB144" i="47"/>
  <c r="AB141" i="47"/>
  <c r="AB140" i="47"/>
  <c r="AA139" i="47"/>
  <c r="AB139" i="47" s="1"/>
  <c r="AA137" i="47"/>
  <c r="AB137" i="47" s="1"/>
  <c r="AB136" i="47"/>
  <c r="AB135" i="47"/>
  <c r="AB132" i="47"/>
  <c r="AA127" i="47"/>
  <c r="AB127" i="47"/>
  <c r="AB130" i="47"/>
  <c r="AB128" i="47"/>
  <c r="AB126" i="47"/>
  <c r="AB125" i="47"/>
  <c r="AB124" i="47"/>
  <c r="AB121" i="47"/>
  <c r="AB117" i="47"/>
  <c r="AB116" i="47"/>
  <c r="AB115" i="47"/>
  <c r="AB113" i="47"/>
  <c r="AB112" i="47"/>
  <c r="AB111" i="47"/>
  <c r="AB110" i="47"/>
  <c r="AB108" i="47"/>
  <c r="AB107" i="47"/>
  <c r="AB106" i="47"/>
  <c r="AB104" i="47"/>
  <c r="AB103" i="47"/>
  <c r="AA26" i="47"/>
  <c r="AB26" i="47" s="1"/>
  <c r="AA27" i="47"/>
  <c r="AA44" i="47"/>
  <c r="AA23" i="47"/>
  <c r="AA59" i="47"/>
  <c r="AA52" i="47"/>
  <c r="AA56" i="47"/>
  <c r="AA16" i="47"/>
  <c r="AB16" i="47" s="1"/>
  <c r="AA19" i="47"/>
  <c r="AA20" i="47"/>
  <c r="AA24" i="47"/>
  <c r="AB24" i="47" s="1"/>
  <c r="AA38" i="47"/>
  <c r="AB38" i="47" s="1"/>
  <c r="AA41" i="47"/>
  <c r="AA51" i="47"/>
  <c r="AA55" i="47"/>
  <c r="AA58" i="47"/>
  <c r="AA61" i="47"/>
  <c r="AA65" i="47"/>
  <c r="AA69" i="47"/>
  <c r="AB69" i="47" s="1"/>
  <c r="AA89" i="47"/>
  <c r="AA93" i="47"/>
  <c r="AA97" i="47"/>
  <c r="AA22" i="47"/>
  <c r="AA28" i="47"/>
  <c r="AA32" i="47"/>
  <c r="AA36" i="47"/>
  <c r="AA47" i="47"/>
  <c r="AA49" i="47"/>
  <c r="AA71" i="47"/>
  <c r="AA79" i="47"/>
  <c r="AB79" i="47" s="1"/>
  <c r="AA21" i="47"/>
  <c r="AB21" i="47" s="1"/>
  <c r="AB30" i="47"/>
  <c r="AA33" i="47"/>
  <c r="AA43" i="47"/>
  <c r="AB44" i="47"/>
  <c r="AA46" i="47"/>
  <c r="AA70" i="47"/>
  <c r="AB70" i="47" s="1"/>
  <c r="AA96" i="47"/>
  <c r="AA78" i="47"/>
  <c r="AB80" i="47"/>
  <c r="AA92" i="47"/>
  <c r="AB23" i="47"/>
  <c r="AA48" i="47"/>
  <c r="AA18" i="47"/>
  <c r="AB18" i="47" s="1"/>
  <c r="AB19" i="47"/>
  <c r="AA25" i="47"/>
  <c r="AB28" i="47"/>
  <c r="AA31" i="47"/>
  <c r="AB32" i="47"/>
  <c r="AA34" i="47"/>
  <c r="AB39" i="47"/>
  <c r="AA50" i="47"/>
  <c r="AB51" i="47"/>
  <c r="AA53" i="47"/>
  <c r="AA63" i="47"/>
  <c r="AA67" i="47"/>
  <c r="AB67" i="47" s="1"/>
  <c r="AA72" i="47"/>
  <c r="AB20" i="47"/>
  <c r="AA35" i="47"/>
  <c r="AB35" i="47" s="1"/>
  <c r="AB36" i="47"/>
  <c r="AA45" i="47"/>
  <c r="AB45" i="47" s="1"/>
  <c r="AB46" i="47"/>
  <c r="AA54" i="47"/>
  <c r="AB54" i="47" s="1"/>
  <c r="AA57" i="47"/>
  <c r="AA64" i="47"/>
  <c r="AA66" i="47"/>
  <c r="AB66" i="47" s="1"/>
  <c r="AA68" i="47"/>
  <c r="AB71" i="47"/>
  <c r="AA73" i="47"/>
  <c r="AA77" i="47"/>
  <c r="AB77" i="47" s="1"/>
  <c r="AA84" i="47"/>
  <c r="AB84" i="47" s="1"/>
  <c r="AA88" i="47"/>
  <c r="AB88" i="47" s="1"/>
  <c r="AA91" i="47"/>
  <c r="AA98" i="47"/>
  <c r="AA99" i="47"/>
  <c r="AB99" i="47"/>
  <c r="AA74" i="47"/>
  <c r="AB74" i="47" s="1"/>
  <c r="AA83" i="47"/>
  <c r="AA85" i="47"/>
  <c r="AB85" i="47" s="1"/>
  <c r="AA75" i="47"/>
  <c r="AB75" i="47" s="1"/>
  <c r="AA86" i="47"/>
  <c r="AB86" i="47" s="1"/>
  <c r="AA94" i="47"/>
  <c r="AA76" i="47"/>
  <c r="AB76" i="47" s="1"/>
  <c r="AA81" i="47"/>
  <c r="AB81" i="47" s="1"/>
  <c r="AA87" i="47"/>
  <c r="AB87" i="47" s="1"/>
  <c r="AA90" i="47"/>
  <c r="AA95" i="47"/>
  <c r="AB98" i="47"/>
  <c r="AB97" i="47"/>
  <c r="AB96" i="47"/>
  <c r="AB95" i="47"/>
  <c r="AB94" i="47"/>
  <c r="AB93" i="47"/>
  <c r="AB92" i="47"/>
  <c r="AB91" i="47"/>
  <c r="AB90" i="47"/>
  <c r="AB89" i="47"/>
  <c r="AB83" i="47"/>
  <c r="AB82" i="47"/>
  <c r="AB78" i="47"/>
  <c r="AB73" i="47"/>
  <c r="AB72" i="47"/>
  <c r="AB68" i="47"/>
  <c r="AB65" i="47"/>
  <c r="AB64" i="47"/>
  <c r="AB63" i="47"/>
  <c r="AB62" i="47"/>
  <c r="AB61" i="47"/>
  <c r="AA60" i="47"/>
  <c r="AB60" i="47" s="1"/>
  <c r="AB59" i="47"/>
  <c r="AB58" i="47"/>
  <c r="AB57" i="47"/>
  <c r="AB56" i="47"/>
  <c r="AB55" i="47"/>
  <c r="AB53" i="47"/>
  <c r="AB52" i="47"/>
  <c r="AB49" i="47"/>
  <c r="AB50" i="47"/>
  <c r="AB48" i="47"/>
  <c r="AB47" i="47"/>
  <c r="AB43" i="47"/>
  <c r="AB42" i="47"/>
  <c r="AB41" i="47"/>
  <c r="AB40" i="47"/>
  <c r="AB37" i="47"/>
  <c r="AB34" i="47"/>
  <c r="AB33" i="47"/>
  <c r="AB31" i="47"/>
  <c r="AB29" i="47"/>
  <c r="AB27" i="47"/>
  <c r="AB25" i="47"/>
  <c r="AB22" i="47"/>
  <c r="AA17" i="47"/>
  <c r="AB17" i="47" s="1"/>
  <c r="AA15" i="47"/>
  <c r="AA14" i="47"/>
  <c r="AB14" i="47" s="1"/>
  <c r="AB184" i="48"/>
  <c r="AB183" i="48"/>
  <c r="AB180" i="48"/>
  <c r="AB177" i="48"/>
  <c r="AB179" i="48"/>
  <c r="AB178" i="48"/>
  <c r="AB175" i="48"/>
  <c r="AB172" i="48"/>
  <c r="AB171" i="48"/>
  <c r="AB169" i="48"/>
  <c r="AB168" i="48"/>
  <c r="AB167" i="48"/>
  <c r="AB166" i="48"/>
  <c r="AB164" i="48"/>
  <c r="AB162" i="48"/>
  <c r="AB161" i="48"/>
  <c r="AB160" i="48"/>
  <c r="AB159" i="48"/>
  <c r="AB157" i="48"/>
  <c r="AB156" i="48"/>
  <c r="AB155" i="48"/>
  <c r="AB154" i="48"/>
  <c r="AB150" i="48"/>
  <c r="AB148" i="48"/>
  <c r="AB146" i="48"/>
  <c r="AB143" i="48"/>
  <c r="AB142" i="48"/>
  <c r="AB141" i="48"/>
  <c r="AB140" i="48"/>
  <c r="AB139" i="48"/>
  <c r="AB138" i="48"/>
  <c r="AB136" i="48"/>
  <c r="AB134" i="48"/>
  <c r="AB131" i="48"/>
  <c r="AB130" i="48"/>
  <c r="AB129" i="48"/>
  <c r="AB128" i="48"/>
  <c r="AB123" i="48"/>
  <c r="AB122" i="48"/>
  <c r="AB119" i="48"/>
  <c r="AB118" i="48"/>
  <c r="AB117" i="48"/>
  <c r="AB114" i="48"/>
  <c r="AB113" i="48"/>
  <c r="AB111" i="48"/>
  <c r="AB110" i="48"/>
  <c r="AB109" i="48"/>
  <c r="AB108" i="48"/>
  <c r="AA34" i="48"/>
  <c r="AA78" i="48"/>
  <c r="AB78" i="48" s="1"/>
  <c r="AA82" i="48"/>
  <c r="AA86" i="48"/>
  <c r="AB86" i="48" s="1"/>
  <c r="AA94" i="48"/>
  <c r="AB94" i="48" s="1"/>
  <c r="AA23" i="48"/>
  <c r="AA27" i="48"/>
  <c r="AA16" i="48"/>
  <c r="AB16" i="48" s="1"/>
  <c r="AA63" i="48"/>
  <c r="AB63" i="48" s="1"/>
  <c r="AA83" i="48"/>
  <c r="AB83" i="48" s="1"/>
  <c r="AA91" i="48"/>
  <c r="AA40" i="48"/>
  <c r="AB40" i="48" s="1"/>
  <c r="AA48" i="48"/>
  <c r="AA52" i="48"/>
  <c r="AB52" i="48" s="1"/>
  <c r="AA56" i="48"/>
  <c r="AA96" i="48"/>
  <c r="AA104" i="48"/>
  <c r="AB104" i="48" s="1"/>
  <c r="AA18" i="48"/>
  <c r="AB18" i="48" s="1"/>
  <c r="AA22" i="48"/>
  <c r="AA26" i="48"/>
  <c r="AB26" i="48" s="1"/>
  <c r="AB27" i="48"/>
  <c r="AA29" i="48"/>
  <c r="AA33" i="48"/>
  <c r="AB33" i="48" s="1"/>
  <c r="AA37" i="48"/>
  <c r="AA45" i="48"/>
  <c r="AB45" i="48" s="1"/>
  <c r="AA101" i="48"/>
  <c r="AB101" i="48" s="1"/>
  <c r="AA32" i="48"/>
  <c r="AB32" i="48" s="1"/>
  <c r="AA36" i="48"/>
  <c r="AA39" i="48"/>
  <c r="AB39" i="48" s="1"/>
  <c r="AA47" i="48"/>
  <c r="AB47" i="48" s="1"/>
  <c r="AA50" i="48"/>
  <c r="AB50" i="48" s="1"/>
  <c r="AA62" i="48"/>
  <c r="AA65" i="48"/>
  <c r="AB65" i="48" s="1"/>
  <c r="AA80" i="48"/>
  <c r="AB80" i="48" s="1"/>
  <c r="AA85" i="48"/>
  <c r="AB85" i="48" s="1"/>
  <c r="AA89" i="48"/>
  <c r="AA93" i="48"/>
  <c r="AB93" i="48" s="1"/>
  <c r="AA100" i="48"/>
  <c r="AB100" i="48" s="1"/>
  <c r="AA103" i="48"/>
  <c r="AB103" i="48" s="1"/>
  <c r="AA106" i="48"/>
  <c r="AB23" i="48"/>
  <c r="AA55" i="48"/>
  <c r="AB55" i="48" s="1"/>
  <c r="AA59" i="48"/>
  <c r="AB59" i="48" s="1"/>
  <c r="AA74" i="48"/>
  <c r="AB74" i="48" s="1"/>
  <c r="AA97" i="48"/>
  <c r="AB97" i="48" s="1"/>
  <c r="AA20" i="48"/>
  <c r="AB20" i="48" s="1"/>
  <c r="AA41" i="48"/>
  <c r="AB41" i="48" s="1"/>
  <c r="AA46" i="48"/>
  <c r="AB46" i="48" s="1"/>
  <c r="AA53" i="48"/>
  <c r="AB53" i="48" s="1"/>
  <c r="AA57" i="48"/>
  <c r="AB57" i="48" s="1"/>
  <c r="AA61" i="48"/>
  <c r="AA68" i="48"/>
  <c r="AB68" i="48" s="1"/>
  <c r="AA71" i="48"/>
  <c r="AB71" i="48" s="1"/>
  <c r="AA88" i="48"/>
  <c r="AB88" i="48" s="1"/>
  <c r="AA92" i="48"/>
  <c r="AB92" i="48" s="1"/>
  <c r="AA95" i="48"/>
  <c r="AB95" i="48" s="1"/>
  <c r="AA25" i="48"/>
  <c r="AB25" i="48" s="1"/>
  <c r="AA28" i="48"/>
  <c r="AB28" i="48" s="1"/>
  <c r="AA31" i="48"/>
  <c r="AB31" i="48" s="1"/>
  <c r="AB37" i="48"/>
  <c r="AA44" i="48"/>
  <c r="AB44" i="48" s="1"/>
  <c r="AA49" i="48"/>
  <c r="AB49" i="48" s="1"/>
  <c r="AA64" i="48"/>
  <c r="AB64" i="48" s="1"/>
  <c r="AA67" i="48"/>
  <c r="AB67" i="48" s="1"/>
  <c r="AA77" i="48"/>
  <c r="AB77" i="48" s="1"/>
  <c r="AA98" i="48"/>
  <c r="AB98" i="48" s="1"/>
  <c r="AA15" i="48"/>
  <c r="AA19" i="48"/>
  <c r="AB19" i="48" s="1"/>
  <c r="AA21" i="48"/>
  <c r="AA35" i="48"/>
  <c r="AB35" i="48" s="1"/>
  <c r="AA42" i="48"/>
  <c r="AB42" i="48" s="1"/>
  <c r="AA51" i="48"/>
  <c r="AB51" i="48" s="1"/>
  <c r="AB56" i="48"/>
  <c r="AA60" i="48"/>
  <c r="AB60" i="48" s="1"/>
  <c r="AA69" i="48"/>
  <c r="AB69" i="48" s="1"/>
  <c r="AA72" i="48"/>
  <c r="AB72" i="48" s="1"/>
  <c r="AA75" i="48"/>
  <c r="AB75" i="48" s="1"/>
  <c r="AA81" i="48"/>
  <c r="AB81" i="48" s="1"/>
  <c r="AA84" i="48"/>
  <c r="AB84" i="48" s="1"/>
  <c r="AA87" i="48"/>
  <c r="AB87" i="48" s="1"/>
  <c r="AA90" i="48"/>
  <c r="AB90" i="48" s="1"/>
  <c r="AA99" i="48"/>
  <c r="AA102" i="48"/>
  <c r="AB102" i="48" s="1"/>
  <c r="AA105" i="48"/>
  <c r="AB105" i="48" s="1"/>
  <c r="AA24" i="48"/>
  <c r="AB24" i="48" s="1"/>
  <c r="AA30" i="48"/>
  <c r="AB30" i="48" s="1"/>
  <c r="AA38" i="48"/>
  <c r="AB38" i="48" s="1"/>
  <c r="AA43" i="48"/>
  <c r="AB43" i="48" s="1"/>
  <c r="AA54" i="48"/>
  <c r="AA58" i="48"/>
  <c r="AB58" i="48" s="1"/>
  <c r="AA66" i="48"/>
  <c r="AB66" i="48" s="1"/>
  <c r="AA70" i="48"/>
  <c r="AB70" i="48" s="1"/>
  <c r="AA73" i="48"/>
  <c r="AB73" i="48" s="1"/>
  <c r="AA76" i="48"/>
  <c r="AB76" i="48" s="1"/>
  <c r="AA79" i="48"/>
  <c r="AB79" i="48" s="1"/>
  <c r="AB106" i="48"/>
  <c r="AB99" i="48"/>
  <c r="AB96" i="48"/>
  <c r="AB91" i="48"/>
  <c r="AB89" i="48"/>
  <c r="AB82" i="48"/>
  <c r="AB62" i="48"/>
  <c r="AB61" i="48"/>
  <c r="AB54" i="48"/>
  <c r="AB48" i="48"/>
  <c r="AB36" i="48"/>
  <c r="AB34" i="48"/>
  <c r="AB29" i="48"/>
  <c r="AB22" i="48"/>
  <c r="AB21" i="48"/>
  <c r="AA17" i="48"/>
  <c r="AB17" i="48" s="1"/>
  <c r="AA14" i="48"/>
  <c r="AB14" i="48" s="1"/>
  <c r="AB176" i="49"/>
  <c r="AB175" i="49"/>
  <c r="AB174" i="49"/>
  <c r="AB172" i="49"/>
  <c r="AA171" i="49"/>
  <c r="AB171" i="49"/>
  <c r="AB170" i="49"/>
  <c r="AB169" i="49"/>
  <c r="AB168" i="49"/>
  <c r="AB167" i="49"/>
  <c r="AB166" i="49"/>
  <c r="AB164" i="49"/>
  <c r="AB163" i="49"/>
  <c r="AB160" i="49"/>
  <c r="AB156" i="49"/>
  <c r="AB153" i="49"/>
  <c r="AB146" i="49"/>
  <c r="AA142" i="49"/>
  <c r="AB142" i="49" s="1"/>
  <c r="AA144" i="49"/>
  <c r="AB144" i="49"/>
  <c r="AB141" i="49"/>
  <c r="AB140" i="49"/>
  <c r="AB139" i="49"/>
  <c r="AB138" i="49"/>
  <c r="AA133" i="49"/>
  <c r="AA130" i="49"/>
  <c r="AB130" i="49" s="1"/>
  <c r="AA115" i="49"/>
  <c r="AA116" i="49"/>
  <c r="AA120" i="49"/>
  <c r="AB120" i="49" s="1"/>
  <c r="AA123" i="49"/>
  <c r="AB123" i="49" s="1"/>
  <c r="AA126" i="49"/>
  <c r="AB126" i="49" s="1"/>
  <c r="AA132" i="49"/>
  <c r="AA69" i="49"/>
  <c r="AA73" i="49"/>
  <c r="AA85" i="49"/>
  <c r="AB85" i="49" s="1"/>
  <c r="AA109" i="49"/>
  <c r="AA113" i="49"/>
  <c r="AA71" i="49"/>
  <c r="AB71" i="49" s="1"/>
  <c r="AA107" i="49"/>
  <c r="AB107" i="49" s="1"/>
  <c r="AA131" i="49"/>
  <c r="AB131" i="49" s="1"/>
  <c r="AA127" i="49"/>
  <c r="AB127" i="49" s="1"/>
  <c r="AA129" i="49"/>
  <c r="AB134" i="49"/>
  <c r="AB133" i="49"/>
  <c r="AB132" i="49"/>
  <c r="AB129" i="49"/>
  <c r="AA105" i="49"/>
  <c r="AA111" i="49"/>
  <c r="AB111" i="49" s="1"/>
  <c r="AA93" i="49"/>
  <c r="AB93" i="49" s="1"/>
  <c r="AA128" i="49"/>
  <c r="AB128" i="49" s="1"/>
  <c r="AA70" i="49"/>
  <c r="AA86" i="49"/>
  <c r="AB86" i="49" s="1"/>
  <c r="AA92" i="49"/>
  <c r="AA96" i="49"/>
  <c r="AB96" i="49" s="1"/>
  <c r="AA95" i="49"/>
  <c r="AB95" i="49" s="1"/>
  <c r="AA98" i="49"/>
  <c r="AB98" i="49" s="1"/>
  <c r="AA100" i="49"/>
  <c r="AB100" i="49" s="1"/>
  <c r="AA104" i="49"/>
  <c r="AB104" i="49" s="1"/>
  <c r="AA106" i="49"/>
  <c r="AB106" i="49" s="1"/>
  <c r="AA114" i="49"/>
  <c r="AA117" i="49"/>
  <c r="AB117" i="49" s="1"/>
  <c r="AA119" i="49"/>
  <c r="AB119" i="49" s="1"/>
  <c r="AA124" i="49"/>
  <c r="AB124" i="49" s="1"/>
  <c r="AA125" i="49"/>
  <c r="AB125" i="49" s="1"/>
  <c r="AA74" i="49"/>
  <c r="AB74" i="49" s="1"/>
  <c r="AA75" i="49"/>
  <c r="AB75" i="49" s="1"/>
  <c r="AA82" i="49"/>
  <c r="AB82" i="49" s="1"/>
  <c r="AA87" i="49"/>
  <c r="AB87" i="49" s="1"/>
  <c r="AA91" i="49"/>
  <c r="AB91" i="49" s="1"/>
  <c r="AA94" i="49"/>
  <c r="AB94" i="49" s="1"/>
  <c r="AA99" i="49"/>
  <c r="AB99" i="49" s="1"/>
  <c r="AA101" i="49"/>
  <c r="AB101" i="49" s="1"/>
  <c r="AA103" i="49"/>
  <c r="AB103" i="49" s="1"/>
  <c r="AA110" i="49"/>
  <c r="AB110" i="49" s="1"/>
  <c r="AA118" i="49"/>
  <c r="AA121" i="49"/>
  <c r="AB121" i="49" s="1"/>
  <c r="AA122" i="49"/>
  <c r="AB122" i="49" s="1"/>
  <c r="AA76" i="49"/>
  <c r="AB76" i="49" s="1"/>
  <c r="AA80" i="49"/>
  <c r="AA83" i="49"/>
  <c r="AA84" i="49"/>
  <c r="AB84" i="49" s="1"/>
  <c r="AA88" i="49"/>
  <c r="AB88" i="49" s="1"/>
  <c r="AA72" i="49"/>
  <c r="AB72" i="49" s="1"/>
  <c r="AB83" i="49"/>
  <c r="AA89" i="49"/>
  <c r="AB89" i="49" s="1"/>
  <c r="AA102" i="49"/>
  <c r="AB102" i="49" s="1"/>
  <c r="AA108" i="49"/>
  <c r="AB108" i="49" s="1"/>
  <c r="AA112" i="49"/>
  <c r="AB112" i="49" s="1"/>
  <c r="AB118" i="49"/>
  <c r="AB116" i="49"/>
  <c r="AB114" i="49"/>
  <c r="AB115" i="49"/>
  <c r="AB113" i="49"/>
  <c r="AB109" i="49"/>
  <c r="AB105" i="49"/>
  <c r="AA97" i="49"/>
  <c r="AB97" i="49" s="1"/>
  <c r="AB92" i="49"/>
  <c r="AA90" i="49"/>
  <c r="AB90" i="49" s="1"/>
  <c r="AB80" i="49"/>
  <c r="AA81" i="49"/>
  <c r="AB81" i="49" s="1"/>
  <c r="AA79" i="49"/>
  <c r="AB79" i="49" s="1"/>
  <c r="AA78" i="49"/>
  <c r="AB78" i="49" s="1"/>
  <c r="AA77" i="49"/>
  <c r="AB77" i="49" s="1"/>
  <c r="AB73" i="49"/>
  <c r="AB70" i="49"/>
  <c r="AB69" i="49"/>
  <c r="AA61" i="49"/>
  <c r="AB61" i="49" s="1"/>
  <c r="AA63" i="49"/>
  <c r="AB63" i="49" s="1"/>
  <c r="AA67" i="49"/>
  <c r="AB67" i="49" s="1"/>
  <c r="AA32" i="49"/>
  <c r="AB32" i="49" s="1"/>
  <c r="AA60" i="49"/>
  <c r="AB60" i="49" s="1"/>
  <c r="AA48" i="49"/>
  <c r="AB48" i="49" s="1"/>
  <c r="AA65" i="49"/>
  <c r="AB65" i="49" s="1"/>
  <c r="AA21" i="49"/>
  <c r="AB21" i="49" s="1"/>
  <c r="AA68" i="49"/>
  <c r="AB68" i="49" s="1"/>
  <c r="AA19" i="49"/>
  <c r="AB19" i="49" s="1"/>
  <c r="AA59" i="49"/>
  <c r="AB59" i="49" s="1"/>
  <c r="AA50" i="49"/>
  <c r="AB50" i="49" s="1"/>
  <c r="AA54" i="49"/>
  <c r="AB54" i="49" s="1"/>
  <c r="AA64" i="49"/>
  <c r="AB64" i="49" s="1"/>
  <c r="AA17" i="49"/>
  <c r="AB17" i="49" s="1"/>
  <c r="AA62" i="49"/>
  <c r="AB62" i="49" s="1"/>
  <c r="AA66" i="49"/>
  <c r="AB66" i="49" s="1"/>
  <c r="AA20" i="49"/>
  <c r="AB20" i="49" s="1"/>
  <c r="AA23" i="49"/>
  <c r="AB23" i="49" s="1"/>
  <c r="AA27" i="49"/>
  <c r="AB27" i="49" s="1"/>
  <c r="AA31" i="49"/>
  <c r="AB31" i="49" s="1"/>
  <c r="AA39" i="49"/>
  <c r="AB39" i="49" s="1"/>
  <c r="AA29" i="49"/>
  <c r="AB29" i="49" s="1"/>
  <c r="AA36" i="49"/>
  <c r="AB36" i="49" s="1"/>
  <c r="AA41" i="49"/>
  <c r="AB41" i="49" s="1"/>
  <c r="AA52" i="49"/>
  <c r="AB52" i="49" s="1"/>
  <c r="AA33" i="49"/>
  <c r="AB33" i="49" s="1"/>
  <c r="AA40" i="49"/>
  <c r="AB40" i="49" s="1"/>
  <c r="AA58" i="49"/>
  <c r="AB58" i="49" s="1"/>
  <c r="AA34" i="49"/>
  <c r="AB34" i="49" s="1"/>
  <c r="AA37" i="49"/>
  <c r="AB37" i="49" s="1"/>
  <c r="AA38" i="49"/>
  <c r="AB38" i="49" s="1"/>
  <c r="AA53" i="49"/>
  <c r="AB53" i="49" s="1"/>
  <c r="AA56" i="49"/>
  <c r="AB56" i="49" s="1"/>
  <c r="AA25" i="49"/>
  <c r="AB25" i="49" s="1"/>
  <c r="AA35" i="49"/>
  <c r="AB35" i="49" s="1"/>
  <c r="AA42" i="49"/>
  <c r="AB42" i="49" s="1"/>
  <c r="AA44" i="49"/>
  <c r="AB44" i="49" s="1"/>
  <c r="AA22" i="49"/>
  <c r="AB22" i="49" s="1"/>
  <c r="AA28" i="49"/>
  <c r="AB28" i="49" s="1"/>
  <c r="AA30" i="49"/>
  <c r="AB30" i="49" s="1"/>
  <c r="AA45" i="49"/>
  <c r="AB45" i="49" s="1"/>
  <c r="AA55" i="49"/>
  <c r="AB55" i="49" s="1"/>
  <c r="AA24" i="49"/>
  <c r="AB24" i="49" s="1"/>
  <c r="AA43" i="49"/>
  <c r="AB43" i="49" s="1"/>
  <c r="AA49" i="49"/>
  <c r="AB49" i="49" s="1"/>
  <c r="AA51" i="49"/>
  <c r="AB51" i="49" s="1"/>
  <c r="AA57" i="49"/>
  <c r="AB57" i="49" s="1"/>
  <c r="AA47" i="49"/>
  <c r="AB47" i="49" s="1"/>
  <c r="AA46" i="49"/>
  <c r="AB46" i="49" s="1"/>
  <c r="AA26" i="49"/>
  <c r="AB26" i="49" s="1"/>
  <c r="AA18" i="49"/>
  <c r="AB18" i="49" s="1"/>
  <c r="AA16" i="49"/>
  <c r="AB16" i="49" s="1"/>
  <c r="AA15" i="49"/>
  <c r="AB15" i="49" s="1"/>
  <c r="AB89" i="51"/>
  <c r="AB90" i="51"/>
  <c r="AA86" i="51"/>
  <c r="AB86" i="51" s="1"/>
  <c r="AB69" i="51"/>
  <c r="AA71" i="51"/>
  <c r="AB71" i="51" s="1"/>
  <c r="AA79" i="51"/>
  <c r="AA83" i="51"/>
  <c r="AB87" i="51"/>
  <c r="AA82" i="51"/>
  <c r="AB82" i="51" s="1"/>
  <c r="AA50" i="51"/>
  <c r="AB50" i="51" s="1"/>
  <c r="AA73" i="51"/>
  <c r="AA77" i="51"/>
  <c r="AA80" i="51"/>
  <c r="AB80" i="51" s="1"/>
  <c r="AA84" i="51"/>
  <c r="AB84" i="51" s="1"/>
  <c r="AA74" i="51"/>
  <c r="AA78" i="51"/>
  <c r="AA81" i="51"/>
  <c r="AB81" i="51" s="1"/>
  <c r="AA85" i="51"/>
  <c r="AB85" i="51" s="1"/>
  <c r="AB83" i="51"/>
  <c r="AB79" i="51"/>
  <c r="AB78" i="51"/>
  <c r="AB77" i="51"/>
  <c r="AB76" i="51"/>
  <c r="AA72" i="51"/>
  <c r="AB72" i="51" s="1"/>
  <c r="AA37" i="51"/>
  <c r="AB37" i="51" s="1"/>
  <c r="AA49" i="51"/>
  <c r="AA60" i="51"/>
  <c r="AA53" i="51"/>
  <c r="AB53" i="51" s="1"/>
  <c r="L7" i="49"/>
  <c r="P7" i="49"/>
  <c r="AA45" i="51"/>
  <c r="AB45" i="51" s="1"/>
  <c r="AA55" i="51"/>
  <c r="AB55" i="51" s="1"/>
  <c r="AA57" i="51"/>
  <c r="AB57" i="51" s="1"/>
  <c r="AA54" i="51"/>
  <c r="AB54" i="51" s="1"/>
  <c r="AA39" i="51"/>
  <c r="AB39" i="51" s="1"/>
  <c r="AA40" i="51"/>
  <c r="AA44" i="51"/>
  <c r="AB44" i="51" s="1"/>
  <c r="AA51" i="51"/>
  <c r="AB51" i="51" s="1"/>
  <c r="AA68" i="51"/>
  <c r="AB68" i="51" s="1"/>
  <c r="AA42" i="51"/>
  <c r="AB42" i="51" s="1"/>
  <c r="AA47" i="51"/>
  <c r="AB47" i="51" s="1"/>
  <c r="AB60" i="51"/>
  <c r="AA62" i="51"/>
  <c r="AB73" i="51"/>
  <c r="AA36" i="51"/>
  <c r="AB36" i="51" s="1"/>
  <c r="AA43" i="51"/>
  <c r="AB43" i="51" s="1"/>
  <c r="AA48" i="51"/>
  <c r="AB48" i="51" s="1"/>
  <c r="AA56" i="51"/>
  <c r="AB56" i="51" s="1"/>
  <c r="AA67" i="51"/>
  <c r="AB67" i="51" s="1"/>
  <c r="AA70" i="51"/>
  <c r="AB70" i="51" s="1"/>
  <c r="AA38" i="51"/>
  <c r="AB38" i="51" s="1"/>
  <c r="AA41" i="51"/>
  <c r="AB41" i="51" s="1"/>
  <c r="AA46" i="51"/>
  <c r="AB46" i="51" s="1"/>
  <c r="AA52" i="51"/>
  <c r="AB52" i="51" s="1"/>
  <c r="AA58" i="51"/>
  <c r="AB58" i="51" s="1"/>
  <c r="AA61" i="51"/>
  <c r="AB61" i="51" s="1"/>
  <c r="AA63" i="51"/>
  <c r="AB63" i="51" s="1"/>
  <c r="AA64" i="51"/>
  <c r="AB64" i="51" s="1"/>
  <c r="AA65" i="51"/>
  <c r="AB65" i="51" s="1"/>
  <c r="AA75" i="51"/>
  <c r="AB75" i="51" s="1"/>
  <c r="AB74" i="51"/>
  <c r="AA66" i="51"/>
  <c r="AB66" i="51" s="1"/>
  <c r="AB62" i="51"/>
  <c r="AA59" i="51"/>
  <c r="AB59" i="51" s="1"/>
  <c r="AB49" i="51"/>
  <c r="AB40" i="51"/>
  <c r="AA34" i="51"/>
  <c r="AB34" i="51" s="1"/>
  <c r="AA31" i="51"/>
  <c r="AB31" i="51" s="1"/>
  <c r="AA35" i="51"/>
  <c r="AB35" i="51" s="1"/>
  <c r="AA32" i="51"/>
  <c r="AB32" i="51" s="1"/>
  <c r="AA33" i="51"/>
  <c r="AB33" i="51" s="1"/>
  <c r="AA100" i="52"/>
  <c r="AB100" i="52" s="1"/>
  <c r="AA26" i="51"/>
  <c r="AB26" i="51" s="1"/>
  <c r="AA27" i="51"/>
  <c r="AB27" i="51" s="1"/>
  <c r="AA30" i="51"/>
  <c r="AB30" i="51" s="1"/>
  <c r="AA23" i="51"/>
  <c r="AA24" i="51"/>
  <c r="AA21" i="51"/>
  <c r="AB21" i="51" s="1"/>
  <c r="AA91" i="52"/>
  <c r="AB91" i="52" s="1"/>
  <c r="AA25" i="51"/>
  <c r="AB25" i="51" s="1"/>
  <c r="AA28" i="51"/>
  <c r="AB28" i="51" s="1"/>
  <c r="AA88" i="52"/>
  <c r="AB88" i="52" s="1"/>
  <c r="AA69" i="52"/>
  <c r="AB69" i="52" s="1"/>
  <c r="AA20" i="51"/>
  <c r="AB20" i="51" s="1"/>
  <c r="AB24" i="51"/>
  <c r="AA22" i="51"/>
  <c r="AB22" i="51" s="1"/>
  <c r="AA29" i="51"/>
  <c r="AB29" i="51" s="1"/>
  <c r="AA44" i="52"/>
  <c r="AB44" i="52" s="1"/>
  <c r="AA68" i="52"/>
  <c r="AB68" i="52" s="1"/>
  <c r="AA71" i="52"/>
  <c r="AB71" i="52" s="1"/>
  <c r="AA75" i="52"/>
  <c r="AB75" i="52" s="1"/>
  <c r="AA79" i="52"/>
  <c r="AB79" i="52" s="1"/>
  <c r="AA83" i="52"/>
  <c r="AB83" i="52" s="1"/>
  <c r="AA87" i="52"/>
  <c r="AB87" i="52" s="1"/>
  <c r="AA89" i="52"/>
  <c r="AB89" i="52" s="1"/>
  <c r="AA90" i="52"/>
  <c r="AB90" i="52" s="1"/>
  <c r="AA93" i="52"/>
  <c r="AB93" i="52" s="1"/>
  <c r="AA95" i="52"/>
  <c r="AB95" i="52" s="1"/>
  <c r="AA97" i="52"/>
  <c r="AB97" i="52" s="1"/>
  <c r="AB23" i="51"/>
  <c r="AA22" i="52"/>
  <c r="AB22" i="52" s="1"/>
  <c r="AA29" i="52"/>
  <c r="AB29" i="52" s="1"/>
  <c r="AA61" i="52"/>
  <c r="AB61" i="52" s="1"/>
  <c r="AA16" i="51"/>
  <c r="AB16" i="51" s="1"/>
  <c r="AA28" i="52"/>
  <c r="AA27" i="52"/>
  <c r="AB27" i="52" s="1"/>
  <c r="AA30" i="52"/>
  <c r="AB30" i="52" s="1"/>
  <c r="AA34" i="52"/>
  <c r="AB34" i="52" s="1"/>
  <c r="AA38" i="52"/>
  <c r="AB38" i="52" s="1"/>
  <c r="AA46" i="52"/>
  <c r="AB46" i="52" s="1"/>
  <c r="AA50" i="52"/>
  <c r="AB50" i="52" s="1"/>
  <c r="AA54" i="52"/>
  <c r="AB54" i="52" s="1"/>
  <c r="AA58" i="52"/>
  <c r="AB58" i="52" s="1"/>
  <c r="AA19" i="51"/>
  <c r="AB19" i="51" s="1"/>
  <c r="AA21" i="52"/>
  <c r="AB21" i="52" s="1"/>
  <c r="AA24" i="52"/>
  <c r="AB24" i="52" s="1"/>
  <c r="AA47" i="52"/>
  <c r="AB47" i="52" s="1"/>
  <c r="AA26" i="52"/>
  <c r="AB26" i="52" s="1"/>
  <c r="AA40" i="52"/>
  <c r="AB40" i="52" s="1"/>
  <c r="AA49" i="52"/>
  <c r="AB49" i="52" s="1"/>
  <c r="AA64" i="52"/>
  <c r="AB64" i="52" s="1"/>
  <c r="AA19" i="52"/>
  <c r="AB19" i="52" s="1"/>
  <c r="AA32" i="52"/>
  <c r="AB32" i="52" s="1"/>
  <c r="AA36" i="52"/>
  <c r="AB36" i="52" s="1"/>
  <c r="AA39" i="52"/>
  <c r="AB39" i="52" s="1"/>
  <c r="AA42" i="52"/>
  <c r="AB42" i="52" s="1"/>
  <c r="AA52" i="52"/>
  <c r="AB52" i="52" s="1"/>
  <c r="AA56" i="52"/>
  <c r="AB56" i="52" s="1"/>
  <c r="AA60" i="52"/>
  <c r="AB60" i="52" s="1"/>
  <c r="AA63" i="52"/>
  <c r="AB63" i="52" s="1"/>
  <c r="AA66" i="52"/>
  <c r="AB66" i="52" s="1"/>
  <c r="AA73" i="52"/>
  <c r="AB73" i="52" s="1"/>
  <c r="AA77" i="52"/>
  <c r="AB77" i="52" s="1"/>
  <c r="AA81" i="52"/>
  <c r="AB81" i="52" s="1"/>
  <c r="AA85" i="52"/>
  <c r="AB85" i="52" s="1"/>
  <c r="AA99" i="52"/>
  <c r="AB99" i="52" s="1"/>
  <c r="AA16" i="52"/>
  <c r="AB16" i="52" s="1"/>
  <c r="AA20" i="52"/>
  <c r="AB20" i="52" s="1"/>
  <c r="AA23" i="52"/>
  <c r="AB23" i="52" s="1"/>
  <c r="AA33" i="52"/>
  <c r="AB33" i="52" s="1"/>
  <c r="AA37" i="52"/>
  <c r="AB37" i="52" s="1"/>
  <c r="AA43" i="52"/>
  <c r="AB43" i="52" s="1"/>
  <c r="AA53" i="52"/>
  <c r="AB53" i="52" s="1"/>
  <c r="AA57" i="52"/>
  <c r="AB57" i="52" s="1"/>
  <c r="AA67" i="52"/>
  <c r="AB67" i="52" s="1"/>
  <c r="AA70" i="52"/>
  <c r="AB70" i="52" s="1"/>
  <c r="AA74" i="52"/>
  <c r="AB74" i="52" s="1"/>
  <c r="AA78" i="52"/>
  <c r="AB78" i="52" s="1"/>
  <c r="AA82" i="52"/>
  <c r="AB82" i="52" s="1"/>
  <c r="AA86" i="52"/>
  <c r="AB86" i="52" s="1"/>
  <c r="AA92" i="52"/>
  <c r="AB92" i="52" s="1"/>
  <c r="AA96" i="52"/>
  <c r="AB96" i="52" s="1"/>
  <c r="AA15" i="51"/>
  <c r="AB15" i="51" s="1"/>
  <c r="AA18" i="51"/>
  <c r="AB18" i="51" s="1"/>
  <c r="AA18" i="52"/>
  <c r="AB18" i="52" s="1"/>
  <c r="AA25" i="52"/>
  <c r="AB25" i="52" s="1"/>
  <c r="AA31" i="52"/>
  <c r="AB31" i="52" s="1"/>
  <c r="AA35" i="52"/>
  <c r="AB35" i="52" s="1"/>
  <c r="AA41" i="52"/>
  <c r="AB41" i="52" s="1"/>
  <c r="AA45" i="52"/>
  <c r="AB45" i="52" s="1"/>
  <c r="AA48" i="52"/>
  <c r="AB48" i="52" s="1"/>
  <c r="AA51" i="52"/>
  <c r="AB51" i="52" s="1"/>
  <c r="AA55" i="52"/>
  <c r="AB55" i="52" s="1"/>
  <c r="AA59" i="52"/>
  <c r="AB59" i="52" s="1"/>
  <c r="AA62" i="52"/>
  <c r="AB62" i="52" s="1"/>
  <c r="AA65" i="52"/>
  <c r="AB65" i="52" s="1"/>
  <c r="AA72" i="52"/>
  <c r="AB72" i="52" s="1"/>
  <c r="AA76" i="52"/>
  <c r="AB76" i="52" s="1"/>
  <c r="AA80" i="52"/>
  <c r="AB80" i="52" s="1"/>
  <c r="AA84" i="52"/>
  <c r="AB84" i="52" s="1"/>
  <c r="AA94" i="52"/>
  <c r="AB94" i="52" s="1"/>
  <c r="AA98" i="52"/>
  <c r="AB98" i="52" s="1"/>
  <c r="AA17" i="51"/>
  <c r="AB17" i="51" s="1"/>
  <c r="AA14" i="51"/>
  <c r="AB14" i="51" s="1"/>
  <c r="AB28" i="52"/>
  <c r="AA17" i="52"/>
  <c r="AB17" i="52" s="1"/>
  <c r="AA15" i="52"/>
  <c r="AB15" i="52" s="1"/>
  <c r="AA14" i="52"/>
  <c r="AB14" i="52" s="1"/>
  <c r="AB15" i="45"/>
  <c r="N7" i="45"/>
  <c r="P7" i="47"/>
  <c r="M7" i="47"/>
  <c r="K7" i="48"/>
  <c r="O7" i="48"/>
  <c r="M7" i="48"/>
  <c r="P7" i="48"/>
  <c r="N7" i="49"/>
  <c r="K7" i="49"/>
  <c r="O7" i="49"/>
  <c r="M7" i="49"/>
  <c r="N7" i="50"/>
  <c r="K7" i="50"/>
  <c r="O7" i="50"/>
  <c r="M7" i="50"/>
  <c r="N7" i="51"/>
  <c r="K7" i="51"/>
  <c r="O7" i="51"/>
  <c r="M7" i="51"/>
  <c r="N7" i="52"/>
  <c r="K7" i="52"/>
  <c r="O7" i="52"/>
  <c r="M7" i="52"/>
  <c r="M7" i="53"/>
  <c r="N7" i="53"/>
  <c r="M7" i="54"/>
  <c r="N7" i="54"/>
  <c r="N7" i="55"/>
  <c r="K7" i="55"/>
  <c r="O7" i="55"/>
  <c r="M7" i="55"/>
  <c r="N7" i="46"/>
  <c r="K7" i="46"/>
  <c r="O7" i="46"/>
  <c r="M7" i="46"/>
  <c r="K7" i="45"/>
  <c r="O7" i="45"/>
  <c r="M7" i="45"/>
  <c r="P7" i="45"/>
  <c r="AB15" i="55"/>
  <c r="Q7" i="55" s="1"/>
  <c r="S7" i="55" s="1"/>
  <c r="AA15" i="54"/>
  <c r="AB15" i="54" s="1"/>
  <c r="Q7" i="54" s="1"/>
  <c r="S7" i="54" s="1"/>
  <c r="AB15" i="53"/>
  <c r="Q7" i="53" s="1"/>
  <c r="S7" i="53" s="1"/>
  <c r="AB15" i="50"/>
  <c r="Q7" i="50" s="1"/>
  <c r="S7" i="50" s="1"/>
  <c r="AA14" i="49"/>
  <c r="AB14" i="49" s="1"/>
  <c r="AB15" i="48"/>
  <c r="AB15" i="47"/>
  <c r="AA15" i="46"/>
  <c r="AB15" i="46" s="1"/>
  <c r="AB14" i="45"/>
  <c r="AB17" i="45"/>
  <c r="Q7" i="49" l="1"/>
  <c r="S7" i="49" s="1"/>
  <c r="Q7" i="46"/>
  <c r="S7" i="46" s="1"/>
  <c r="Q7" i="47"/>
  <c r="S7" i="47" s="1"/>
  <c r="Q7" i="48"/>
  <c r="S7" i="48" s="1"/>
  <c r="Q7" i="51"/>
  <c r="S7" i="51" s="1"/>
  <c r="Q7" i="52"/>
  <c r="S7" i="52" s="1"/>
  <c r="Q7" i="45"/>
  <c r="S7" i="45" s="1"/>
  <c r="J12" i="1" a="1"/>
  <c r="J12" i="1" s="1"/>
  <c r="I12" i="1" a="1"/>
  <c r="I12" i="1" s="1"/>
  <c r="R7" i="1"/>
  <c r="G2" i="22" l="1" a="1"/>
  <c r="G2" i="22" s="1"/>
  <c r="C2" i="22" a="1"/>
  <c r="C2" i="22" s="1"/>
  <c r="B2" i="22" a="1"/>
  <c r="B2" i="22" s="1"/>
  <c r="E15" i="1" l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14" i="1"/>
  <c r="E6" i="1"/>
  <c r="J7" i="18" l="1"/>
  <c r="J6" i="18"/>
  <c r="J8" i="18" s="1"/>
  <c r="K8" i="18" s="1"/>
  <c r="AB513" i="1"/>
  <c r="AA513" i="1"/>
  <c r="Z513" i="1"/>
  <c r="Y513" i="1"/>
  <c r="X513" i="1"/>
  <c r="R513" i="1"/>
  <c r="AB512" i="1"/>
  <c r="AA512" i="1"/>
  <c r="Z512" i="1"/>
  <c r="Y512" i="1"/>
  <c r="X512" i="1"/>
  <c r="R512" i="1"/>
  <c r="AB511" i="1"/>
  <c r="AA511" i="1"/>
  <c r="Z511" i="1"/>
  <c r="Y511" i="1"/>
  <c r="X511" i="1"/>
  <c r="R511" i="1"/>
  <c r="AB510" i="1"/>
  <c r="AA510" i="1"/>
  <c r="Z510" i="1"/>
  <c r="Y510" i="1"/>
  <c r="X510" i="1"/>
  <c r="R510" i="1"/>
  <c r="AB509" i="1"/>
  <c r="AA509" i="1"/>
  <c r="Z509" i="1"/>
  <c r="Y509" i="1"/>
  <c r="X509" i="1"/>
  <c r="R509" i="1"/>
  <c r="AB508" i="1"/>
  <c r="AA508" i="1"/>
  <c r="Z508" i="1"/>
  <c r="Y508" i="1"/>
  <c r="X508" i="1"/>
  <c r="R508" i="1"/>
  <c r="AB507" i="1"/>
  <c r="AA507" i="1"/>
  <c r="Z507" i="1"/>
  <c r="Y507" i="1"/>
  <c r="X507" i="1"/>
  <c r="R507" i="1"/>
  <c r="AB506" i="1"/>
  <c r="AA506" i="1"/>
  <c r="Z506" i="1"/>
  <c r="Y506" i="1"/>
  <c r="X506" i="1"/>
  <c r="R506" i="1"/>
  <c r="AB505" i="1"/>
  <c r="AA505" i="1"/>
  <c r="Z505" i="1"/>
  <c r="Y505" i="1"/>
  <c r="X505" i="1"/>
  <c r="R505" i="1"/>
  <c r="AB504" i="1"/>
  <c r="AA504" i="1"/>
  <c r="Z504" i="1"/>
  <c r="Y504" i="1"/>
  <c r="X504" i="1"/>
  <c r="R504" i="1"/>
  <c r="AB503" i="1"/>
  <c r="AA503" i="1"/>
  <c r="Z503" i="1"/>
  <c r="Y503" i="1"/>
  <c r="X503" i="1"/>
  <c r="R503" i="1"/>
  <c r="AB502" i="1"/>
  <c r="AA502" i="1"/>
  <c r="Z502" i="1"/>
  <c r="Y502" i="1"/>
  <c r="X502" i="1"/>
  <c r="R502" i="1"/>
  <c r="AB501" i="1"/>
  <c r="AA501" i="1"/>
  <c r="Z501" i="1"/>
  <c r="Y501" i="1"/>
  <c r="X501" i="1"/>
  <c r="R501" i="1"/>
  <c r="AB500" i="1"/>
  <c r="AA500" i="1"/>
  <c r="Z500" i="1"/>
  <c r="Y500" i="1"/>
  <c r="X500" i="1"/>
  <c r="R500" i="1"/>
  <c r="AB499" i="1"/>
  <c r="AA499" i="1"/>
  <c r="Z499" i="1"/>
  <c r="Y499" i="1"/>
  <c r="X499" i="1"/>
  <c r="R499" i="1"/>
  <c r="AB498" i="1"/>
  <c r="AA498" i="1"/>
  <c r="Z498" i="1"/>
  <c r="Y498" i="1"/>
  <c r="X498" i="1"/>
  <c r="R498" i="1"/>
  <c r="AB497" i="1"/>
  <c r="AA497" i="1"/>
  <c r="Z497" i="1"/>
  <c r="Y497" i="1"/>
  <c r="X497" i="1"/>
  <c r="R497" i="1"/>
  <c r="AB496" i="1"/>
  <c r="AA496" i="1"/>
  <c r="Z496" i="1"/>
  <c r="Y496" i="1"/>
  <c r="X496" i="1"/>
  <c r="R496" i="1"/>
  <c r="AB495" i="1"/>
  <c r="AA495" i="1"/>
  <c r="Z495" i="1"/>
  <c r="Y495" i="1"/>
  <c r="X495" i="1"/>
  <c r="R495" i="1"/>
  <c r="AB494" i="1"/>
  <c r="AA494" i="1"/>
  <c r="Z494" i="1"/>
  <c r="Y494" i="1"/>
  <c r="X494" i="1"/>
  <c r="R494" i="1"/>
  <c r="AB493" i="1"/>
  <c r="AA493" i="1"/>
  <c r="Z493" i="1"/>
  <c r="Y493" i="1"/>
  <c r="X493" i="1"/>
  <c r="R493" i="1"/>
  <c r="AB492" i="1"/>
  <c r="AA492" i="1"/>
  <c r="Z492" i="1"/>
  <c r="Y492" i="1"/>
  <c r="X492" i="1"/>
  <c r="R492" i="1"/>
  <c r="AB491" i="1"/>
  <c r="AA491" i="1"/>
  <c r="Z491" i="1"/>
  <c r="Y491" i="1"/>
  <c r="X491" i="1"/>
  <c r="R491" i="1"/>
  <c r="AB490" i="1"/>
  <c r="AA490" i="1"/>
  <c r="Z490" i="1"/>
  <c r="Y490" i="1"/>
  <c r="X490" i="1"/>
  <c r="R490" i="1"/>
  <c r="AB489" i="1"/>
  <c r="AA489" i="1"/>
  <c r="Z489" i="1"/>
  <c r="Y489" i="1"/>
  <c r="X489" i="1"/>
  <c r="R489" i="1"/>
  <c r="AB488" i="1"/>
  <c r="AA488" i="1"/>
  <c r="Z488" i="1"/>
  <c r="Y488" i="1"/>
  <c r="X488" i="1"/>
  <c r="R488" i="1"/>
  <c r="AB487" i="1"/>
  <c r="AA487" i="1"/>
  <c r="Z487" i="1"/>
  <c r="Y487" i="1"/>
  <c r="X487" i="1"/>
  <c r="R487" i="1"/>
  <c r="AB486" i="1"/>
  <c r="AA486" i="1"/>
  <c r="Z486" i="1"/>
  <c r="Y486" i="1"/>
  <c r="X486" i="1"/>
  <c r="R486" i="1"/>
  <c r="AB485" i="1"/>
  <c r="AA485" i="1"/>
  <c r="Z485" i="1"/>
  <c r="Y485" i="1"/>
  <c r="X485" i="1"/>
  <c r="R485" i="1"/>
  <c r="AB484" i="1"/>
  <c r="AA484" i="1"/>
  <c r="Z484" i="1"/>
  <c r="Y484" i="1"/>
  <c r="X484" i="1"/>
  <c r="R484" i="1"/>
  <c r="AB483" i="1"/>
  <c r="AA483" i="1"/>
  <c r="Z483" i="1"/>
  <c r="Y483" i="1"/>
  <c r="X483" i="1"/>
  <c r="R483" i="1"/>
  <c r="AB482" i="1"/>
  <c r="AA482" i="1"/>
  <c r="Z482" i="1"/>
  <c r="Y482" i="1"/>
  <c r="X482" i="1"/>
  <c r="R482" i="1"/>
  <c r="AB481" i="1"/>
  <c r="AA481" i="1"/>
  <c r="Z481" i="1"/>
  <c r="Y481" i="1"/>
  <c r="X481" i="1"/>
  <c r="R481" i="1"/>
  <c r="AB480" i="1"/>
  <c r="AA480" i="1"/>
  <c r="Z480" i="1"/>
  <c r="Y480" i="1"/>
  <c r="X480" i="1"/>
  <c r="R480" i="1"/>
  <c r="AB479" i="1"/>
  <c r="AA479" i="1"/>
  <c r="Z479" i="1"/>
  <c r="Y479" i="1"/>
  <c r="X479" i="1"/>
  <c r="R479" i="1"/>
  <c r="AB478" i="1"/>
  <c r="AA478" i="1"/>
  <c r="Z478" i="1"/>
  <c r="Y478" i="1"/>
  <c r="X478" i="1"/>
  <c r="R478" i="1"/>
  <c r="AB477" i="1"/>
  <c r="AA477" i="1"/>
  <c r="Z477" i="1"/>
  <c r="Y477" i="1"/>
  <c r="X477" i="1"/>
  <c r="R477" i="1"/>
  <c r="AB476" i="1"/>
  <c r="AA476" i="1"/>
  <c r="Z476" i="1"/>
  <c r="Y476" i="1"/>
  <c r="X476" i="1"/>
  <c r="R476" i="1"/>
  <c r="AB475" i="1"/>
  <c r="AA475" i="1"/>
  <c r="Z475" i="1"/>
  <c r="Y475" i="1"/>
  <c r="X475" i="1"/>
  <c r="R475" i="1"/>
  <c r="AB474" i="1"/>
  <c r="AA474" i="1"/>
  <c r="Z474" i="1"/>
  <c r="Y474" i="1"/>
  <c r="X474" i="1"/>
  <c r="R474" i="1"/>
  <c r="AB473" i="1"/>
  <c r="AA473" i="1"/>
  <c r="Z473" i="1"/>
  <c r="Y473" i="1"/>
  <c r="X473" i="1"/>
  <c r="R473" i="1"/>
  <c r="AB472" i="1"/>
  <c r="AA472" i="1"/>
  <c r="Z472" i="1"/>
  <c r="Y472" i="1"/>
  <c r="X472" i="1"/>
  <c r="R472" i="1"/>
  <c r="AB471" i="1"/>
  <c r="AA471" i="1"/>
  <c r="Z471" i="1"/>
  <c r="Y471" i="1"/>
  <c r="X471" i="1"/>
  <c r="R471" i="1"/>
  <c r="AB470" i="1"/>
  <c r="AA470" i="1"/>
  <c r="Z470" i="1"/>
  <c r="Y470" i="1"/>
  <c r="X470" i="1"/>
  <c r="R470" i="1"/>
  <c r="AB469" i="1"/>
  <c r="AA469" i="1"/>
  <c r="Z469" i="1"/>
  <c r="Y469" i="1"/>
  <c r="X469" i="1"/>
  <c r="R469" i="1"/>
  <c r="AB468" i="1"/>
  <c r="AA468" i="1"/>
  <c r="Z468" i="1"/>
  <c r="Y468" i="1"/>
  <c r="X468" i="1"/>
  <c r="R468" i="1"/>
  <c r="AB467" i="1"/>
  <c r="AA467" i="1"/>
  <c r="Z467" i="1"/>
  <c r="Y467" i="1"/>
  <c r="X467" i="1"/>
  <c r="R467" i="1"/>
  <c r="AB466" i="1"/>
  <c r="AA466" i="1"/>
  <c r="Z466" i="1"/>
  <c r="Y466" i="1"/>
  <c r="X466" i="1"/>
  <c r="R466" i="1"/>
  <c r="AB465" i="1"/>
  <c r="AA465" i="1"/>
  <c r="Z465" i="1"/>
  <c r="Y465" i="1"/>
  <c r="X465" i="1"/>
  <c r="R465" i="1"/>
  <c r="AB464" i="1"/>
  <c r="AA464" i="1"/>
  <c r="Z464" i="1"/>
  <c r="Y464" i="1"/>
  <c r="X464" i="1"/>
  <c r="R464" i="1"/>
  <c r="AB463" i="1"/>
  <c r="AA463" i="1"/>
  <c r="Z463" i="1"/>
  <c r="Y463" i="1"/>
  <c r="X463" i="1"/>
  <c r="R463" i="1"/>
  <c r="AB462" i="1"/>
  <c r="AA462" i="1"/>
  <c r="Z462" i="1"/>
  <c r="Y462" i="1"/>
  <c r="X462" i="1"/>
  <c r="R462" i="1"/>
  <c r="AB461" i="1"/>
  <c r="AA461" i="1"/>
  <c r="Z461" i="1"/>
  <c r="Y461" i="1"/>
  <c r="X461" i="1"/>
  <c r="R461" i="1"/>
  <c r="AB460" i="1"/>
  <c r="AA460" i="1"/>
  <c r="Z460" i="1"/>
  <c r="Y460" i="1"/>
  <c r="X460" i="1"/>
  <c r="R460" i="1"/>
  <c r="AB459" i="1"/>
  <c r="AA459" i="1"/>
  <c r="Z459" i="1"/>
  <c r="Y459" i="1"/>
  <c r="X459" i="1"/>
  <c r="R459" i="1"/>
  <c r="AB458" i="1"/>
  <c r="AA458" i="1"/>
  <c r="Z458" i="1"/>
  <c r="Y458" i="1"/>
  <c r="X458" i="1"/>
  <c r="R458" i="1"/>
  <c r="AB457" i="1"/>
  <c r="AA457" i="1"/>
  <c r="Z457" i="1"/>
  <c r="Y457" i="1"/>
  <c r="X457" i="1"/>
  <c r="R457" i="1"/>
  <c r="AB456" i="1"/>
  <c r="AA456" i="1"/>
  <c r="Z456" i="1"/>
  <c r="Y456" i="1"/>
  <c r="X456" i="1"/>
  <c r="R456" i="1"/>
  <c r="AB455" i="1"/>
  <c r="AA455" i="1"/>
  <c r="Z455" i="1"/>
  <c r="Y455" i="1"/>
  <c r="X455" i="1"/>
  <c r="R455" i="1"/>
  <c r="AB454" i="1"/>
  <c r="AA454" i="1"/>
  <c r="Z454" i="1"/>
  <c r="Y454" i="1"/>
  <c r="X454" i="1"/>
  <c r="R454" i="1"/>
  <c r="AB453" i="1"/>
  <c r="AA453" i="1"/>
  <c r="Z453" i="1"/>
  <c r="Y453" i="1"/>
  <c r="X453" i="1"/>
  <c r="R453" i="1"/>
  <c r="AB452" i="1"/>
  <c r="AA452" i="1"/>
  <c r="Z452" i="1"/>
  <c r="Y452" i="1"/>
  <c r="X452" i="1"/>
  <c r="R452" i="1"/>
  <c r="AB451" i="1"/>
  <c r="AA451" i="1"/>
  <c r="Z451" i="1"/>
  <c r="Y451" i="1"/>
  <c r="X451" i="1"/>
  <c r="R451" i="1"/>
  <c r="AB450" i="1"/>
  <c r="AA450" i="1"/>
  <c r="Z450" i="1"/>
  <c r="Y450" i="1"/>
  <c r="X450" i="1"/>
  <c r="R450" i="1"/>
  <c r="AB449" i="1"/>
  <c r="AA449" i="1"/>
  <c r="Z449" i="1"/>
  <c r="Y449" i="1"/>
  <c r="X449" i="1"/>
  <c r="R449" i="1"/>
  <c r="AB448" i="1"/>
  <c r="AA448" i="1"/>
  <c r="Z448" i="1"/>
  <c r="Y448" i="1"/>
  <c r="X448" i="1"/>
  <c r="R448" i="1"/>
  <c r="AB447" i="1"/>
  <c r="AA447" i="1"/>
  <c r="Z447" i="1"/>
  <c r="Y447" i="1"/>
  <c r="X447" i="1"/>
  <c r="R447" i="1"/>
  <c r="AB446" i="1"/>
  <c r="AA446" i="1"/>
  <c r="Z446" i="1"/>
  <c r="Y446" i="1"/>
  <c r="X446" i="1"/>
  <c r="R446" i="1"/>
  <c r="AB445" i="1"/>
  <c r="AA445" i="1"/>
  <c r="Z445" i="1"/>
  <c r="Y445" i="1"/>
  <c r="X445" i="1"/>
  <c r="R445" i="1"/>
  <c r="AB444" i="1"/>
  <c r="AA444" i="1"/>
  <c r="Z444" i="1"/>
  <c r="Y444" i="1"/>
  <c r="X444" i="1"/>
  <c r="R444" i="1"/>
  <c r="AB443" i="1"/>
  <c r="AA443" i="1"/>
  <c r="Z443" i="1"/>
  <c r="Y443" i="1"/>
  <c r="X443" i="1"/>
  <c r="R443" i="1"/>
  <c r="AB442" i="1"/>
  <c r="AA442" i="1"/>
  <c r="Z442" i="1"/>
  <c r="Y442" i="1"/>
  <c r="X442" i="1"/>
  <c r="R442" i="1"/>
  <c r="AB441" i="1"/>
  <c r="AA441" i="1"/>
  <c r="Z441" i="1"/>
  <c r="Y441" i="1"/>
  <c r="X441" i="1"/>
  <c r="R441" i="1"/>
  <c r="AB440" i="1"/>
  <c r="AA440" i="1"/>
  <c r="Z440" i="1"/>
  <c r="Y440" i="1"/>
  <c r="X440" i="1"/>
  <c r="R440" i="1"/>
  <c r="AB439" i="1"/>
  <c r="AA439" i="1"/>
  <c r="Z439" i="1"/>
  <c r="Y439" i="1"/>
  <c r="X439" i="1"/>
  <c r="R439" i="1"/>
  <c r="AB438" i="1"/>
  <c r="AA438" i="1"/>
  <c r="Z438" i="1"/>
  <c r="Y438" i="1"/>
  <c r="X438" i="1"/>
  <c r="R438" i="1"/>
  <c r="AB437" i="1"/>
  <c r="AA437" i="1"/>
  <c r="Z437" i="1"/>
  <c r="Y437" i="1"/>
  <c r="X437" i="1"/>
  <c r="R437" i="1"/>
  <c r="AB436" i="1"/>
  <c r="AA436" i="1"/>
  <c r="Z436" i="1"/>
  <c r="Y436" i="1"/>
  <c r="X436" i="1"/>
  <c r="R436" i="1"/>
  <c r="AB435" i="1"/>
  <c r="AA435" i="1"/>
  <c r="Z435" i="1"/>
  <c r="Y435" i="1"/>
  <c r="X435" i="1"/>
  <c r="R435" i="1"/>
  <c r="AB434" i="1"/>
  <c r="AA434" i="1"/>
  <c r="Z434" i="1"/>
  <c r="Y434" i="1"/>
  <c r="X434" i="1"/>
  <c r="R434" i="1"/>
  <c r="AB433" i="1"/>
  <c r="AA433" i="1"/>
  <c r="Z433" i="1"/>
  <c r="Y433" i="1"/>
  <c r="X433" i="1"/>
  <c r="R433" i="1"/>
  <c r="AB432" i="1"/>
  <c r="AA432" i="1"/>
  <c r="Z432" i="1"/>
  <c r="Y432" i="1"/>
  <c r="X432" i="1"/>
  <c r="R432" i="1"/>
  <c r="AB431" i="1"/>
  <c r="AA431" i="1"/>
  <c r="Z431" i="1"/>
  <c r="Y431" i="1"/>
  <c r="X431" i="1"/>
  <c r="R431" i="1"/>
  <c r="AB430" i="1"/>
  <c r="AA430" i="1"/>
  <c r="Z430" i="1"/>
  <c r="Y430" i="1"/>
  <c r="X430" i="1"/>
  <c r="R430" i="1"/>
  <c r="AB429" i="1"/>
  <c r="AA429" i="1"/>
  <c r="Z429" i="1"/>
  <c r="Y429" i="1"/>
  <c r="X429" i="1"/>
  <c r="R429" i="1"/>
  <c r="AB428" i="1"/>
  <c r="AA428" i="1"/>
  <c r="Z428" i="1"/>
  <c r="Y428" i="1"/>
  <c r="X428" i="1"/>
  <c r="R428" i="1"/>
  <c r="AB427" i="1"/>
  <c r="AA427" i="1"/>
  <c r="Z427" i="1"/>
  <c r="Y427" i="1"/>
  <c r="X427" i="1"/>
  <c r="R427" i="1"/>
  <c r="AB426" i="1"/>
  <c r="AA426" i="1"/>
  <c r="Z426" i="1"/>
  <c r="Y426" i="1"/>
  <c r="X426" i="1"/>
  <c r="R426" i="1"/>
  <c r="AB425" i="1"/>
  <c r="AA425" i="1"/>
  <c r="Z425" i="1"/>
  <c r="Y425" i="1"/>
  <c r="X425" i="1"/>
  <c r="R425" i="1"/>
  <c r="AB424" i="1"/>
  <c r="AA424" i="1"/>
  <c r="Z424" i="1"/>
  <c r="Y424" i="1"/>
  <c r="X424" i="1"/>
  <c r="R424" i="1"/>
  <c r="AB423" i="1"/>
  <c r="AA423" i="1"/>
  <c r="Z423" i="1"/>
  <c r="Y423" i="1"/>
  <c r="X423" i="1"/>
  <c r="R423" i="1"/>
  <c r="AB422" i="1"/>
  <c r="AA422" i="1"/>
  <c r="Z422" i="1"/>
  <c r="Y422" i="1"/>
  <c r="X422" i="1"/>
  <c r="R422" i="1"/>
  <c r="AB421" i="1"/>
  <c r="AA421" i="1"/>
  <c r="Z421" i="1"/>
  <c r="Y421" i="1"/>
  <c r="X421" i="1"/>
  <c r="R421" i="1"/>
  <c r="AB420" i="1"/>
  <c r="AA420" i="1"/>
  <c r="Z420" i="1"/>
  <c r="Y420" i="1"/>
  <c r="X420" i="1"/>
  <c r="R420" i="1"/>
  <c r="AB419" i="1"/>
  <c r="AA419" i="1"/>
  <c r="Z419" i="1"/>
  <c r="Y419" i="1"/>
  <c r="X419" i="1"/>
  <c r="R419" i="1"/>
  <c r="AB418" i="1"/>
  <c r="AA418" i="1"/>
  <c r="Z418" i="1"/>
  <c r="Y418" i="1"/>
  <c r="X418" i="1"/>
  <c r="R418" i="1"/>
  <c r="AB417" i="1"/>
  <c r="AA417" i="1"/>
  <c r="Z417" i="1"/>
  <c r="Y417" i="1"/>
  <c r="X417" i="1"/>
  <c r="R417" i="1"/>
  <c r="AB416" i="1"/>
  <c r="AA416" i="1"/>
  <c r="Z416" i="1"/>
  <c r="Y416" i="1"/>
  <c r="X416" i="1"/>
  <c r="R416" i="1"/>
  <c r="AB415" i="1"/>
  <c r="AA415" i="1"/>
  <c r="Z415" i="1"/>
  <c r="Y415" i="1"/>
  <c r="X415" i="1"/>
  <c r="R415" i="1"/>
  <c r="AB414" i="1"/>
  <c r="AA414" i="1"/>
  <c r="Z414" i="1"/>
  <c r="Y414" i="1"/>
  <c r="X414" i="1"/>
  <c r="R414" i="1"/>
  <c r="AB413" i="1"/>
  <c r="AA413" i="1"/>
  <c r="Z413" i="1"/>
  <c r="Y413" i="1"/>
  <c r="X413" i="1"/>
  <c r="R413" i="1"/>
  <c r="AB412" i="1"/>
  <c r="AA412" i="1"/>
  <c r="Z412" i="1"/>
  <c r="Y412" i="1"/>
  <c r="X412" i="1"/>
  <c r="R412" i="1"/>
  <c r="AB411" i="1"/>
  <c r="AA411" i="1"/>
  <c r="Z411" i="1"/>
  <c r="Y411" i="1"/>
  <c r="X411" i="1"/>
  <c r="R411" i="1"/>
  <c r="AB410" i="1"/>
  <c r="AA410" i="1"/>
  <c r="Z410" i="1"/>
  <c r="Y410" i="1"/>
  <c r="X410" i="1"/>
  <c r="R410" i="1"/>
  <c r="AB409" i="1"/>
  <c r="AA409" i="1"/>
  <c r="Z409" i="1"/>
  <c r="Y409" i="1"/>
  <c r="X409" i="1"/>
  <c r="R409" i="1"/>
  <c r="AB408" i="1"/>
  <c r="AA408" i="1"/>
  <c r="Z408" i="1"/>
  <c r="Y408" i="1"/>
  <c r="X408" i="1"/>
  <c r="R408" i="1"/>
  <c r="AB407" i="1"/>
  <c r="AA407" i="1"/>
  <c r="Z407" i="1"/>
  <c r="Y407" i="1"/>
  <c r="X407" i="1"/>
  <c r="R407" i="1"/>
  <c r="AB406" i="1"/>
  <c r="AA406" i="1"/>
  <c r="Z406" i="1"/>
  <c r="Y406" i="1"/>
  <c r="X406" i="1"/>
  <c r="R406" i="1"/>
  <c r="AB405" i="1"/>
  <c r="AA405" i="1"/>
  <c r="Z405" i="1"/>
  <c r="Y405" i="1"/>
  <c r="X405" i="1"/>
  <c r="R405" i="1"/>
  <c r="AB404" i="1"/>
  <c r="AA404" i="1"/>
  <c r="Z404" i="1"/>
  <c r="Y404" i="1"/>
  <c r="X404" i="1"/>
  <c r="R404" i="1"/>
  <c r="AB403" i="1"/>
  <c r="AA403" i="1"/>
  <c r="Z403" i="1"/>
  <c r="Y403" i="1"/>
  <c r="X403" i="1"/>
  <c r="R403" i="1"/>
  <c r="AB402" i="1"/>
  <c r="AA402" i="1"/>
  <c r="Z402" i="1"/>
  <c r="Y402" i="1"/>
  <c r="X402" i="1"/>
  <c r="R402" i="1"/>
  <c r="AB401" i="1"/>
  <c r="AA401" i="1"/>
  <c r="Z401" i="1"/>
  <c r="Y401" i="1"/>
  <c r="X401" i="1"/>
  <c r="R401" i="1"/>
  <c r="AB400" i="1"/>
  <c r="AA400" i="1"/>
  <c r="Z400" i="1"/>
  <c r="Y400" i="1"/>
  <c r="X400" i="1"/>
  <c r="R400" i="1"/>
  <c r="AB399" i="1"/>
  <c r="AA399" i="1"/>
  <c r="Z399" i="1"/>
  <c r="Y399" i="1"/>
  <c r="X399" i="1"/>
  <c r="R399" i="1"/>
  <c r="AB398" i="1"/>
  <c r="AA398" i="1"/>
  <c r="Z398" i="1"/>
  <c r="Y398" i="1"/>
  <c r="X398" i="1"/>
  <c r="R398" i="1"/>
  <c r="AB397" i="1"/>
  <c r="AA397" i="1"/>
  <c r="Z397" i="1"/>
  <c r="Y397" i="1"/>
  <c r="X397" i="1"/>
  <c r="R397" i="1"/>
  <c r="AB396" i="1"/>
  <c r="AA396" i="1"/>
  <c r="Z396" i="1"/>
  <c r="Y396" i="1"/>
  <c r="X396" i="1"/>
  <c r="R396" i="1"/>
  <c r="AB395" i="1"/>
  <c r="AA395" i="1"/>
  <c r="Z395" i="1"/>
  <c r="Y395" i="1"/>
  <c r="X395" i="1"/>
  <c r="R395" i="1"/>
  <c r="AB394" i="1"/>
  <c r="AA394" i="1"/>
  <c r="Z394" i="1"/>
  <c r="Y394" i="1"/>
  <c r="X394" i="1"/>
  <c r="R394" i="1"/>
  <c r="AB393" i="1"/>
  <c r="AA393" i="1"/>
  <c r="Z393" i="1"/>
  <c r="Y393" i="1"/>
  <c r="X393" i="1"/>
  <c r="R393" i="1"/>
  <c r="AB392" i="1"/>
  <c r="AA392" i="1"/>
  <c r="Z392" i="1"/>
  <c r="Y392" i="1"/>
  <c r="X392" i="1"/>
  <c r="R392" i="1"/>
  <c r="AB391" i="1"/>
  <c r="AA391" i="1"/>
  <c r="Z391" i="1"/>
  <c r="Y391" i="1"/>
  <c r="X391" i="1"/>
  <c r="R391" i="1"/>
  <c r="AB390" i="1"/>
  <c r="AA390" i="1"/>
  <c r="Z390" i="1"/>
  <c r="Y390" i="1"/>
  <c r="X390" i="1"/>
  <c r="R390" i="1"/>
  <c r="AB389" i="1"/>
  <c r="AA389" i="1"/>
  <c r="Z389" i="1"/>
  <c r="Y389" i="1"/>
  <c r="X389" i="1"/>
  <c r="R389" i="1"/>
  <c r="AB388" i="1"/>
  <c r="AA388" i="1"/>
  <c r="Z388" i="1"/>
  <c r="Y388" i="1"/>
  <c r="X388" i="1"/>
  <c r="R388" i="1"/>
  <c r="AB387" i="1"/>
  <c r="AA387" i="1"/>
  <c r="Z387" i="1"/>
  <c r="Y387" i="1"/>
  <c r="X387" i="1"/>
  <c r="R387" i="1"/>
  <c r="AB386" i="1"/>
  <c r="AA386" i="1"/>
  <c r="Z386" i="1"/>
  <c r="Y386" i="1"/>
  <c r="X386" i="1"/>
  <c r="R386" i="1"/>
  <c r="AB385" i="1"/>
  <c r="AA385" i="1"/>
  <c r="Z385" i="1"/>
  <c r="Y385" i="1"/>
  <c r="X385" i="1"/>
  <c r="R385" i="1"/>
  <c r="AB384" i="1"/>
  <c r="AA384" i="1"/>
  <c r="Z384" i="1"/>
  <c r="Y384" i="1"/>
  <c r="X384" i="1"/>
  <c r="R384" i="1"/>
  <c r="AB383" i="1"/>
  <c r="AA383" i="1"/>
  <c r="Z383" i="1"/>
  <c r="Y383" i="1"/>
  <c r="X383" i="1"/>
  <c r="R383" i="1"/>
  <c r="AB382" i="1"/>
  <c r="AA382" i="1"/>
  <c r="Z382" i="1"/>
  <c r="Y382" i="1"/>
  <c r="X382" i="1"/>
  <c r="R382" i="1"/>
  <c r="AB381" i="1"/>
  <c r="AA381" i="1"/>
  <c r="Z381" i="1"/>
  <c r="Y381" i="1"/>
  <c r="X381" i="1"/>
  <c r="R381" i="1"/>
  <c r="AB380" i="1"/>
  <c r="AA380" i="1"/>
  <c r="Z380" i="1"/>
  <c r="Y380" i="1"/>
  <c r="X380" i="1"/>
  <c r="R380" i="1"/>
  <c r="AB379" i="1"/>
  <c r="AA379" i="1"/>
  <c r="Z379" i="1"/>
  <c r="Y379" i="1"/>
  <c r="X379" i="1"/>
  <c r="R379" i="1"/>
  <c r="AB378" i="1"/>
  <c r="AA378" i="1"/>
  <c r="Z378" i="1"/>
  <c r="Y378" i="1"/>
  <c r="X378" i="1"/>
  <c r="R378" i="1"/>
  <c r="AB377" i="1"/>
  <c r="AA377" i="1"/>
  <c r="Z377" i="1"/>
  <c r="Y377" i="1"/>
  <c r="X377" i="1"/>
  <c r="R377" i="1"/>
  <c r="AB376" i="1"/>
  <c r="AA376" i="1"/>
  <c r="Z376" i="1"/>
  <c r="Y376" i="1"/>
  <c r="X376" i="1"/>
  <c r="R376" i="1"/>
  <c r="AB375" i="1"/>
  <c r="AA375" i="1"/>
  <c r="Z375" i="1"/>
  <c r="Y375" i="1"/>
  <c r="X375" i="1"/>
  <c r="R375" i="1"/>
  <c r="AB374" i="1"/>
  <c r="AA374" i="1"/>
  <c r="Z374" i="1"/>
  <c r="Y374" i="1"/>
  <c r="X374" i="1"/>
  <c r="R374" i="1"/>
  <c r="AB373" i="1"/>
  <c r="AA373" i="1"/>
  <c r="Z373" i="1"/>
  <c r="Y373" i="1"/>
  <c r="X373" i="1"/>
  <c r="R373" i="1"/>
  <c r="AB372" i="1"/>
  <c r="AA372" i="1"/>
  <c r="Z372" i="1"/>
  <c r="Y372" i="1"/>
  <c r="X372" i="1"/>
  <c r="R372" i="1"/>
  <c r="AB371" i="1"/>
  <c r="AA371" i="1"/>
  <c r="Z371" i="1"/>
  <c r="Y371" i="1"/>
  <c r="X371" i="1"/>
  <c r="R371" i="1"/>
  <c r="AB370" i="1"/>
  <c r="AA370" i="1"/>
  <c r="Z370" i="1"/>
  <c r="Y370" i="1"/>
  <c r="X370" i="1"/>
  <c r="R370" i="1"/>
  <c r="AB369" i="1"/>
  <c r="AA369" i="1"/>
  <c r="Z369" i="1"/>
  <c r="Y369" i="1"/>
  <c r="X369" i="1"/>
  <c r="R369" i="1"/>
  <c r="AB368" i="1"/>
  <c r="AA368" i="1"/>
  <c r="Z368" i="1"/>
  <c r="Y368" i="1"/>
  <c r="X368" i="1"/>
  <c r="R368" i="1"/>
  <c r="AB367" i="1"/>
  <c r="AA367" i="1"/>
  <c r="Z367" i="1"/>
  <c r="Y367" i="1"/>
  <c r="X367" i="1"/>
  <c r="R367" i="1"/>
  <c r="AB366" i="1"/>
  <c r="AA366" i="1"/>
  <c r="Z366" i="1"/>
  <c r="Y366" i="1"/>
  <c r="X366" i="1"/>
  <c r="R366" i="1"/>
  <c r="AB365" i="1"/>
  <c r="AA365" i="1"/>
  <c r="Z365" i="1"/>
  <c r="Y365" i="1"/>
  <c r="X365" i="1"/>
  <c r="R365" i="1"/>
  <c r="AB364" i="1"/>
  <c r="AA364" i="1"/>
  <c r="Z364" i="1"/>
  <c r="Y364" i="1"/>
  <c r="X364" i="1"/>
  <c r="R364" i="1"/>
  <c r="AB363" i="1"/>
  <c r="AA363" i="1"/>
  <c r="Z363" i="1"/>
  <c r="Y363" i="1"/>
  <c r="X363" i="1"/>
  <c r="R363" i="1"/>
  <c r="AB362" i="1"/>
  <c r="AA362" i="1"/>
  <c r="Z362" i="1"/>
  <c r="Y362" i="1"/>
  <c r="X362" i="1"/>
  <c r="R362" i="1"/>
  <c r="AB361" i="1"/>
  <c r="AA361" i="1"/>
  <c r="Z361" i="1"/>
  <c r="Y361" i="1"/>
  <c r="X361" i="1"/>
  <c r="R361" i="1"/>
  <c r="AB360" i="1"/>
  <c r="AA360" i="1"/>
  <c r="Z360" i="1"/>
  <c r="Y360" i="1"/>
  <c r="X360" i="1"/>
  <c r="R360" i="1"/>
  <c r="AB359" i="1"/>
  <c r="AA359" i="1"/>
  <c r="Z359" i="1"/>
  <c r="Y359" i="1"/>
  <c r="X359" i="1"/>
  <c r="R359" i="1"/>
  <c r="AB358" i="1"/>
  <c r="AA358" i="1"/>
  <c r="Z358" i="1"/>
  <c r="Y358" i="1"/>
  <c r="X358" i="1"/>
  <c r="R358" i="1"/>
  <c r="AB357" i="1"/>
  <c r="AA357" i="1"/>
  <c r="Z357" i="1"/>
  <c r="Y357" i="1"/>
  <c r="X357" i="1"/>
  <c r="R357" i="1"/>
  <c r="AB356" i="1"/>
  <c r="AA356" i="1"/>
  <c r="Z356" i="1"/>
  <c r="Y356" i="1"/>
  <c r="X356" i="1"/>
  <c r="R356" i="1"/>
  <c r="AB355" i="1"/>
  <c r="AA355" i="1"/>
  <c r="Z355" i="1"/>
  <c r="Y355" i="1"/>
  <c r="X355" i="1"/>
  <c r="R355" i="1"/>
  <c r="AB354" i="1"/>
  <c r="AA354" i="1"/>
  <c r="Z354" i="1"/>
  <c r="Y354" i="1"/>
  <c r="X354" i="1"/>
  <c r="R354" i="1"/>
  <c r="AB353" i="1"/>
  <c r="AA353" i="1"/>
  <c r="Z353" i="1"/>
  <c r="Y353" i="1"/>
  <c r="X353" i="1"/>
  <c r="R353" i="1"/>
  <c r="AB352" i="1"/>
  <c r="AA352" i="1"/>
  <c r="Z352" i="1"/>
  <c r="Y352" i="1"/>
  <c r="X352" i="1"/>
  <c r="R352" i="1"/>
  <c r="AB351" i="1"/>
  <c r="AA351" i="1"/>
  <c r="Z351" i="1"/>
  <c r="Y351" i="1"/>
  <c r="X351" i="1"/>
  <c r="R351" i="1"/>
  <c r="AB350" i="1"/>
  <c r="AA350" i="1"/>
  <c r="Z350" i="1"/>
  <c r="Y350" i="1"/>
  <c r="X350" i="1"/>
  <c r="R350" i="1"/>
  <c r="AB349" i="1"/>
  <c r="AA349" i="1"/>
  <c r="Z349" i="1"/>
  <c r="Y349" i="1"/>
  <c r="X349" i="1"/>
  <c r="R349" i="1"/>
  <c r="AB348" i="1"/>
  <c r="AA348" i="1"/>
  <c r="Z348" i="1"/>
  <c r="Y348" i="1"/>
  <c r="X348" i="1"/>
  <c r="R348" i="1"/>
  <c r="AB347" i="1"/>
  <c r="AA347" i="1"/>
  <c r="Z347" i="1"/>
  <c r="Y347" i="1"/>
  <c r="X347" i="1"/>
  <c r="R347" i="1"/>
  <c r="AB346" i="1"/>
  <c r="AA346" i="1"/>
  <c r="Z346" i="1"/>
  <c r="Y346" i="1"/>
  <c r="X346" i="1"/>
  <c r="R346" i="1"/>
  <c r="AB345" i="1"/>
  <c r="AA345" i="1"/>
  <c r="Z345" i="1"/>
  <c r="Y345" i="1"/>
  <c r="X345" i="1"/>
  <c r="R345" i="1"/>
  <c r="AB344" i="1"/>
  <c r="AA344" i="1"/>
  <c r="Z344" i="1"/>
  <c r="Y344" i="1"/>
  <c r="X344" i="1"/>
  <c r="R344" i="1"/>
  <c r="AB343" i="1"/>
  <c r="AA343" i="1"/>
  <c r="Z343" i="1"/>
  <c r="Y343" i="1"/>
  <c r="X343" i="1"/>
  <c r="R343" i="1"/>
  <c r="AB342" i="1"/>
  <c r="AA342" i="1"/>
  <c r="Z342" i="1"/>
  <c r="Y342" i="1"/>
  <c r="X342" i="1"/>
  <c r="R342" i="1"/>
  <c r="AB341" i="1"/>
  <c r="AA341" i="1"/>
  <c r="Z341" i="1"/>
  <c r="Y341" i="1"/>
  <c r="X341" i="1"/>
  <c r="R341" i="1"/>
  <c r="AB340" i="1"/>
  <c r="AA340" i="1"/>
  <c r="Z340" i="1"/>
  <c r="Y340" i="1"/>
  <c r="X340" i="1"/>
  <c r="R340" i="1"/>
  <c r="AB339" i="1"/>
  <c r="AA339" i="1"/>
  <c r="Z339" i="1"/>
  <c r="Y339" i="1"/>
  <c r="X339" i="1"/>
  <c r="R339" i="1"/>
  <c r="AB338" i="1"/>
  <c r="AA338" i="1"/>
  <c r="Z338" i="1"/>
  <c r="Y338" i="1"/>
  <c r="X338" i="1"/>
  <c r="R338" i="1"/>
  <c r="AB337" i="1"/>
  <c r="AA337" i="1"/>
  <c r="Z337" i="1"/>
  <c r="Y337" i="1"/>
  <c r="X337" i="1"/>
  <c r="R337" i="1"/>
  <c r="AB336" i="1"/>
  <c r="AA336" i="1"/>
  <c r="Z336" i="1"/>
  <c r="Y336" i="1"/>
  <c r="X336" i="1"/>
  <c r="R336" i="1"/>
  <c r="AB335" i="1"/>
  <c r="AA335" i="1"/>
  <c r="Z335" i="1"/>
  <c r="Y335" i="1"/>
  <c r="X335" i="1"/>
  <c r="R335" i="1"/>
  <c r="AB334" i="1"/>
  <c r="AA334" i="1"/>
  <c r="Z334" i="1"/>
  <c r="Y334" i="1"/>
  <c r="X334" i="1"/>
  <c r="R334" i="1"/>
  <c r="AB333" i="1"/>
  <c r="AA333" i="1"/>
  <c r="Z333" i="1"/>
  <c r="Y333" i="1"/>
  <c r="X333" i="1"/>
  <c r="R333" i="1"/>
  <c r="AB332" i="1"/>
  <c r="AA332" i="1"/>
  <c r="Z332" i="1"/>
  <c r="Y332" i="1"/>
  <c r="X332" i="1"/>
  <c r="R332" i="1"/>
  <c r="AB331" i="1"/>
  <c r="AA331" i="1"/>
  <c r="Z331" i="1"/>
  <c r="Y331" i="1"/>
  <c r="X331" i="1"/>
  <c r="R331" i="1"/>
  <c r="AB330" i="1"/>
  <c r="AA330" i="1"/>
  <c r="Z330" i="1"/>
  <c r="Y330" i="1"/>
  <c r="X330" i="1"/>
  <c r="R330" i="1"/>
  <c r="AB329" i="1"/>
  <c r="AA329" i="1"/>
  <c r="Z329" i="1"/>
  <c r="Y329" i="1"/>
  <c r="X329" i="1"/>
  <c r="R329" i="1"/>
  <c r="AB328" i="1"/>
  <c r="AA328" i="1"/>
  <c r="Z328" i="1"/>
  <c r="Y328" i="1"/>
  <c r="X328" i="1"/>
  <c r="R328" i="1"/>
  <c r="AB327" i="1"/>
  <c r="AA327" i="1"/>
  <c r="Z327" i="1"/>
  <c r="Y327" i="1"/>
  <c r="X327" i="1"/>
  <c r="R327" i="1"/>
  <c r="AB326" i="1"/>
  <c r="AA326" i="1"/>
  <c r="Z326" i="1"/>
  <c r="Y326" i="1"/>
  <c r="X326" i="1"/>
  <c r="R326" i="1"/>
  <c r="AB325" i="1"/>
  <c r="AA325" i="1"/>
  <c r="Z325" i="1"/>
  <c r="Y325" i="1"/>
  <c r="X325" i="1"/>
  <c r="R325" i="1"/>
  <c r="AB324" i="1"/>
  <c r="AA324" i="1"/>
  <c r="Z324" i="1"/>
  <c r="Y324" i="1"/>
  <c r="X324" i="1"/>
  <c r="R324" i="1"/>
  <c r="AB323" i="1"/>
  <c r="AA323" i="1"/>
  <c r="Z323" i="1"/>
  <c r="Y323" i="1"/>
  <c r="X323" i="1"/>
  <c r="R323" i="1"/>
  <c r="AB322" i="1"/>
  <c r="AA322" i="1"/>
  <c r="Z322" i="1"/>
  <c r="Y322" i="1"/>
  <c r="X322" i="1"/>
  <c r="R322" i="1"/>
  <c r="AB321" i="1"/>
  <c r="AA321" i="1"/>
  <c r="Z321" i="1"/>
  <c r="Y321" i="1"/>
  <c r="X321" i="1"/>
  <c r="R321" i="1"/>
  <c r="AB320" i="1"/>
  <c r="AA320" i="1"/>
  <c r="Z320" i="1"/>
  <c r="Y320" i="1"/>
  <c r="X320" i="1"/>
  <c r="R320" i="1"/>
  <c r="AB319" i="1"/>
  <c r="AA319" i="1"/>
  <c r="Z319" i="1"/>
  <c r="Y319" i="1"/>
  <c r="X319" i="1"/>
  <c r="R319" i="1"/>
  <c r="AB318" i="1"/>
  <c r="AA318" i="1"/>
  <c r="Z318" i="1"/>
  <c r="Y318" i="1"/>
  <c r="X318" i="1"/>
  <c r="R318" i="1"/>
  <c r="AB317" i="1"/>
  <c r="AA317" i="1"/>
  <c r="Z317" i="1"/>
  <c r="Y317" i="1"/>
  <c r="X317" i="1"/>
  <c r="R317" i="1"/>
  <c r="AB316" i="1"/>
  <c r="AA316" i="1"/>
  <c r="Z316" i="1"/>
  <c r="Y316" i="1"/>
  <c r="X316" i="1"/>
  <c r="R316" i="1"/>
  <c r="AB315" i="1"/>
  <c r="AA315" i="1"/>
  <c r="Z315" i="1"/>
  <c r="Y315" i="1"/>
  <c r="X315" i="1"/>
  <c r="R315" i="1"/>
  <c r="AB314" i="1"/>
  <c r="AA314" i="1"/>
  <c r="Z314" i="1"/>
  <c r="Y314" i="1"/>
  <c r="X314" i="1"/>
  <c r="R314" i="1"/>
  <c r="AB313" i="1"/>
  <c r="AA313" i="1"/>
  <c r="Z313" i="1"/>
  <c r="Y313" i="1"/>
  <c r="X313" i="1"/>
  <c r="R313" i="1"/>
  <c r="AB312" i="1"/>
  <c r="AA312" i="1"/>
  <c r="Z312" i="1"/>
  <c r="Y312" i="1"/>
  <c r="X312" i="1"/>
  <c r="R312" i="1"/>
  <c r="AB311" i="1"/>
  <c r="AA311" i="1"/>
  <c r="Z311" i="1"/>
  <c r="Y311" i="1"/>
  <c r="X311" i="1"/>
  <c r="R311" i="1"/>
  <c r="AB310" i="1"/>
  <c r="AA310" i="1"/>
  <c r="Z310" i="1"/>
  <c r="Y310" i="1"/>
  <c r="X310" i="1"/>
  <c r="R310" i="1"/>
  <c r="AB309" i="1"/>
  <c r="AA309" i="1"/>
  <c r="Z309" i="1"/>
  <c r="Y309" i="1"/>
  <c r="X309" i="1"/>
  <c r="R309" i="1"/>
  <c r="AB308" i="1"/>
  <c r="AA308" i="1"/>
  <c r="Z308" i="1"/>
  <c r="Y308" i="1"/>
  <c r="X308" i="1"/>
  <c r="R308" i="1"/>
  <c r="AB307" i="1"/>
  <c r="AA307" i="1"/>
  <c r="Z307" i="1"/>
  <c r="Y307" i="1"/>
  <c r="X307" i="1"/>
  <c r="R307" i="1"/>
  <c r="AB306" i="1"/>
  <c r="AA306" i="1"/>
  <c r="Z306" i="1"/>
  <c r="Y306" i="1"/>
  <c r="X306" i="1"/>
  <c r="R306" i="1"/>
  <c r="AB305" i="1"/>
  <c r="AA305" i="1"/>
  <c r="Z305" i="1"/>
  <c r="Y305" i="1"/>
  <c r="X305" i="1"/>
  <c r="R305" i="1"/>
  <c r="AB304" i="1"/>
  <c r="AA304" i="1"/>
  <c r="Z304" i="1"/>
  <c r="Y304" i="1"/>
  <c r="X304" i="1"/>
  <c r="R304" i="1"/>
  <c r="AB303" i="1"/>
  <c r="AA303" i="1"/>
  <c r="Z303" i="1"/>
  <c r="Y303" i="1"/>
  <c r="X303" i="1"/>
  <c r="R303" i="1"/>
  <c r="AB302" i="1"/>
  <c r="AA302" i="1"/>
  <c r="Z302" i="1"/>
  <c r="Y302" i="1"/>
  <c r="X302" i="1"/>
  <c r="R302" i="1"/>
  <c r="AB301" i="1"/>
  <c r="AA301" i="1"/>
  <c r="Z301" i="1"/>
  <c r="Y301" i="1"/>
  <c r="X301" i="1"/>
  <c r="R301" i="1"/>
  <c r="AB300" i="1"/>
  <c r="AA300" i="1"/>
  <c r="Z300" i="1"/>
  <c r="Y300" i="1"/>
  <c r="X300" i="1"/>
  <c r="R300" i="1"/>
  <c r="AB299" i="1"/>
  <c r="AA299" i="1"/>
  <c r="Z299" i="1"/>
  <c r="Y299" i="1"/>
  <c r="X299" i="1"/>
  <c r="R299" i="1"/>
  <c r="AB298" i="1"/>
  <c r="AA298" i="1"/>
  <c r="Z298" i="1"/>
  <c r="Y298" i="1"/>
  <c r="X298" i="1"/>
  <c r="R298" i="1"/>
  <c r="AB297" i="1"/>
  <c r="AA297" i="1"/>
  <c r="Z297" i="1"/>
  <c r="Y297" i="1"/>
  <c r="X297" i="1"/>
  <c r="R297" i="1"/>
  <c r="AB296" i="1"/>
  <c r="AA296" i="1"/>
  <c r="Z296" i="1"/>
  <c r="Y296" i="1"/>
  <c r="X296" i="1"/>
  <c r="R296" i="1"/>
  <c r="AB295" i="1"/>
  <c r="AA295" i="1"/>
  <c r="Z295" i="1"/>
  <c r="Y295" i="1"/>
  <c r="X295" i="1"/>
  <c r="R295" i="1"/>
  <c r="AB294" i="1"/>
  <c r="AA294" i="1"/>
  <c r="Z294" i="1"/>
  <c r="Y294" i="1"/>
  <c r="X294" i="1"/>
  <c r="R294" i="1"/>
  <c r="AB293" i="1"/>
  <c r="AA293" i="1"/>
  <c r="Z293" i="1"/>
  <c r="Y293" i="1"/>
  <c r="X293" i="1"/>
  <c r="R293" i="1"/>
  <c r="AB292" i="1"/>
  <c r="AA292" i="1"/>
  <c r="Z292" i="1"/>
  <c r="Y292" i="1"/>
  <c r="X292" i="1"/>
  <c r="R292" i="1"/>
  <c r="AB291" i="1"/>
  <c r="AA291" i="1"/>
  <c r="Z291" i="1"/>
  <c r="Y291" i="1"/>
  <c r="X291" i="1"/>
  <c r="R291" i="1"/>
  <c r="AB290" i="1"/>
  <c r="AA290" i="1"/>
  <c r="Z290" i="1"/>
  <c r="Y290" i="1"/>
  <c r="X290" i="1"/>
  <c r="R290" i="1"/>
  <c r="AB289" i="1"/>
  <c r="AA289" i="1"/>
  <c r="Z289" i="1"/>
  <c r="Y289" i="1"/>
  <c r="X289" i="1"/>
  <c r="R289" i="1"/>
  <c r="AB288" i="1"/>
  <c r="AA288" i="1"/>
  <c r="Z288" i="1"/>
  <c r="Y288" i="1"/>
  <c r="X288" i="1"/>
  <c r="R288" i="1"/>
  <c r="AB287" i="1"/>
  <c r="AA287" i="1"/>
  <c r="Z287" i="1"/>
  <c r="Y287" i="1"/>
  <c r="X287" i="1"/>
  <c r="R287" i="1"/>
  <c r="AB286" i="1"/>
  <c r="AA286" i="1"/>
  <c r="Z286" i="1"/>
  <c r="Y286" i="1"/>
  <c r="X286" i="1"/>
  <c r="R286" i="1"/>
  <c r="AB285" i="1"/>
  <c r="AA285" i="1"/>
  <c r="Z285" i="1"/>
  <c r="Y285" i="1"/>
  <c r="X285" i="1"/>
  <c r="R285" i="1"/>
  <c r="AB284" i="1"/>
  <c r="AA284" i="1"/>
  <c r="Z284" i="1"/>
  <c r="Y284" i="1"/>
  <c r="X284" i="1"/>
  <c r="R284" i="1"/>
  <c r="AB283" i="1"/>
  <c r="AA283" i="1"/>
  <c r="Z283" i="1"/>
  <c r="Y283" i="1"/>
  <c r="X283" i="1"/>
  <c r="R283" i="1"/>
  <c r="AB282" i="1"/>
  <c r="AA282" i="1"/>
  <c r="Z282" i="1"/>
  <c r="Y282" i="1"/>
  <c r="X282" i="1"/>
  <c r="R282" i="1"/>
  <c r="AB281" i="1"/>
  <c r="AA281" i="1"/>
  <c r="Z281" i="1"/>
  <c r="Y281" i="1"/>
  <c r="X281" i="1"/>
  <c r="R281" i="1"/>
  <c r="AB280" i="1"/>
  <c r="AA280" i="1"/>
  <c r="Z280" i="1"/>
  <c r="Y280" i="1"/>
  <c r="X280" i="1"/>
  <c r="R280" i="1"/>
  <c r="AB279" i="1"/>
  <c r="AA279" i="1"/>
  <c r="Z279" i="1"/>
  <c r="Y279" i="1"/>
  <c r="X279" i="1"/>
  <c r="R279" i="1"/>
  <c r="AB278" i="1"/>
  <c r="AA278" i="1"/>
  <c r="Z278" i="1"/>
  <c r="Y278" i="1"/>
  <c r="X278" i="1"/>
  <c r="R278" i="1"/>
  <c r="AB277" i="1"/>
  <c r="AA277" i="1"/>
  <c r="Z277" i="1"/>
  <c r="Y277" i="1"/>
  <c r="X277" i="1"/>
  <c r="R277" i="1"/>
  <c r="AB276" i="1"/>
  <c r="AA276" i="1"/>
  <c r="Z276" i="1"/>
  <c r="Y276" i="1"/>
  <c r="X276" i="1"/>
  <c r="R276" i="1"/>
  <c r="AB275" i="1"/>
  <c r="AA275" i="1"/>
  <c r="Z275" i="1"/>
  <c r="Y275" i="1"/>
  <c r="X275" i="1"/>
  <c r="R275" i="1"/>
  <c r="AB274" i="1"/>
  <c r="AA274" i="1"/>
  <c r="Z274" i="1"/>
  <c r="Y274" i="1"/>
  <c r="X274" i="1"/>
  <c r="R274" i="1"/>
  <c r="AB273" i="1"/>
  <c r="AA273" i="1"/>
  <c r="Z273" i="1"/>
  <c r="Y273" i="1"/>
  <c r="X273" i="1"/>
  <c r="R273" i="1"/>
  <c r="AB272" i="1"/>
  <c r="AA272" i="1"/>
  <c r="Z272" i="1"/>
  <c r="Y272" i="1"/>
  <c r="X272" i="1"/>
  <c r="R272" i="1"/>
  <c r="AB271" i="1"/>
  <c r="AA271" i="1"/>
  <c r="Z271" i="1"/>
  <c r="Y271" i="1"/>
  <c r="X271" i="1"/>
  <c r="R271" i="1"/>
  <c r="AB270" i="1"/>
  <c r="AA270" i="1"/>
  <c r="Z270" i="1"/>
  <c r="Y270" i="1"/>
  <c r="X270" i="1"/>
  <c r="R270" i="1"/>
  <c r="AB269" i="1"/>
  <c r="AA269" i="1"/>
  <c r="Z269" i="1"/>
  <c r="Y269" i="1"/>
  <c r="X269" i="1"/>
  <c r="R269" i="1"/>
  <c r="AB268" i="1"/>
  <c r="AA268" i="1"/>
  <c r="Z268" i="1"/>
  <c r="Y268" i="1"/>
  <c r="X268" i="1"/>
  <c r="R268" i="1"/>
  <c r="AB267" i="1"/>
  <c r="AA267" i="1"/>
  <c r="Z267" i="1"/>
  <c r="Y267" i="1"/>
  <c r="X267" i="1"/>
  <c r="R267" i="1"/>
  <c r="AB266" i="1"/>
  <c r="AA266" i="1"/>
  <c r="Z266" i="1"/>
  <c r="Y266" i="1"/>
  <c r="X266" i="1"/>
  <c r="R266" i="1"/>
  <c r="AB265" i="1"/>
  <c r="AA265" i="1"/>
  <c r="Z265" i="1"/>
  <c r="Y265" i="1"/>
  <c r="X265" i="1"/>
  <c r="R265" i="1"/>
  <c r="AB264" i="1"/>
  <c r="AA264" i="1"/>
  <c r="Z264" i="1"/>
  <c r="Y264" i="1"/>
  <c r="X264" i="1"/>
  <c r="R264" i="1"/>
  <c r="AB263" i="1"/>
  <c r="AA263" i="1"/>
  <c r="Z263" i="1"/>
  <c r="Y263" i="1"/>
  <c r="X263" i="1"/>
  <c r="R263" i="1"/>
  <c r="AB262" i="1"/>
  <c r="AA262" i="1"/>
  <c r="Z262" i="1"/>
  <c r="Y262" i="1"/>
  <c r="X262" i="1"/>
  <c r="R262" i="1"/>
  <c r="AB261" i="1"/>
  <c r="AA261" i="1"/>
  <c r="Z261" i="1"/>
  <c r="Y261" i="1"/>
  <c r="X261" i="1"/>
  <c r="R261" i="1"/>
  <c r="AB260" i="1"/>
  <c r="AA260" i="1"/>
  <c r="Z260" i="1"/>
  <c r="Y260" i="1"/>
  <c r="X260" i="1"/>
  <c r="R260" i="1"/>
  <c r="AB259" i="1"/>
  <c r="AA259" i="1"/>
  <c r="Z259" i="1"/>
  <c r="Y259" i="1"/>
  <c r="X259" i="1"/>
  <c r="R259" i="1"/>
  <c r="AB258" i="1"/>
  <c r="AA258" i="1"/>
  <c r="Z258" i="1"/>
  <c r="Y258" i="1"/>
  <c r="X258" i="1"/>
  <c r="R258" i="1"/>
  <c r="AB257" i="1"/>
  <c r="AA257" i="1"/>
  <c r="Z257" i="1"/>
  <c r="Y257" i="1"/>
  <c r="X257" i="1"/>
  <c r="R257" i="1"/>
  <c r="AB256" i="1"/>
  <c r="AA256" i="1"/>
  <c r="Z256" i="1"/>
  <c r="Y256" i="1"/>
  <c r="X256" i="1"/>
  <c r="R256" i="1"/>
  <c r="AB255" i="1"/>
  <c r="AA255" i="1"/>
  <c r="Z255" i="1"/>
  <c r="Y255" i="1"/>
  <c r="X255" i="1"/>
  <c r="R255" i="1"/>
  <c r="AB254" i="1"/>
  <c r="AA254" i="1"/>
  <c r="Z254" i="1"/>
  <c r="Y254" i="1"/>
  <c r="X254" i="1"/>
  <c r="R254" i="1"/>
  <c r="AB253" i="1"/>
  <c r="AA253" i="1"/>
  <c r="Z253" i="1"/>
  <c r="Y253" i="1"/>
  <c r="X253" i="1"/>
  <c r="R253" i="1"/>
  <c r="AB252" i="1"/>
  <c r="AA252" i="1"/>
  <c r="Z252" i="1"/>
  <c r="Y252" i="1"/>
  <c r="X252" i="1"/>
  <c r="R252" i="1"/>
  <c r="AB251" i="1"/>
  <c r="AA251" i="1"/>
  <c r="Z251" i="1"/>
  <c r="Y251" i="1"/>
  <c r="X251" i="1"/>
  <c r="R251" i="1"/>
  <c r="AB250" i="1"/>
  <c r="AA250" i="1"/>
  <c r="Z250" i="1"/>
  <c r="Y250" i="1"/>
  <c r="X250" i="1"/>
  <c r="R250" i="1"/>
  <c r="AB249" i="1"/>
  <c r="AA249" i="1"/>
  <c r="Z249" i="1"/>
  <c r="Y249" i="1"/>
  <c r="X249" i="1"/>
  <c r="R249" i="1"/>
  <c r="AB248" i="1"/>
  <c r="AA248" i="1"/>
  <c r="Z248" i="1"/>
  <c r="Y248" i="1"/>
  <c r="X248" i="1"/>
  <c r="R248" i="1"/>
  <c r="AB247" i="1"/>
  <c r="AA247" i="1"/>
  <c r="Z247" i="1"/>
  <c r="Y247" i="1"/>
  <c r="X247" i="1"/>
  <c r="R247" i="1"/>
  <c r="AB246" i="1"/>
  <c r="AA246" i="1"/>
  <c r="Z246" i="1"/>
  <c r="Y246" i="1"/>
  <c r="X246" i="1"/>
  <c r="R246" i="1"/>
  <c r="AB245" i="1"/>
  <c r="AA245" i="1"/>
  <c r="Z245" i="1"/>
  <c r="Y245" i="1"/>
  <c r="X245" i="1"/>
  <c r="R245" i="1"/>
  <c r="AB244" i="1"/>
  <c r="AA244" i="1"/>
  <c r="Z244" i="1"/>
  <c r="Y244" i="1"/>
  <c r="X244" i="1"/>
  <c r="R244" i="1"/>
  <c r="AB243" i="1"/>
  <c r="AA243" i="1"/>
  <c r="Z243" i="1"/>
  <c r="Y243" i="1"/>
  <c r="X243" i="1"/>
  <c r="R243" i="1"/>
  <c r="AB242" i="1"/>
  <c r="AA242" i="1"/>
  <c r="Z242" i="1"/>
  <c r="Y242" i="1"/>
  <c r="X242" i="1"/>
  <c r="R242" i="1"/>
  <c r="AB241" i="1"/>
  <c r="AA241" i="1"/>
  <c r="Z241" i="1"/>
  <c r="Y241" i="1"/>
  <c r="X241" i="1"/>
  <c r="R241" i="1"/>
  <c r="AB240" i="1"/>
  <c r="AA240" i="1"/>
  <c r="Z240" i="1"/>
  <c r="Y240" i="1"/>
  <c r="X240" i="1"/>
  <c r="R240" i="1"/>
  <c r="AB239" i="1"/>
  <c r="AA239" i="1"/>
  <c r="Z239" i="1"/>
  <c r="Y239" i="1"/>
  <c r="X239" i="1"/>
  <c r="R239" i="1"/>
  <c r="AB238" i="1"/>
  <c r="AA238" i="1"/>
  <c r="Z238" i="1"/>
  <c r="Y238" i="1"/>
  <c r="X238" i="1"/>
  <c r="R238" i="1"/>
  <c r="AB237" i="1"/>
  <c r="AA237" i="1"/>
  <c r="Z237" i="1"/>
  <c r="Y237" i="1"/>
  <c r="X237" i="1"/>
  <c r="R237" i="1"/>
  <c r="AB236" i="1"/>
  <c r="AA236" i="1"/>
  <c r="Z236" i="1"/>
  <c r="Y236" i="1"/>
  <c r="X236" i="1"/>
  <c r="R236" i="1"/>
  <c r="AB235" i="1"/>
  <c r="AA235" i="1"/>
  <c r="Z235" i="1"/>
  <c r="Y235" i="1"/>
  <c r="X235" i="1"/>
  <c r="R235" i="1"/>
  <c r="AB234" i="1"/>
  <c r="AA234" i="1"/>
  <c r="Z234" i="1"/>
  <c r="Y234" i="1"/>
  <c r="X234" i="1"/>
  <c r="R234" i="1"/>
  <c r="AB233" i="1"/>
  <c r="AA233" i="1"/>
  <c r="Z233" i="1"/>
  <c r="Y233" i="1"/>
  <c r="X233" i="1"/>
  <c r="R233" i="1"/>
  <c r="AB232" i="1"/>
  <c r="AA232" i="1"/>
  <c r="Z232" i="1"/>
  <c r="Y232" i="1"/>
  <c r="X232" i="1"/>
  <c r="R232" i="1"/>
  <c r="AB231" i="1"/>
  <c r="AA231" i="1"/>
  <c r="Z231" i="1"/>
  <c r="Y231" i="1"/>
  <c r="X231" i="1"/>
  <c r="R231" i="1"/>
  <c r="AB230" i="1"/>
  <c r="AA230" i="1"/>
  <c r="Z230" i="1"/>
  <c r="Y230" i="1"/>
  <c r="X230" i="1"/>
  <c r="R230" i="1"/>
  <c r="AB229" i="1"/>
  <c r="AA229" i="1"/>
  <c r="Z229" i="1"/>
  <c r="Y229" i="1"/>
  <c r="X229" i="1"/>
  <c r="R229" i="1"/>
  <c r="AB228" i="1"/>
  <c r="AA228" i="1"/>
  <c r="Z228" i="1"/>
  <c r="Y228" i="1"/>
  <c r="X228" i="1"/>
  <c r="R228" i="1"/>
  <c r="AB227" i="1"/>
  <c r="AA227" i="1"/>
  <c r="Z227" i="1"/>
  <c r="Y227" i="1"/>
  <c r="X227" i="1"/>
  <c r="R227" i="1"/>
  <c r="AB226" i="1"/>
  <c r="AA226" i="1"/>
  <c r="Z226" i="1"/>
  <c r="Y226" i="1"/>
  <c r="X226" i="1"/>
  <c r="R226" i="1"/>
  <c r="AB225" i="1"/>
  <c r="AA225" i="1"/>
  <c r="Z225" i="1"/>
  <c r="Y225" i="1"/>
  <c r="X225" i="1"/>
  <c r="R225" i="1"/>
  <c r="AB224" i="1"/>
  <c r="AA224" i="1"/>
  <c r="Z224" i="1"/>
  <c r="Y224" i="1"/>
  <c r="X224" i="1"/>
  <c r="R224" i="1"/>
  <c r="AB223" i="1"/>
  <c r="AA223" i="1"/>
  <c r="Z223" i="1"/>
  <c r="Y223" i="1"/>
  <c r="X223" i="1"/>
  <c r="R223" i="1"/>
  <c r="AB222" i="1"/>
  <c r="AA222" i="1"/>
  <c r="Z222" i="1"/>
  <c r="Y222" i="1"/>
  <c r="X222" i="1"/>
  <c r="R222" i="1"/>
  <c r="AB221" i="1"/>
  <c r="AA221" i="1"/>
  <c r="Z221" i="1"/>
  <c r="Y221" i="1"/>
  <c r="X221" i="1"/>
  <c r="R221" i="1"/>
  <c r="AB220" i="1"/>
  <c r="AA220" i="1"/>
  <c r="Z220" i="1"/>
  <c r="Y220" i="1"/>
  <c r="X220" i="1"/>
  <c r="R220" i="1"/>
  <c r="AB219" i="1"/>
  <c r="AA219" i="1"/>
  <c r="Z219" i="1"/>
  <c r="Y219" i="1"/>
  <c r="X219" i="1"/>
  <c r="R219" i="1"/>
  <c r="AB218" i="1"/>
  <c r="AA218" i="1"/>
  <c r="Z218" i="1"/>
  <c r="Y218" i="1"/>
  <c r="X218" i="1"/>
  <c r="R218" i="1"/>
  <c r="AB217" i="1"/>
  <c r="AA217" i="1"/>
  <c r="Z217" i="1"/>
  <c r="Y217" i="1"/>
  <c r="X217" i="1"/>
  <c r="R217" i="1"/>
  <c r="AB216" i="1"/>
  <c r="AA216" i="1"/>
  <c r="Z216" i="1"/>
  <c r="Y216" i="1"/>
  <c r="X216" i="1"/>
  <c r="R216" i="1"/>
  <c r="AB215" i="1"/>
  <c r="AA215" i="1"/>
  <c r="Z215" i="1"/>
  <c r="Y215" i="1"/>
  <c r="X215" i="1"/>
  <c r="R215" i="1"/>
  <c r="AB214" i="1"/>
  <c r="AA214" i="1"/>
  <c r="Z214" i="1"/>
  <c r="Y214" i="1"/>
  <c r="X214" i="1"/>
  <c r="R214" i="1"/>
  <c r="AB213" i="1"/>
  <c r="AA213" i="1"/>
  <c r="Z213" i="1"/>
  <c r="Y213" i="1"/>
  <c r="X213" i="1"/>
  <c r="R213" i="1"/>
  <c r="AB212" i="1"/>
  <c r="AA212" i="1"/>
  <c r="Z212" i="1"/>
  <c r="Y212" i="1"/>
  <c r="X212" i="1"/>
  <c r="R212" i="1"/>
  <c r="AB211" i="1"/>
  <c r="AA211" i="1"/>
  <c r="Z211" i="1"/>
  <c r="Y211" i="1"/>
  <c r="X211" i="1"/>
  <c r="R211" i="1"/>
  <c r="AB210" i="1"/>
  <c r="AA210" i="1"/>
  <c r="Z210" i="1"/>
  <c r="Y210" i="1"/>
  <c r="X210" i="1"/>
  <c r="R210" i="1"/>
  <c r="AB209" i="1"/>
  <c r="AA209" i="1"/>
  <c r="Z209" i="1"/>
  <c r="Y209" i="1"/>
  <c r="X209" i="1"/>
  <c r="R209" i="1"/>
  <c r="AB208" i="1"/>
  <c r="AA208" i="1"/>
  <c r="Z208" i="1"/>
  <c r="Y208" i="1"/>
  <c r="X208" i="1"/>
  <c r="R208" i="1"/>
  <c r="AB207" i="1"/>
  <c r="AA207" i="1"/>
  <c r="Z207" i="1"/>
  <c r="Y207" i="1"/>
  <c r="X207" i="1"/>
  <c r="R207" i="1"/>
  <c r="AB206" i="1"/>
  <c r="AA206" i="1"/>
  <c r="Z206" i="1"/>
  <c r="Y206" i="1"/>
  <c r="X206" i="1"/>
  <c r="R206" i="1"/>
  <c r="AB205" i="1"/>
  <c r="AA205" i="1"/>
  <c r="Z205" i="1"/>
  <c r="Y205" i="1"/>
  <c r="X205" i="1"/>
  <c r="R205" i="1"/>
  <c r="AB204" i="1"/>
  <c r="AA204" i="1"/>
  <c r="Z204" i="1"/>
  <c r="Y204" i="1"/>
  <c r="X204" i="1"/>
  <c r="R204" i="1"/>
  <c r="AB203" i="1"/>
  <c r="AA203" i="1"/>
  <c r="Z203" i="1"/>
  <c r="Y203" i="1"/>
  <c r="X203" i="1"/>
  <c r="R203" i="1"/>
  <c r="AB202" i="1"/>
  <c r="AA202" i="1"/>
  <c r="Z202" i="1"/>
  <c r="Y202" i="1"/>
  <c r="X202" i="1"/>
  <c r="R202" i="1"/>
  <c r="AB201" i="1"/>
  <c r="AA201" i="1"/>
  <c r="Z201" i="1"/>
  <c r="Y201" i="1"/>
  <c r="X201" i="1"/>
  <c r="R201" i="1"/>
  <c r="AB200" i="1"/>
  <c r="AA200" i="1"/>
  <c r="Z200" i="1"/>
  <c r="Y200" i="1"/>
  <c r="X200" i="1"/>
  <c r="R200" i="1"/>
  <c r="AB199" i="1"/>
  <c r="AA199" i="1"/>
  <c r="Z199" i="1"/>
  <c r="Y199" i="1"/>
  <c r="X199" i="1"/>
  <c r="R199" i="1"/>
  <c r="AB198" i="1"/>
  <c r="AA198" i="1"/>
  <c r="Z198" i="1"/>
  <c r="Y198" i="1"/>
  <c r="X198" i="1"/>
  <c r="R198" i="1"/>
  <c r="AB197" i="1"/>
  <c r="AA197" i="1"/>
  <c r="Z197" i="1"/>
  <c r="Y197" i="1"/>
  <c r="X197" i="1"/>
  <c r="R197" i="1"/>
  <c r="AB196" i="1"/>
  <c r="AA196" i="1"/>
  <c r="Z196" i="1"/>
  <c r="Y196" i="1"/>
  <c r="X196" i="1"/>
  <c r="R196" i="1"/>
  <c r="AB195" i="1"/>
  <c r="AA195" i="1"/>
  <c r="Z195" i="1"/>
  <c r="Y195" i="1"/>
  <c r="X195" i="1"/>
  <c r="R195" i="1"/>
  <c r="AB194" i="1"/>
  <c r="AA194" i="1"/>
  <c r="Z194" i="1"/>
  <c r="Y194" i="1"/>
  <c r="X194" i="1"/>
  <c r="R194" i="1"/>
  <c r="AB193" i="1"/>
  <c r="AA193" i="1"/>
  <c r="Z193" i="1"/>
  <c r="Y193" i="1"/>
  <c r="X193" i="1"/>
  <c r="R193" i="1"/>
  <c r="AB192" i="1"/>
  <c r="AA192" i="1"/>
  <c r="Z192" i="1"/>
  <c r="Y192" i="1"/>
  <c r="X192" i="1"/>
  <c r="R192" i="1"/>
  <c r="AB191" i="1"/>
  <c r="AA191" i="1"/>
  <c r="Z191" i="1"/>
  <c r="Y191" i="1"/>
  <c r="X191" i="1"/>
  <c r="R191" i="1"/>
  <c r="AB190" i="1"/>
  <c r="AA190" i="1"/>
  <c r="Z190" i="1"/>
  <c r="Y190" i="1"/>
  <c r="X190" i="1"/>
  <c r="R190" i="1"/>
  <c r="AB189" i="1"/>
  <c r="AA189" i="1"/>
  <c r="Z189" i="1"/>
  <c r="Y189" i="1"/>
  <c r="X189" i="1"/>
  <c r="R189" i="1"/>
  <c r="AB188" i="1"/>
  <c r="AA188" i="1"/>
  <c r="Z188" i="1"/>
  <c r="Y188" i="1"/>
  <c r="X188" i="1"/>
  <c r="R188" i="1"/>
  <c r="AB187" i="1"/>
  <c r="AA187" i="1"/>
  <c r="Z187" i="1"/>
  <c r="Y187" i="1"/>
  <c r="X187" i="1"/>
  <c r="R187" i="1"/>
  <c r="AB186" i="1"/>
  <c r="AA186" i="1"/>
  <c r="Z186" i="1"/>
  <c r="Y186" i="1"/>
  <c r="X186" i="1"/>
  <c r="R186" i="1"/>
  <c r="AB185" i="1"/>
  <c r="AA185" i="1"/>
  <c r="Z185" i="1"/>
  <c r="Y185" i="1"/>
  <c r="X185" i="1"/>
  <c r="R185" i="1"/>
  <c r="AB184" i="1"/>
  <c r="AA184" i="1"/>
  <c r="Z184" i="1"/>
  <c r="Y184" i="1"/>
  <c r="X184" i="1"/>
  <c r="R184" i="1"/>
  <c r="AB183" i="1"/>
  <c r="AA183" i="1"/>
  <c r="Z183" i="1"/>
  <c r="Y183" i="1"/>
  <c r="X183" i="1"/>
  <c r="R183" i="1"/>
  <c r="AB182" i="1"/>
  <c r="AA182" i="1"/>
  <c r="Z182" i="1"/>
  <c r="Y182" i="1"/>
  <c r="X182" i="1"/>
  <c r="R182" i="1"/>
  <c r="AB181" i="1"/>
  <c r="AA181" i="1"/>
  <c r="Z181" i="1"/>
  <c r="Y181" i="1"/>
  <c r="X181" i="1"/>
  <c r="R181" i="1"/>
  <c r="AB180" i="1"/>
  <c r="AA180" i="1"/>
  <c r="Z180" i="1"/>
  <c r="Y180" i="1"/>
  <c r="X180" i="1"/>
  <c r="R180" i="1"/>
  <c r="AB179" i="1"/>
  <c r="AA179" i="1"/>
  <c r="Z179" i="1"/>
  <c r="Y179" i="1"/>
  <c r="X179" i="1"/>
  <c r="R179" i="1"/>
  <c r="AB178" i="1"/>
  <c r="AA178" i="1"/>
  <c r="Z178" i="1"/>
  <c r="Y178" i="1"/>
  <c r="X178" i="1"/>
  <c r="R178" i="1"/>
  <c r="AB177" i="1"/>
  <c r="AA177" i="1"/>
  <c r="Z177" i="1"/>
  <c r="Y177" i="1"/>
  <c r="X177" i="1"/>
  <c r="R177" i="1"/>
  <c r="AB176" i="1"/>
  <c r="AA176" i="1"/>
  <c r="Z176" i="1"/>
  <c r="Y176" i="1"/>
  <c r="X176" i="1"/>
  <c r="R176" i="1"/>
  <c r="AB175" i="1"/>
  <c r="AA175" i="1"/>
  <c r="Z175" i="1"/>
  <c r="Y175" i="1"/>
  <c r="X175" i="1"/>
  <c r="R175" i="1"/>
  <c r="AB174" i="1"/>
  <c r="AA174" i="1"/>
  <c r="Z174" i="1"/>
  <c r="Y174" i="1"/>
  <c r="X174" i="1"/>
  <c r="R174" i="1"/>
  <c r="AB173" i="1"/>
  <c r="AA173" i="1"/>
  <c r="Z173" i="1"/>
  <c r="Y173" i="1"/>
  <c r="X173" i="1"/>
  <c r="R173" i="1"/>
  <c r="AB172" i="1"/>
  <c r="AA172" i="1"/>
  <c r="Z172" i="1"/>
  <c r="Y172" i="1"/>
  <c r="X172" i="1"/>
  <c r="R172" i="1"/>
  <c r="AB171" i="1"/>
  <c r="AA171" i="1"/>
  <c r="Z171" i="1"/>
  <c r="Y171" i="1"/>
  <c r="X171" i="1"/>
  <c r="R171" i="1"/>
  <c r="AB170" i="1"/>
  <c r="AA170" i="1"/>
  <c r="Z170" i="1"/>
  <c r="Y170" i="1"/>
  <c r="X170" i="1"/>
  <c r="R170" i="1"/>
  <c r="AB169" i="1"/>
  <c r="AA169" i="1"/>
  <c r="Z169" i="1"/>
  <c r="Y169" i="1"/>
  <c r="X169" i="1"/>
  <c r="R169" i="1"/>
  <c r="AB168" i="1"/>
  <c r="AA168" i="1"/>
  <c r="Z168" i="1"/>
  <c r="Y168" i="1"/>
  <c r="X168" i="1"/>
  <c r="R168" i="1"/>
  <c r="AB167" i="1"/>
  <c r="AA167" i="1"/>
  <c r="Z167" i="1"/>
  <c r="Y167" i="1"/>
  <c r="X167" i="1"/>
  <c r="R167" i="1"/>
  <c r="AB166" i="1"/>
  <c r="AA166" i="1"/>
  <c r="Z166" i="1"/>
  <c r="Y166" i="1"/>
  <c r="X166" i="1"/>
  <c r="R166" i="1"/>
  <c r="AB165" i="1"/>
  <c r="AA165" i="1"/>
  <c r="Z165" i="1"/>
  <c r="Y165" i="1"/>
  <c r="X165" i="1"/>
  <c r="R165" i="1"/>
  <c r="AB164" i="1"/>
  <c r="AA164" i="1"/>
  <c r="Z164" i="1"/>
  <c r="Y164" i="1"/>
  <c r="X164" i="1"/>
  <c r="R164" i="1"/>
  <c r="AB163" i="1"/>
  <c r="AA163" i="1"/>
  <c r="Z163" i="1"/>
  <c r="Y163" i="1"/>
  <c r="X163" i="1"/>
  <c r="R163" i="1"/>
  <c r="AB162" i="1"/>
  <c r="AA162" i="1"/>
  <c r="Z162" i="1"/>
  <c r="Y162" i="1"/>
  <c r="X162" i="1"/>
  <c r="R162" i="1"/>
  <c r="AB161" i="1"/>
  <c r="AA161" i="1"/>
  <c r="Z161" i="1"/>
  <c r="Y161" i="1"/>
  <c r="X161" i="1"/>
  <c r="R161" i="1"/>
  <c r="AB160" i="1"/>
  <c r="AA160" i="1"/>
  <c r="Z160" i="1"/>
  <c r="Y160" i="1"/>
  <c r="X160" i="1"/>
  <c r="R160" i="1"/>
  <c r="AB159" i="1"/>
  <c r="AA159" i="1"/>
  <c r="Z159" i="1"/>
  <c r="Y159" i="1"/>
  <c r="X159" i="1"/>
  <c r="R159" i="1"/>
  <c r="AB158" i="1"/>
  <c r="AA158" i="1"/>
  <c r="Z158" i="1"/>
  <c r="Y158" i="1"/>
  <c r="X158" i="1"/>
  <c r="R158" i="1"/>
  <c r="AB157" i="1"/>
  <c r="AA157" i="1"/>
  <c r="Z157" i="1"/>
  <c r="Y157" i="1"/>
  <c r="X157" i="1"/>
  <c r="R157" i="1"/>
  <c r="AB156" i="1"/>
  <c r="AA156" i="1"/>
  <c r="Z156" i="1"/>
  <c r="Y156" i="1"/>
  <c r="X156" i="1"/>
  <c r="R156" i="1"/>
  <c r="AB155" i="1"/>
  <c r="AA155" i="1"/>
  <c r="Z155" i="1"/>
  <c r="Y155" i="1"/>
  <c r="X155" i="1"/>
  <c r="R155" i="1"/>
  <c r="AB154" i="1"/>
  <c r="AA154" i="1"/>
  <c r="Z154" i="1"/>
  <c r="Y154" i="1"/>
  <c r="X154" i="1"/>
  <c r="R154" i="1"/>
  <c r="AB153" i="1"/>
  <c r="AA153" i="1"/>
  <c r="Z153" i="1"/>
  <c r="Y153" i="1"/>
  <c r="X153" i="1"/>
  <c r="R153" i="1"/>
  <c r="AB152" i="1"/>
  <c r="AA152" i="1"/>
  <c r="Z152" i="1"/>
  <c r="Y152" i="1"/>
  <c r="X152" i="1"/>
  <c r="R152" i="1"/>
  <c r="AB151" i="1"/>
  <c r="AA151" i="1"/>
  <c r="Z151" i="1"/>
  <c r="Y151" i="1"/>
  <c r="X151" i="1"/>
  <c r="R151" i="1"/>
  <c r="AB150" i="1"/>
  <c r="AA150" i="1"/>
  <c r="Z150" i="1"/>
  <c r="Y150" i="1"/>
  <c r="X150" i="1"/>
  <c r="R150" i="1"/>
  <c r="AB149" i="1"/>
  <c r="AA149" i="1"/>
  <c r="Z149" i="1"/>
  <c r="Y149" i="1"/>
  <c r="X149" i="1"/>
  <c r="R149" i="1"/>
  <c r="AB148" i="1"/>
  <c r="AA148" i="1"/>
  <c r="Z148" i="1"/>
  <c r="Y148" i="1"/>
  <c r="X148" i="1"/>
  <c r="R148" i="1"/>
  <c r="AB147" i="1"/>
  <c r="AA147" i="1"/>
  <c r="Z147" i="1"/>
  <c r="Y147" i="1"/>
  <c r="X147" i="1"/>
  <c r="R147" i="1"/>
  <c r="AB146" i="1"/>
  <c r="AA146" i="1"/>
  <c r="Z146" i="1"/>
  <c r="Y146" i="1"/>
  <c r="X146" i="1"/>
  <c r="R146" i="1"/>
  <c r="AB145" i="1"/>
  <c r="AA145" i="1"/>
  <c r="Z145" i="1"/>
  <c r="Y145" i="1"/>
  <c r="X145" i="1"/>
  <c r="R145" i="1"/>
  <c r="AB144" i="1"/>
  <c r="AA144" i="1"/>
  <c r="Z144" i="1"/>
  <c r="Y144" i="1"/>
  <c r="X144" i="1"/>
  <c r="R144" i="1"/>
  <c r="AB143" i="1"/>
  <c r="AA143" i="1"/>
  <c r="Z143" i="1"/>
  <c r="Y143" i="1"/>
  <c r="X143" i="1"/>
  <c r="R143" i="1"/>
  <c r="AB142" i="1"/>
  <c r="AA142" i="1"/>
  <c r="Z142" i="1"/>
  <c r="Y142" i="1"/>
  <c r="X142" i="1"/>
  <c r="R142" i="1"/>
  <c r="AB141" i="1"/>
  <c r="AA141" i="1"/>
  <c r="Z141" i="1"/>
  <c r="Y141" i="1"/>
  <c r="X141" i="1"/>
  <c r="R141" i="1"/>
  <c r="AB140" i="1"/>
  <c r="AA140" i="1"/>
  <c r="Z140" i="1"/>
  <c r="Y140" i="1"/>
  <c r="X140" i="1"/>
  <c r="R140" i="1"/>
  <c r="AB139" i="1"/>
  <c r="AA139" i="1"/>
  <c r="Z139" i="1"/>
  <c r="Y139" i="1"/>
  <c r="X139" i="1"/>
  <c r="R139" i="1"/>
  <c r="AB138" i="1"/>
  <c r="AA138" i="1"/>
  <c r="Z138" i="1"/>
  <c r="Y138" i="1"/>
  <c r="X138" i="1"/>
  <c r="R138" i="1"/>
  <c r="AB137" i="1"/>
  <c r="AA137" i="1"/>
  <c r="Z137" i="1"/>
  <c r="Y137" i="1"/>
  <c r="X137" i="1"/>
  <c r="R137" i="1"/>
  <c r="AB136" i="1"/>
  <c r="AA136" i="1"/>
  <c r="Z136" i="1"/>
  <c r="Y136" i="1"/>
  <c r="X136" i="1"/>
  <c r="R136" i="1"/>
  <c r="AB135" i="1"/>
  <c r="AA135" i="1"/>
  <c r="Z135" i="1"/>
  <c r="Y135" i="1"/>
  <c r="X135" i="1"/>
  <c r="R135" i="1"/>
  <c r="AB134" i="1"/>
  <c r="AA134" i="1"/>
  <c r="Z134" i="1"/>
  <c r="Y134" i="1"/>
  <c r="X134" i="1"/>
  <c r="R134" i="1"/>
  <c r="AB133" i="1"/>
  <c r="AA133" i="1"/>
  <c r="Z133" i="1"/>
  <c r="Y133" i="1"/>
  <c r="X133" i="1"/>
  <c r="R133" i="1"/>
  <c r="AB132" i="1"/>
  <c r="AA132" i="1"/>
  <c r="Z132" i="1"/>
  <c r="Y132" i="1"/>
  <c r="X132" i="1"/>
  <c r="R132" i="1"/>
  <c r="AB131" i="1"/>
  <c r="AA131" i="1"/>
  <c r="Z131" i="1"/>
  <c r="Y131" i="1"/>
  <c r="X131" i="1"/>
  <c r="R131" i="1"/>
  <c r="AB130" i="1"/>
  <c r="AA130" i="1"/>
  <c r="Z130" i="1"/>
  <c r="Y130" i="1"/>
  <c r="X130" i="1"/>
  <c r="R130" i="1"/>
  <c r="AB129" i="1"/>
  <c r="AA129" i="1"/>
  <c r="Z129" i="1"/>
  <c r="Y129" i="1"/>
  <c r="X129" i="1"/>
  <c r="R129" i="1"/>
  <c r="AB128" i="1"/>
  <c r="AA128" i="1"/>
  <c r="Z128" i="1"/>
  <c r="Y128" i="1"/>
  <c r="X128" i="1"/>
  <c r="R128" i="1"/>
  <c r="AB127" i="1"/>
  <c r="AA127" i="1"/>
  <c r="Z127" i="1"/>
  <c r="Y127" i="1"/>
  <c r="X127" i="1"/>
  <c r="R127" i="1"/>
  <c r="AB126" i="1"/>
  <c r="AA126" i="1"/>
  <c r="Z126" i="1"/>
  <c r="Y126" i="1"/>
  <c r="X126" i="1"/>
  <c r="R126" i="1"/>
  <c r="AB125" i="1"/>
  <c r="AA125" i="1"/>
  <c r="Z125" i="1"/>
  <c r="Y125" i="1"/>
  <c r="X125" i="1"/>
  <c r="R125" i="1"/>
  <c r="AB124" i="1"/>
  <c r="AA124" i="1"/>
  <c r="Z124" i="1"/>
  <c r="Y124" i="1"/>
  <c r="X124" i="1"/>
  <c r="R124" i="1"/>
  <c r="AA123" i="1"/>
  <c r="Z123" i="1"/>
  <c r="Y123" i="1"/>
  <c r="X123" i="1"/>
  <c r="R123" i="1"/>
  <c r="Z122" i="1"/>
  <c r="Y122" i="1"/>
  <c r="X122" i="1"/>
  <c r="AA122" i="1" s="1"/>
  <c r="R122" i="1"/>
  <c r="Z121" i="1"/>
  <c r="Y121" i="1"/>
  <c r="X121" i="1"/>
  <c r="AA121" i="1" s="1"/>
  <c r="R121" i="1"/>
  <c r="Z120" i="1"/>
  <c r="Y120" i="1"/>
  <c r="X120" i="1"/>
  <c r="AA120" i="1" s="1"/>
  <c r="AB120" i="1" s="1"/>
  <c r="R120" i="1"/>
  <c r="Z119" i="1"/>
  <c r="Y119" i="1"/>
  <c r="X119" i="1"/>
  <c r="AA119" i="1" s="1"/>
  <c r="AB119" i="1" s="1"/>
  <c r="R119" i="1"/>
  <c r="AA118" i="1"/>
  <c r="Z118" i="1"/>
  <c r="Y118" i="1"/>
  <c r="X118" i="1"/>
  <c r="R118" i="1"/>
  <c r="AB118" i="1" s="1"/>
  <c r="AA117" i="1"/>
  <c r="Z117" i="1"/>
  <c r="Y117" i="1"/>
  <c r="X117" i="1"/>
  <c r="R117" i="1"/>
  <c r="AB116" i="1"/>
  <c r="AA116" i="1"/>
  <c r="Z116" i="1"/>
  <c r="Y116" i="1"/>
  <c r="X116" i="1"/>
  <c r="R116" i="1"/>
  <c r="AA115" i="1"/>
  <c r="Z115" i="1"/>
  <c r="Y115" i="1"/>
  <c r="X115" i="1"/>
  <c r="R115" i="1"/>
  <c r="AA114" i="1"/>
  <c r="Z114" i="1"/>
  <c r="Y114" i="1"/>
  <c r="X114" i="1"/>
  <c r="R114" i="1"/>
  <c r="AB114" i="1" s="1"/>
  <c r="Z113" i="1"/>
  <c r="Y113" i="1"/>
  <c r="X113" i="1"/>
  <c r="AA113" i="1" s="1"/>
  <c r="R113" i="1"/>
  <c r="AA112" i="1"/>
  <c r="Z112" i="1"/>
  <c r="Y112" i="1"/>
  <c r="X112" i="1"/>
  <c r="R112" i="1"/>
  <c r="Z111" i="1"/>
  <c r="Y111" i="1"/>
  <c r="X111" i="1"/>
  <c r="AA111" i="1" s="1"/>
  <c r="R111" i="1"/>
  <c r="AB111" i="1" s="1"/>
  <c r="Z110" i="1"/>
  <c r="Y110" i="1"/>
  <c r="X110" i="1"/>
  <c r="AA110" i="1" s="1"/>
  <c r="R110" i="1"/>
  <c r="Z109" i="1"/>
  <c r="Y109" i="1"/>
  <c r="X109" i="1"/>
  <c r="R109" i="1"/>
  <c r="Z108" i="1"/>
  <c r="Y108" i="1"/>
  <c r="X108" i="1"/>
  <c r="R108" i="1"/>
  <c r="Z107" i="1"/>
  <c r="Y107" i="1"/>
  <c r="X107" i="1"/>
  <c r="R107" i="1"/>
  <c r="Z106" i="1"/>
  <c r="Y106" i="1"/>
  <c r="X106" i="1"/>
  <c r="R106" i="1"/>
  <c r="Z105" i="1"/>
  <c r="Y105" i="1"/>
  <c r="X105" i="1"/>
  <c r="R105" i="1"/>
  <c r="Z104" i="1"/>
  <c r="Y104" i="1"/>
  <c r="X104" i="1"/>
  <c r="R104" i="1"/>
  <c r="Z103" i="1"/>
  <c r="Y103" i="1"/>
  <c r="X103" i="1"/>
  <c r="R103" i="1"/>
  <c r="Z102" i="1"/>
  <c r="Y102" i="1"/>
  <c r="X102" i="1"/>
  <c r="R102" i="1"/>
  <c r="Z101" i="1"/>
  <c r="Y101" i="1"/>
  <c r="X101" i="1"/>
  <c r="R101" i="1"/>
  <c r="Z100" i="1"/>
  <c r="Y100" i="1"/>
  <c r="X100" i="1"/>
  <c r="R100" i="1"/>
  <c r="Z99" i="1"/>
  <c r="Y99" i="1"/>
  <c r="X99" i="1"/>
  <c r="R99" i="1"/>
  <c r="Z98" i="1"/>
  <c r="Y98" i="1"/>
  <c r="X98" i="1"/>
  <c r="R98" i="1"/>
  <c r="Z97" i="1"/>
  <c r="Y97" i="1"/>
  <c r="X97" i="1"/>
  <c r="R97" i="1"/>
  <c r="Z96" i="1"/>
  <c r="Y96" i="1"/>
  <c r="X96" i="1"/>
  <c r="R96" i="1"/>
  <c r="Z95" i="1"/>
  <c r="Y95" i="1"/>
  <c r="X95" i="1"/>
  <c r="R95" i="1"/>
  <c r="Z94" i="1"/>
  <c r="Y94" i="1"/>
  <c r="X94" i="1"/>
  <c r="R94" i="1"/>
  <c r="Z93" i="1"/>
  <c r="Y93" i="1"/>
  <c r="X93" i="1"/>
  <c r="R93" i="1"/>
  <c r="Z92" i="1"/>
  <c r="Y92" i="1"/>
  <c r="X92" i="1"/>
  <c r="R92" i="1"/>
  <c r="Z91" i="1"/>
  <c r="Y91" i="1"/>
  <c r="X91" i="1"/>
  <c r="R91" i="1"/>
  <c r="Z90" i="1"/>
  <c r="Y90" i="1"/>
  <c r="X90" i="1"/>
  <c r="R90" i="1"/>
  <c r="Z89" i="1"/>
  <c r="Y89" i="1"/>
  <c r="X89" i="1"/>
  <c r="R89" i="1"/>
  <c r="Z88" i="1"/>
  <c r="Y88" i="1"/>
  <c r="X88" i="1"/>
  <c r="R88" i="1"/>
  <c r="Z87" i="1"/>
  <c r="Y87" i="1"/>
  <c r="X87" i="1"/>
  <c r="R87" i="1"/>
  <c r="Z86" i="1"/>
  <c r="Y86" i="1"/>
  <c r="X86" i="1"/>
  <c r="R86" i="1"/>
  <c r="Z85" i="1"/>
  <c r="Y85" i="1"/>
  <c r="X85" i="1"/>
  <c r="R85" i="1"/>
  <c r="Z84" i="1"/>
  <c r="Y84" i="1"/>
  <c r="X84" i="1"/>
  <c r="R84" i="1"/>
  <c r="Z83" i="1"/>
  <c r="Y83" i="1"/>
  <c r="X83" i="1"/>
  <c r="R83" i="1"/>
  <c r="Z82" i="1"/>
  <c r="Y82" i="1"/>
  <c r="X82" i="1"/>
  <c r="R82" i="1"/>
  <c r="Z81" i="1"/>
  <c r="Y81" i="1"/>
  <c r="X81" i="1"/>
  <c r="R81" i="1"/>
  <c r="Z80" i="1"/>
  <c r="Y80" i="1"/>
  <c r="X80" i="1"/>
  <c r="R80" i="1"/>
  <c r="Z79" i="1"/>
  <c r="Y79" i="1"/>
  <c r="X79" i="1"/>
  <c r="R79" i="1"/>
  <c r="Z78" i="1"/>
  <c r="Y78" i="1"/>
  <c r="X78" i="1"/>
  <c r="R78" i="1"/>
  <c r="Z77" i="1"/>
  <c r="Y77" i="1"/>
  <c r="X77" i="1"/>
  <c r="R77" i="1"/>
  <c r="Z76" i="1"/>
  <c r="Y76" i="1"/>
  <c r="X76" i="1"/>
  <c r="R76" i="1"/>
  <c r="Z75" i="1"/>
  <c r="Y75" i="1"/>
  <c r="X75" i="1"/>
  <c r="R75" i="1"/>
  <c r="Z74" i="1"/>
  <c r="Y74" i="1"/>
  <c r="X74" i="1"/>
  <c r="R74" i="1"/>
  <c r="Z73" i="1"/>
  <c r="Y73" i="1"/>
  <c r="X73" i="1"/>
  <c r="R73" i="1"/>
  <c r="Z72" i="1"/>
  <c r="Y72" i="1"/>
  <c r="X72" i="1"/>
  <c r="R72" i="1"/>
  <c r="Z71" i="1"/>
  <c r="Y71" i="1"/>
  <c r="X71" i="1"/>
  <c r="R71" i="1"/>
  <c r="Z70" i="1"/>
  <c r="Y70" i="1"/>
  <c r="X70" i="1"/>
  <c r="R70" i="1"/>
  <c r="Z69" i="1"/>
  <c r="Y69" i="1"/>
  <c r="X69" i="1"/>
  <c r="R69" i="1"/>
  <c r="Z68" i="1"/>
  <c r="Y68" i="1"/>
  <c r="X68" i="1"/>
  <c r="R68" i="1"/>
  <c r="Z67" i="1"/>
  <c r="Y67" i="1"/>
  <c r="X67" i="1"/>
  <c r="R67" i="1"/>
  <c r="Z66" i="1"/>
  <c r="Y66" i="1"/>
  <c r="X66" i="1"/>
  <c r="R66" i="1"/>
  <c r="Z65" i="1"/>
  <c r="Y65" i="1"/>
  <c r="X65" i="1"/>
  <c r="R65" i="1"/>
  <c r="Z64" i="1"/>
  <c r="Y64" i="1"/>
  <c r="X64" i="1"/>
  <c r="R64" i="1"/>
  <c r="Z63" i="1"/>
  <c r="Y63" i="1"/>
  <c r="X63" i="1"/>
  <c r="R63" i="1"/>
  <c r="Z62" i="1"/>
  <c r="Y62" i="1"/>
  <c r="X62" i="1"/>
  <c r="R62" i="1"/>
  <c r="Z61" i="1"/>
  <c r="Y61" i="1"/>
  <c r="X61" i="1"/>
  <c r="R61" i="1"/>
  <c r="Z60" i="1"/>
  <c r="Y60" i="1"/>
  <c r="X60" i="1"/>
  <c r="R60" i="1"/>
  <c r="Z59" i="1"/>
  <c r="Y59" i="1"/>
  <c r="X59" i="1"/>
  <c r="R59" i="1"/>
  <c r="Z58" i="1"/>
  <c r="Y58" i="1"/>
  <c r="X58" i="1"/>
  <c r="R58" i="1"/>
  <c r="Z57" i="1"/>
  <c r="Y57" i="1"/>
  <c r="X57" i="1"/>
  <c r="R57" i="1"/>
  <c r="Z56" i="1"/>
  <c r="Y56" i="1"/>
  <c r="X56" i="1"/>
  <c r="R56" i="1"/>
  <c r="Z55" i="1"/>
  <c r="Y55" i="1"/>
  <c r="X55" i="1"/>
  <c r="R55" i="1"/>
  <c r="Z54" i="1"/>
  <c r="Y54" i="1"/>
  <c r="X54" i="1"/>
  <c r="R54" i="1"/>
  <c r="Z53" i="1"/>
  <c r="Y53" i="1"/>
  <c r="X53" i="1"/>
  <c r="R53" i="1"/>
  <c r="Z52" i="1"/>
  <c r="Y52" i="1"/>
  <c r="X52" i="1"/>
  <c r="R52" i="1"/>
  <c r="Z51" i="1"/>
  <c r="Y51" i="1"/>
  <c r="X51" i="1"/>
  <c r="R51" i="1"/>
  <c r="Z50" i="1"/>
  <c r="Y50" i="1"/>
  <c r="X50" i="1"/>
  <c r="R50" i="1"/>
  <c r="Z49" i="1"/>
  <c r="Y49" i="1"/>
  <c r="X49" i="1"/>
  <c r="R49" i="1"/>
  <c r="Z48" i="1"/>
  <c r="Y48" i="1"/>
  <c r="X48" i="1"/>
  <c r="R48" i="1"/>
  <c r="Z47" i="1"/>
  <c r="Y47" i="1"/>
  <c r="X47" i="1"/>
  <c r="R47" i="1"/>
  <c r="Z46" i="1"/>
  <c r="Y46" i="1"/>
  <c r="X46" i="1"/>
  <c r="R46" i="1"/>
  <c r="Z45" i="1"/>
  <c r="Y45" i="1"/>
  <c r="X45" i="1"/>
  <c r="R45" i="1"/>
  <c r="Z44" i="1"/>
  <c r="Y44" i="1"/>
  <c r="X44" i="1"/>
  <c r="R44" i="1"/>
  <c r="Z43" i="1"/>
  <c r="Y43" i="1"/>
  <c r="X43" i="1"/>
  <c r="R43" i="1"/>
  <c r="Z42" i="1"/>
  <c r="Y42" i="1"/>
  <c r="X42" i="1"/>
  <c r="R42" i="1"/>
  <c r="Z41" i="1"/>
  <c r="Y41" i="1"/>
  <c r="X41" i="1"/>
  <c r="R41" i="1"/>
  <c r="Z40" i="1"/>
  <c r="Y40" i="1"/>
  <c r="X40" i="1"/>
  <c r="R40" i="1"/>
  <c r="Z39" i="1"/>
  <c r="Y39" i="1"/>
  <c r="X39" i="1"/>
  <c r="R39" i="1"/>
  <c r="Z38" i="1"/>
  <c r="Y38" i="1"/>
  <c r="X38" i="1"/>
  <c r="R38" i="1"/>
  <c r="Z37" i="1"/>
  <c r="Y37" i="1"/>
  <c r="X37" i="1"/>
  <c r="R37" i="1"/>
  <c r="Z36" i="1"/>
  <c r="Y36" i="1"/>
  <c r="X36" i="1"/>
  <c r="R36" i="1"/>
  <c r="Z35" i="1"/>
  <c r="Y35" i="1"/>
  <c r="X35" i="1"/>
  <c r="R35" i="1"/>
  <c r="Z34" i="1"/>
  <c r="Y34" i="1"/>
  <c r="X34" i="1"/>
  <c r="R34" i="1"/>
  <c r="Z33" i="1"/>
  <c r="Y33" i="1"/>
  <c r="X33" i="1"/>
  <c r="R33" i="1"/>
  <c r="Z32" i="1"/>
  <c r="Y32" i="1"/>
  <c r="X32" i="1"/>
  <c r="R32" i="1"/>
  <c r="Z31" i="1"/>
  <c r="Y31" i="1"/>
  <c r="X31" i="1"/>
  <c r="R31" i="1"/>
  <c r="Z30" i="1"/>
  <c r="Y30" i="1"/>
  <c r="X30" i="1"/>
  <c r="R30" i="1"/>
  <c r="Z29" i="1"/>
  <c r="Y29" i="1"/>
  <c r="X29" i="1"/>
  <c r="R29" i="1"/>
  <c r="Z28" i="1"/>
  <c r="Y28" i="1"/>
  <c r="X28" i="1"/>
  <c r="R28" i="1"/>
  <c r="Z27" i="1"/>
  <c r="Y27" i="1"/>
  <c r="X27" i="1"/>
  <c r="R27" i="1"/>
  <c r="Z26" i="1"/>
  <c r="Y26" i="1"/>
  <c r="X26" i="1"/>
  <c r="R26" i="1"/>
  <c r="Z25" i="1"/>
  <c r="Y25" i="1"/>
  <c r="X25" i="1"/>
  <c r="R25" i="1"/>
  <c r="Z24" i="1"/>
  <c r="Y24" i="1"/>
  <c r="X24" i="1"/>
  <c r="R24" i="1"/>
  <c r="Z23" i="1"/>
  <c r="Y23" i="1"/>
  <c r="X23" i="1"/>
  <c r="R23" i="1"/>
  <c r="Z22" i="1"/>
  <c r="Y22" i="1"/>
  <c r="X22" i="1"/>
  <c r="R22" i="1"/>
  <c r="Z21" i="1"/>
  <c r="Y21" i="1"/>
  <c r="X21" i="1"/>
  <c r="R21" i="1"/>
  <c r="Z20" i="1"/>
  <c r="Y20" i="1"/>
  <c r="X20" i="1"/>
  <c r="R20" i="1"/>
  <c r="Z19" i="1"/>
  <c r="Y19" i="1"/>
  <c r="X19" i="1"/>
  <c r="R19" i="1"/>
  <c r="Z18" i="1"/>
  <c r="Y18" i="1"/>
  <c r="X18" i="1"/>
  <c r="R18" i="1"/>
  <c r="Z17" i="1"/>
  <c r="Y17" i="1"/>
  <c r="X17" i="1"/>
  <c r="R17" i="1"/>
  <c r="Z16" i="1"/>
  <c r="Y16" i="1"/>
  <c r="X16" i="1"/>
  <c r="R16" i="1"/>
  <c r="Z15" i="1"/>
  <c r="Y15" i="1"/>
  <c r="X15" i="1"/>
  <c r="R15" i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 s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Z14" i="1"/>
  <c r="Y14" i="1"/>
  <c r="X14" i="1"/>
  <c r="R14" i="1"/>
  <c r="N7" i="1"/>
  <c r="K7" i="1"/>
  <c r="I7" i="1"/>
  <c r="G12" i="1" a="1"/>
  <c r="G12" i="1" s="1"/>
  <c r="F12" i="1" a="1"/>
  <c r="F12" i="1" s="1"/>
  <c r="D5" i="18"/>
  <c r="B5" i="18"/>
  <c r="B39" i="18"/>
  <c r="B37" i="18"/>
  <c r="E5" i="18"/>
  <c r="C5" i="18"/>
  <c r="B38" i="18"/>
  <c r="F5" i="18"/>
  <c r="AB123" i="1" l="1"/>
  <c r="AB122" i="1"/>
  <c r="AB121" i="1"/>
  <c r="AB117" i="1"/>
  <c r="AB115" i="1"/>
  <c r="AB113" i="1"/>
  <c r="AB112" i="1"/>
  <c r="AB110" i="1"/>
  <c r="AA38" i="1"/>
  <c r="AB38" i="1" s="1"/>
  <c r="AA43" i="1"/>
  <c r="AB43" i="1" s="1"/>
  <c r="AA46" i="1"/>
  <c r="AB46" i="1" s="1"/>
  <c r="AA52" i="1"/>
  <c r="AA58" i="1"/>
  <c r="AA62" i="1"/>
  <c r="AB62" i="1" s="1"/>
  <c r="AA72" i="1"/>
  <c r="AB72" i="1" s="1"/>
  <c r="AA85" i="1"/>
  <c r="AA89" i="1"/>
  <c r="AB89" i="1" s="1"/>
  <c r="AA93" i="1"/>
  <c r="AB93" i="1" s="1"/>
  <c r="AA100" i="1"/>
  <c r="AB100" i="1" s="1"/>
  <c r="AA106" i="1"/>
  <c r="AA108" i="1"/>
  <c r="AB108" i="1" s="1"/>
  <c r="AA21" i="1"/>
  <c r="AB21" i="1" s="1"/>
  <c r="AA37" i="1"/>
  <c r="AB37" i="1" s="1"/>
  <c r="AA64" i="1"/>
  <c r="AA67" i="1"/>
  <c r="AB67" i="1" s="1"/>
  <c r="AA68" i="1"/>
  <c r="AB68" i="1" s="1"/>
  <c r="AA69" i="1"/>
  <c r="AB69" i="1" s="1"/>
  <c r="AA70" i="1"/>
  <c r="AA71" i="1"/>
  <c r="AB71" i="1" s="1"/>
  <c r="AA24" i="1"/>
  <c r="AB24" i="1" s="1"/>
  <c r="AA25" i="1"/>
  <c r="AB25" i="1" s="1"/>
  <c r="AA32" i="1"/>
  <c r="AA33" i="1"/>
  <c r="AB33" i="1" s="1"/>
  <c r="AA23" i="1"/>
  <c r="AB23" i="1" s="1"/>
  <c r="AA27" i="1"/>
  <c r="AB27" i="1" s="1"/>
  <c r="AA28" i="1"/>
  <c r="AA31" i="1"/>
  <c r="AB31" i="1" s="1"/>
  <c r="AA39" i="1"/>
  <c r="AB39" i="1" s="1"/>
  <c r="AA40" i="1"/>
  <c r="AB40" i="1" s="1"/>
  <c r="AA41" i="1"/>
  <c r="AB41" i="1" s="1"/>
  <c r="AA45" i="1"/>
  <c r="AB45" i="1" s="1"/>
  <c r="AA47" i="1"/>
  <c r="AB47" i="1" s="1"/>
  <c r="AA48" i="1"/>
  <c r="AB48" i="1" s="1"/>
  <c r="AA53" i="1"/>
  <c r="AB53" i="1" s="1"/>
  <c r="AA56" i="1"/>
  <c r="AB56" i="1" s="1"/>
  <c r="AA59" i="1"/>
  <c r="AB59" i="1" s="1"/>
  <c r="AA60" i="1"/>
  <c r="AB60" i="1" s="1"/>
  <c r="AA61" i="1"/>
  <c r="AA16" i="1"/>
  <c r="AB16" i="1" s="1"/>
  <c r="AA18" i="1"/>
  <c r="AB18" i="1" s="1"/>
  <c r="AA19" i="1"/>
  <c r="AB19" i="1" s="1"/>
  <c r="AA20" i="1"/>
  <c r="AB20" i="1" s="1"/>
  <c r="AA54" i="1"/>
  <c r="AB54" i="1" s="1"/>
  <c r="AA66" i="1"/>
  <c r="AB66" i="1" s="1"/>
  <c r="AA73" i="1"/>
  <c r="AB73" i="1" s="1"/>
  <c r="AA74" i="1"/>
  <c r="AB74" i="1" s="1"/>
  <c r="AA75" i="1"/>
  <c r="AB75" i="1" s="1"/>
  <c r="AA76" i="1"/>
  <c r="AB76" i="1" s="1"/>
  <c r="AA77" i="1"/>
  <c r="AB77" i="1" s="1"/>
  <c r="AA86" i="1"/>
  <c r="AB86" i="1" s="1"/>
  <c r="AA90" i="1"/>
  <c r="AB90" i="1" s="1"/>
  <c r="AA91" i="1"/>
  <c r="AB91" i="1" s="1"/>
  <c r="AA92" i="1"/>
  <c r="AB92" i="1" s="1"/>
  <c r="AA95" i="1"/>
  <c r="AB95" i="1" s="1"/>
  <c r="AA101" i="1"/>
  <c r="AB101" i="1" s="1"/>
  <c r="AA107" i="1"/>
  <c r="AB107" i="1" s="1"/>
  <c r="AA109" i="1"/>
  <c r="AB109" i="1" s="1"/>
  <c r="AA44" i="1"/>
  <c r="AB44" i="1" s="1"/>
  <c r="AA55" i="1"/>
  <c r="AB55" i="1" s="1"/>
  <c r="AA63" i="1"/>
  <c r="AB63" i="1" s="1"/>
  <c r="AA94" i="1"/>
  <c r="AB94" i="1" s="1"/>
  <c r="AA26" i="1"/>
  <c r="AB26" i="1" s="1"/>
  <c r="AA29" i="1"/>
  <c r="AB29" i="1" s="1"/>
  <c r="AA30" i="1"/>
  <c r="AB30" i="1" s="1"/>
  <c r="AB32" i="1"/>
  <c r="AA50" i="1"/>
  <c r="AB50" i="1" s="1"/>
  <c r="AA51" i="1"/>
  <c r="AB51" i="1" s="1"/>
  <c r="AA65" i="1"/>
  <c r="AB65" i="1" s="1"/>
  <c r="AB70" i="1"/>
  <c r="AA87" i="1"/>
  <c r="AB87" i="1" s="1"/>
  <c r="AA88" i="1"/>
  <c r="AB88" i="1" s="1"/>
  <c r="AA98" i="1"/>
  <c r="AB98" i="1" s="1"/>
  <c r="AA99" i="1"/>
  <c r="AB99" i="1" s="1"/>
  <c r="AA104" i="1"/>
  <c r="AB104" i="1" s="1"/>
  <c r="AB28" i="1"/>
  <c r="AB85" i="1"/>
  <c r="AA22" i="1"/>
  <c r="AB22" i="1" s="1"/>
  <c r="AA34" i="1"/>
  <c r="AB34" i="1" s="1"/>
  <c r="AA35" i="1"/>
  <c r="AB35" i="1" s="1"/>
  <c r="AA36" i="1"/>
  <c r="AB36" i="1" s="1"/>
  <c r="AA42" i="1"/>
  <c r="AB42" i="1" s="1"/>
  <c r="AA49" i="1"/>
  <c r="AB49" i="1" s="1"/>
  <c r="AA57" i="1"/>
  <c r="AB57" i="1" s="1"/>
  <c r="AB64" i="1"/>
  <c r="AA78" i="1"/>
  <c r="AB78" i="1" s="1"/>
  <c r="AA79" i="1"/>
  <c r="AB79" i="1" s="1"/>
  <c r="AA80" i="1"/>
  <c r="AB80" i="1" s="1"/>
  <c r="AA81" i="1"/>
  <c r="AB81" i="1" s="1"/>
  <c r="AA82" i="1"/>
  <c r="AB82" i="1" s="1"/>
  <c r="AA83" i="1"/>
  <c r="AB83" i="1" s="1"/>
  <c r="AA84" i="1"/>
  <c r="AB84" i="1" s="1"/>
  <c r="AA105" i="1"/>
  <c r="AB105" i="1" s="1"/>
  <c r="AB106" i="1"/>
  <c r="AA103" i="1"/>
  <c r="AB103" i="1" s="1"/>
  <c r="AA102" i="1"/>
  <c r="AB102" i="1" s="1"/>
  <c r="AA97" i="1"/>
  <c r="AB97" i="1" s="1"/>
  <c r="AA96" i="1"/>
  <c r="AB96" i="1" s="1"/>
  <c r="AB61" i="1"/>
  <c r="AB58" i="1"/>
  <c r="AB52" i="1"/>
  <c r="L7" i="1"/>
  <c r="O7" i="1"/>
  <c r="M7" i="1"/>
  <c r="P7" i="1"/>
  <c r="AA15" i="1"/>
  <c r="AB15" i="1" s="1"/>
  <c r="AA14" i="1"/>
  <c r="AB14" i="1" s="1"/>
  <c r="AA17" i="1"/>
  <c r="AB17" i="1" s="1"/>
  <c r="Q7" i="1" l="1"/>
  <c r="S7" i="1" s="1"/>
</calcChain>
</file>

<file path=xl/comments1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6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7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8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9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0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1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2.xml><?xml version="1.0" encoding="utf-8"?>
<comments xmlns="http://schemas.openxmlformats.org/spreadsheetml/2006/main">
  <authors>
    <author>Author</author>
  </authors>
  <commentList>
    <comment ref="L13" authorId="0" shapeId="0">
      <text>
        <r>
          <rPr>
            <sz val="9"/>
            <color indexed="81"/>
            <rFont val="Segoe UI"/>
            <family val="2"/>
          </rPr>
          <t>container delivered / 
truck showing up</t>
        </r>
      </text>
    </comment>
    <comment ref="M13" authorId="0" shapeId="0">
      <text>
        <r>
          <rPr>
            <sz val="9"/>
            <color indexed="81"/>
            <rFont val="Segoe UI"/>
            <family val="2"/>
          </rPr>
          <t>rejected / 
bad quality</t>
        </r>
      </text>
    </comment>
    <comment ref="N13" authorId="0" shapeId="0">
      <text>
        <r>
          <rPr>
            <sz val="9"/>
            <color indexed="81"/>
            <rFont val="Segoe UI"/>
            <family val="2"/>
          </rPr>
          <t>Technical Equipment Safety according to local statutory requirements</t>
        </r>
      </text>
    </comment>
    <comment ref="O13" authorId="0" shapeId="0">
      <text>
        <r>
          <rPr>
            <sz val="9"/>
            <color indexed="81"/>
            <rFont val="Segoe UI"/>
            <family val="2"/>
          </rPr>
          <t>Driver Behaviour according to factory rules</t>
        </r>
      </text>
    </comment>
    <comment ref="P13" authorId="0" shapeId="0">
      <text>
        <r>
          <rPr>
            <sz val="9"/>
            <color indexed="81"/>
            <rFont val="Segoe UI"/>
            <family val="2"/>
          </rPr>
          <t>Load Securing against horizontal/vertical movement according to JTI personnel instructions/local statutory requirements</t>
        </r>
      </text>
    </comment>
    <comment ref="W13" authorId="0" shapeId="0">
      <text>
        <r>
          <rPr>
            <b/>
            <sz val="9"/>
            <color indexed="81"/>
            <rFont val="Tahoma"/>
            <family val="2"/>
          </rPr>
          <t>In case of more than one level of loadings, please enter the highest height.</t>
        </r>
      </text>
    </comment>
  </commentList>
</comments>
</file>

<file path=xl/comments13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b/>
            <sz val="9"/>
            <color indexed="81"/>
            <rFont val="Segoe UI"/>
            <family val="2"/>
          </rPr>
          <t>Please add your most frequent used countries in order to choose them in the Dropdown-List in "Data request"</t>
        </r>
      </text>
    </comment>
    <comment ref="C1" authorId="0" shapeId="0">
      <text>
        <r>
          <rPr>
            <b/>
            <sz val="9"/>
            <color indexed="81"/>
            <rFont val="Segoe UI"/>
            <family val="2"/>
          </rPr>
          <t>Please add your most frequent used cities in order to choose them in the Dropdown-List in "Data request"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Segoe UI"/>
            <family val="2"/>
          </rPr>
          <t>Please add your most frequent used carriers in order to choose them in the Dropdown-List in "Data request"</t>
        </r>
      </text>
    </comment>
    <comment ref="O1" authorId="0" shapeId="0">
      <text>
        <r>
          <rPr>
            <b/>
            <sz val="9"/>
            <color indexed="81"/>
            <rFont val="Segoe UI"/>
            <family val="2"/>
          </rPr>
          <t>Please add your most frequent used carriers in order to choose them in the Dropdown-List in "Data request"</t>
        </r>
      </text>
    </comment>
  </commentList>
</comments>
</file>

<file path=xl/sharedStrings.xml><?xml version="1.0" encoding="utf-8"?>
<sst xmlns="http://schemas.openxmlformats.org/spreadsheetml/2006/main" count="4856" uniqueCount="2893">
  <si>
    <t>JTI unique customer</t>
  </si>
  <si>
    <t>Yes</t>
  </si>
  <si>
    <t>% of max weight  used</t>
  </si>
  <si>
    <t>No</t>
  </si>
  <si>
    <t>Grand Total</t>
  </si>
  <si>
    <t>Count of Ship-ment #</t>
  </si>
  <si>
    <t>Total</t>
  </si>
  <si>
    <t>Filling Status</t>
  </si>
  <si>
    <t>Full</t>
  </si>
  <si>
    <t>Payload unused</t>
  </si>
  <si>
    <t>No Total</t>
  </si>
  <si>
    <t>Yes Total</t>
  </si>
  <si>
    <t>Total # of shipments</t>
  </si>
  <si>
    <t>JTI non-exclusive</t>
  </si>
  <si>
    <t>JTI exclusive</t>
  </si>
  <si>
    <t>FTL</t>
  </si>
  <si>
    <t>LTL</t>
  </si>
  <si>
    <t># of shipments</t>
  </si>
  <si>
    <t>Waterfall Chart 1</t>
  </si>
  <si>
    <t>Shipment volume [%]</t>
  </si>
  <si>
    <t>Sum of Volume [%]</t>
  </si>
  <si>
    <t>Pie Chart</t>
  </si>
  <si>
    <t>Non-JTI exclusive</t>
  </si>
  <si>
    <t>Scope</t>
  </si>
  <si>
    <t>Data set complete</t>
  </si>
  <si>
    <t>Data</t>
  </si>
  <si>
    <t>(Multiple Items)</t>
  </si>
  <si>
    <t>Sum of % of max weight  used</t>
  </si>
  <si>
    <t>Payload/ Volume unused</t>
  </si>
  <si>
    <t>Payload/ volume used</t>
  </si>
  <si>
    <t>Volume unused</t>
  </si>
  <si>
    <t>Load Factor</t>
  </si>
  <si>
    <t>Total available shipment payload/ volume</t>
  </si>
  <si>
    <t>Average utilization</t>
  </si>
  <si>
    <t>Payload utilization [%]</t>
  </si>
  <si>
    <t>Volume utilization[%]</t>
  </si>
  <si>
    <t>Load KPI</t>
  </si>
  <si>
    <t>Number of EURO pallets Loaded</t>
  </si>
  <si>
    <t>Number of INDU pallets Loaded</t>
  </si>
  <si>
    <t>INDU</t>
  </si>
  <si>
    <t>20 DV</t>
  </si>
  <si>
    <t>30 DV</t>
  </si>
  <si>
    <t>40 DV</t>
  </si>
  <si>
    <t>40 HC</t>
  </si>
  <si>
    <t>40 HC PW</t>
  </si>
  <si>
    <t>40 DV PW</t>
  </si>
  <si>
    <t>45 DV</t>
  </si>
  <si>
    <t>45 HC</t>
  </si>
  <si>
    <t>45 HC PW</t>
  </si>
  <si>
    <t>45 DV PW</t>
  </si>
  <si>
    <t>Hardbody Trailer, 53 ft</t>
  </si>
  <si>
    <t>Germany</t>
  </si>
  <si>
    <t>Spain</t>
  </si>
  <si>
    <t>Iraq</t>
  </si>
  <si>
    <t xml:space="preserve">20 RF </t>
  </si>
  <si>
    <t xml:space="preserve">40 RF </t>
  </si>
  <si>
    <t xml:space="preserve">40 HRF </t>
  </si>
  <si>
    <t>40to Truck</t>
  </si>
  <si>
    <t>Reefer Truck</t>
  </si>
  <si>
    <t>Cargo Van</t>
  </si>
  <si>
    <t>Transportation Type</t>
  </si>
  <si>
    <t>Shipment #</t>
  </si>
  <si>
    <t>Loose Loaded Utilization [%]</t>
  </si>
  <si>
    <t>EURO 
[%]</t>
  </si>
  <si>
    <t>INDU 
[%]</t>
  </si>
  <si>
    <t>Transportation 
Type</t>
  </si>
  <si>
    <t xml:space="preserve">Carrier
</t>
  </si>
  <si>
    <t>Carrier</t>
  </si>
  <si>
    <t>Utilization</t>
  </si>
  <si>
    <t>Safety</t>
  </si>
  <si>
    <t>Finished Goods Outbound Freight - Logistics KPI</t>
  </si>
  <si>
    <t>Technical Equipment Safety - parameters to be visually checked</t>
  </si>
  <si>
    <t>Driver Behaviour - parameters as per local JTI  factory rules</t>
  </si>
  <si>
    <t>- fulfillment of local statutory regulations, e.g. valid TÜV certificate/sticker</t>
  </si>
  <si>
    <t>- general adherance to instructions given by JTI personnel</t>
  </si>
  <si>
    <t>- condition of tires according to local statutory regulations</t>
  </si>
  <si>
    <t>- wearing of high visibility jacket/vest</t>
  </si>
  <si>
    <t>- no leaks of liquids, e.g. oil, fuel</t>
  </si>
  <si>
    <t>- wearing of safety shoes</t>
  </si>
  <si>
    <t>- sufficient load securing equipment available, e.g. tension belts, wedges, etc.</t>
  </si>
  <si>
    <t>- wearing of safety belts when driving</t>
  </si>
  <si>
    <t>- sufficient dangerous goods equipment as per local statutory ADR regulations</t>
  </si>
  <si>
    <t>- rear doors closed when driving</t>
  </si>
  <si>
    <t>- tire chocks in place during loading/unloading</t>
  </si>
  <si>
    <t>Load Securing - parameters to be visually checked</t>
  </si>
  <si>
    <t>- in accordance with JTI loading personnel instructions/local statutory regulations</t>
  </si>
  <si>
    <t>- sufficient load securing against horizontal/vertical movements</t>
  </si>
  <si>
    <t>TU Quality  - parameters checked against JTI Equipment standard for JTI shipments</t>
  </si>
  <si>
    <t>- in accordance with JTI Equipment standard TU delivered for loading should be:</t>
  </si>
  <si>
    <t>- Clean, without any stains whatsoever or  leftovers of packaging or stowage material of previous shipment</t>
  </si>
  <si>
    <t>- Dry without any moisture traces or wet floor</t>
  </si>
  <si>
    <t>- No holes or damages on the interior and the exterior of the equipment</t>
  </si>
  <si>
    <t>- Good, well-sealing doors</t>
  </si>
  <si>
    <t>Safety KPI: Number of incidents to the total number of transport units delivered</t>
  </si>
  <si>
    <t>Quality KPI: Number of incidents to the total number of transport units delivered</t>
  </si>
  <si>
    <t>OOCL</t>
  </si>
  <si>
    <t>MSC</t>
  </si>
  <si>
    <t>MOL</t>
  </si>
  <si>
    <t>NYK</t>
  </si>
  <si>
    <t>K-Line</t>
  </si>
  <si>
    <t>Wan Hai</t>
  </si>
  <si>
    <t>ACL</t>
  </si>
  <si>
    <t>Ahlers</t>
  </si>
  <si>
    <t>ALISEA</t>
  </si>
  <si>
    <t>APL</t>
  </si>
  <si>
    <t>Arkas</t>
  </si>
  <si>
    <t>ATLCA</t>
  </si>
  <si>
    <t>BACO</t>
  </si>
  <si>
    <t>Camellia</t>
  </si>
  <si>
    <t>CANMAR</t>
  </si>
  <si>
    <t>Carballo</t>
  </si>
  <si>
    <t>China Shipping</t>
  </si>
  <si>
    <t>CMA-CGM</t>
  </si>
  <si>
    <t>CMS</t>
  </si>
  <si>
    <t>CNAN_Agility</t>
  </si>
  <si>
    <t>Containership</t>
  </si>
  <si>
    <t>Cosco</t>
  </si>
  <si>
    <t>CSAV</t>
  </si>
  <si>
    <t>CSX</t>
  </si>
  <si>
    <t>DAL</t>
  </si>
  <si>
    <t>DELMAS</t>
  </si>
  <si>
    <t>Diamond</t>
  </si>
  <si>
    <t>DOLE</t>
  </si>
  <si>
    <t>EIMSKIP</t>
  </si>
  <si>
    <t>EMES</t>
  </si>
  <si>
    <t>ESF</t>
  </si>
  <si>
    <t>Eucon</t>
  </si>
  <si>
    <t>EUROMED</t>
  </si>
  <si>
    <t>Evergreen</t>
  </si>
  <si>
    <t>EVGE Nordana</t>
  </si>
  <si>
    <t>FESCO</t>
  </si>
  <si>
    <t>Gold Star</t>
  </si>
  <si>
    <t>Gulf Africa</t>
  </si>
  <si>
    <t>HAMSD</t>
  </si>
  <si>
    <t>Hanjin</t>
  </si>
  <si>
    <t>HANSE</t>
  </si>
  <si>
    <t>HEUNG-A</t>
  </si>
  <si>
    <t>Horn Line</t>
  </si>
  <si>
    <t>Hyundai</t>
  </si>
  <si>
    <t>IFT</t>
  </si>
  <si>
    <t>Italia Lines</t>
  </si>
  <si>
    <t>JSA</t>
  </si>
  <si>
    <t>KITA</t>
  </si>
  <si>
    <t>KMTC</t>
  </si>
  <si>
    <t>KN ocean</t>
  </si>
  <si>
    <t>KYOWA</t>
  </si>
  <si>
    <t>Laurel</t>
  </si>
  <si>
    <t>Lykes</t>
  </si>
  <si>
    <t>Mac Andrews</t>
  </si>
  <si>
    <t>MACS Maritim</t>
  </si>
  <si>
    <t>Maersk</t>
  </si>
  <si>
    <t>MANNLINES</t>
  </si>
  <si>
    <t>MARIANA EXPRESS</t>
  </si>
  <si>
    <t>Matson Navigati</t>
  </si>
  <si>
    <t>MAXX_Ocean</t>
  </si>
  <si>
    <t>MCC</t>
  </si>
  <si>
    <t>MCL</t>
  </si>
  <si>
    <t>Mentfield</t>
  </si>
  <si>
    <t>MISC</t>
  </si>
  <si>
    <t>Mitsubishi</t>
  </si>
  <si>
    <t>Montemar</t>
  </si>
  <si>
    <t>NDAL</t>
  </si>
  <si>
    <t>NirCargo</t>
  </si>
  <si>
    <t>Norasia</t>
  </si>
  <si>
    <t>Nordana</t>
  </si>
  <si>
    <t>Olsen</t>
  </si>
  <si>
    <t>OPDR</t>
  </si>
  <si>
    <t>OTAL</t>
  </si>
  <si>
    <t>P&amp;O</t>
  </si>
  <si>
    <t>PANAM</t>
  </si>
  <si>
    <t>PIL</t>
  </si>
  <si>
    <t>RCL</t>
  </si>
  <si>
    <t>RCL_old</t>
  </si>
  <si>
    <t>SAFMARINE</t>
  </si>
  <si>
    <t>SAGA (TN Bal)</t>
  </si>
  <si>
    <t>Seagate</t>
  </si>
  <si>
    <t>SENATOR</t>
  </si>
  <si>
    <t>Senko</t>
  </si>
  <si>
    <t>SINO</t>
  </si>
  <si>
    <t>SirJojo</t>
  </si>
  <si>
    <t>SouthPacificAgencies UK</t>
  </si>
  <si>
    <t>SPARTA LOGISTIX</t>
  </si>
  <si>
    <t>Stinnes</t>
  </si>
  <si>
    <t>Summit Logitech</t>
  </si>
  <si>
    <t>Swire</t>
  </si>
  <si>
    <t>Tarros Inter</t>
  </si>
  <si>
    <t>Teamlines</t>
  </si>
  <si>
    <t>TRAIL</t>
  </si>
  <si>
    <t>TransAsia_Sea</t>
  </si>
  <si>
    <t>Transatlanti</t>
  </si>
  <si>
    <t>TRS</t>
  </si>
  <si>
    <t>TS Lines</t>
  </si>
  <si>
    <t>Turkon</t>
  </si>
  <si>
    <t>UASC</t>
  </si>
  <si>
    <t>Unifeeder</t>
  </si>
  <si>
    <t>WEC NL</t>
  </si>
  <si>
    <t>WEIR</t>
  </si>
  <si>
    <t>Yang Ming</t>
  </si>
  <si>
    <t>Yangsan Intl</t>
  </si>
  <si>
    <t>ZIM</t>
  </si>
  <si>
    <t>ZIM-Bahr</t>
  </si>
  <si>
    <t>Yes /No</t>
  </si>
  <si>
    <t>on time</t>
  </si>
  <si>
    <t>Custom7</t>
  </si>
  <si>
    <t>Custom8</t>
  </si>
  <si>
    <t>Custom9</t>
  </si>
  <si>
    <t>Number of CHEP pallets Loaded</t>
  </si>
  <si>
    <t>Ship To 
Country</t>
  </si>
  <si>
    <t>Ship To 
City</t>
  </si>
  <si>
    <t>Afghanistan</t>
  </si>
  <si>
    <t>Albania</t>
  </si>
  <si>
    <t>Agana</t>
  </si>
  <si>
    <t>Algeria</t>
  </si>
  <si>
    <t>Alcochete</t>
  </si>
  <si>
    <t>American Samoa</t>
  </si>
  <si>
    <t>Andorra</t>
  </si>
  <si>
    <t>Algiers</t>
  </si>
  <si>
    <t>Angola</t>
  </si>
  <si>
    <t>Anguilla</t>
  </si>
  <si>
    <t>Andorra la Vella</t>
  </si>
  <si>
    <t>Andujar</t>
  </si>
  <si>
    <t>Argentina</t>
  </si>
  <si>
    <t>Antwerp</t>
  </si>
  <si>
    <t>Armenia</t>
  </si>
  <si>
    <t>Aqaba</t>
  </si>
  <si>
    <t>Aruba</t>
  </si>
  <si>
    <t>Arindj</t>
  </si>
  <si>
    <t>Australia</t>
  </si>
  <si>
    <t>Ashdod</t>
  </si>
  <si>
    <t>Austria</t>
  </si>
  <si>
    <t>Asuncion</t>
  </si>
  <si>
    <t>Azerbaijan</t>
  </si>
  <si>
    <t>Bahrain</t>
  </si>
  <si>
    <t>Bahamas</t>
  </si>
  <si>
    <t>Baku</t>
  </si>
  <si>
    <t>Bangladesh</t>
  </si>
  <si>
    <t>Bamako</t>
  </si>
  <si>
    <t>Banja Luka</t>
  </si>
  <si>
    <t>Belarus</t>
  </si>
  <si>
    <t>Banjul</t>
  </si>
  <si>
    <t>Belgium</t>
  </si>
  <si>
    <t>Bar</t>
  </si>
  <si>
    <t>Belize</t>
  </si>
  <si>
    <t>Benin</t>
  </si>
  <si>
    <t>Bari</t>
  </si>
  <si>
    <t>Basel</t>
  </si>
  <si>
    <t>Bhutan</t>
  </si>
  <si>
    <t>Bolivia</t>
  </si>
  <si>
    <t>Batumi</t>
  </si>
  <si>
    <t>Beirut</t>
  </si>
  <si>
    <t>Brazil</t>
  </si>
  <si>
    <t>Berlin</t>
  </si>
  <si>
    <t>British Indian Ocean Territory</t>
  </si>
  <si>
    <t>Bissau</t>
  </si>
  <si>
    <t>British Virgin Islands</t>
  </si>
  <si>
    <t>Boksburg</t>
  </si>
  <si>
    <t>Bologna</t>
  </si>
  <si>
    <t>Bulgaria</t>
  </si>
  <si>
    <t>Boras</t>
  </si>
  <si>
    <t>Burkina Faso</t>
  </si>
  <si>
    <t>Bratislava</t>
  </si>
  <si>
    <t>Burundi</t>
  </si>
  <si>
    <t>Cambodia</t>
  </si>
  <si>
    <t>Cameroon</t>
  </si>
  <si>
    <t>Brno</t>
  </si>
  <si>
    <t>Canada</t>
  </si>
  <si>
    <t>Brussels</t>
  </si>
  <si>
    <t>Cape Verde</t>
  </si>
  <si>
    <t>Bucharest</t>
  </si>
  <si>
    <t>Cayman Islands</t>
  </si>
  <si>
    <t>Budapest</t>
  </si>
  <si>
    <t>Central African Republic</t>
  </si>
  <si>
    <t>Bukavu</t>
  </si>
  <si>
    <t>Chad</t>
  </si>
  <si>
    <t>Casablanca</t>
  </si>
  <si>
    <t>Chile</t>
  </si>
  <si>
    <t>Catania</t>
  </si>
  <si>
    <t>China</t>
  </si>
  <si>
    <t>Cerhovice</t>
  </si>
  <si>
    <t>Christmas Island</t>
  </si>
  <si>
    <t>Champlain</t>
  </si>
  <si>
    <t>Colombia</t>
  </si>
  <si>
    <t>Chur</t>
  </si>
  <si>
    <t>Comoros</t>
  </si>
  <si>
    <t>Colomiers</t>
  </si>
  <si>
    <t>Cook Islands</t>
  </si>
  <si>
    <t>Colon Free Zone</t>
  </si>
  <si>
    <t>Costa Rica</t>
  </si>
  <si>
    <t>Compans</t>
  </si>
  <si>
    <t>Croatia</t>
  </si>
  <si>
    <t>Conakry</t>
  </si>
  <si>
    <t>Cuba</t>
  </si>
  <si>
    <t>Cyprus</t>
  </si>
  <si>
    <t>Crewe</t>
  </si>
  <si>
    <t>Czech Republic</t>
  </si>
  <si>
    <t>Dagmersellen</t>
  </si>
  <si>
    <t>Davos</t>
  </si>
  <si>
    <t>Denmark</t>
  </si>
  <si>
    <t>Djibouti</t>
  </si>
  <si>
    <t>Dominica</t>
  </si>
  <si>
    <t>Djulfa</t>
  </si>
  <si>
    <t>Dominican Republic</t>
  </si>
  <si>
    <t>Doha</t>
  </si>
  <si>
    <t>Ecuador</t>
  </si>
  <si>
    <t>Donetsk</t>
  </si>
  <si>
    <t>Egypt</t>
  </si>
  <si>
    <t>Douala</t>
  </si>
  <si>
    <t>El Salvador</t>
  </si>
  <si>
    <t>Dubai</t>
  </si>
  <si>
    <t>Equatorial Guinea</t>
  </si>
  <si>
    <t>Dublin</t>
  </si>
  <si>
    <t>Durban</t>
  </si>
  <si>
    <t>Estonia</t>
  </si>
  <si>
    <t>Durres</t>
  </si>
  <si>
    <t>Ethiopia</t>
  </si>
  <si>
    <t>Embrach</t>
  </si>
  <si>
    <t>Fort de France</t>
  </si>
  <si>
    <t>Fiji</t>
  </si>
  <si>
    <t>Finland</t>
  </si>
  <si>
    <t>France</t>
  </si>
  <si>
    <t>French Polynesia</t>
  </si>
  <si>
    <t>Freetown</t>
  </si>
  <si>
    <t>Gabon</t>
  </si>
  <si>
    <t>Gambia</t>
  </si>
  <si>
    <t>Gibraltar</t>
  </si>
  <si>
    <t>Gostkow</t>
  </si>
  <si>
    <t>Georgia</t>
  </si>
  <si>
    <t>Grand Couronne</t>
  </si>
  <si>
    <t>Ghana</t>
  </si>
  <si>
    <t>Graz</t>
  </si>
  <si>
    <t>Haifa</t>
  </si>
  <si>
    <t>Greece</t>
  </si>
  <si>
    <t>Haiger</t>
  </si>
  <si>
    <t>Greenland</t>
  </si>
  <si>
    <t>Hainburg</t>
  </si>
  <si>
    <t>Grenada</t>
  </si>
  <si>
    <t>Hamburg</t>
  </si>
  <si>
    <t>Guam</t>
  </si>
  <si>
    <t>Guatemala</t>
  </si>
  <si>
    <t>Helsingborg</t>
  </si>
  <si>
    <t>Guinea</t>
  </si>
  <si>
    <t>Guinea-Bissau</t>
  </si>
  <si>
    <t>Hong Kong</t>
  </si>
  <si>
    <t>Guyana</t>
  </si>
  <si>
    <t>Icheon</t>
  </si>
  <si>
    <t>Haiti</t>
  </si>
  <si>
    <t>Jeddah</t>
  </si>
  <si>
    <t>Honduras</t>
  </si>
  <si>
    <t>Johannesburg</t>
  </si>
  <si>
    <t>Kaliningrad</t>
  </si>
  <si>
    <t>Hungary</t>
  </si>
  <si>
    <t>Kaohsiung</t>
  </si>
  <si>
    <t>Iceland</t>
  </si>
  <si>
    <t>Keelung</t>
  </si>
  <si>
    <t>India</t>
  </si>
  <si>
    <t>Kiev</t>
  </si>
  <si>
    <t>Indonesia</t>
  </si>
  <si>
    <t>Kinshasa</t>
  </si>
  <si>
    <t>Iran</t>
  </si>
  <si>
    <t>Klaipeda</t>
  </si>
  <si>
    <t>Komenda</t>
  </si>
  <si>
    <t>Ireland</t>
  </si>
  <si>
    <t>Koper</t>
  </si>
  <si>
    <t>Kranj</t>
  </si>
  <si>
    <t>Israel</t>
  </si>
  <si>
    <t>Kremenchuk</t>
  </si>
  <si>
    <t>Italy</t>
  </si>
  <si>
    <t>Jamaica</t>
  </si>
  <si>
    <t>Lagos</t>
  </si>
  <si>
    <t>Japan</t>
  </si>
  <si>
    <t>Las Palmas</t>
  </si>
  <si>
    <t>Jordan</t>
  </si>
  <si>
    <t>Latakia</t>
  </si>
  <si>
    <t>Kazakhstan</t>
  </si>
  <si>
    <t>Le Mans</t>
  </si>
  <si>
    <t>Kenya</t>
  </si>
  <si>
    <t>Limassol</t>
  </si>
  <si>
    <t>Kiribati</t>
  </si>
  <si>
    <t>Lisnafillan</t>
  </si>
  <si>
    <t>Ljubljana</t>
  </si>
  <si>
    <t>Kuwait</t>
  </si>
  <si>
    <t>Kyrgyzstan</t>
  </si>
  <si>
    <t>Logrono</t>
  </si>
  <si>
    <t>Laos</t>
  </si>
  <si>
    <t>Latvia</t>
  </si>
  <si>
    <t>Londerzeel</t>
  </si>
  <si>
    <t>Lebanon</t>
  </si>
  <si>
    <t>Lesotho</t>
  </si>
  <si>
    <t>Liberia</t>
  </si>
  <si>
    <t>Longoni</t>
  </si>
  <si>
    <t>Liechtenstein</t>
  </si>
  <si>
    <t>Luanda</t>
  </si>
  <si>
    <t>Lithuania</t>
  </si>
  <si>
    <t>Luxembourg</t>
  </si>
  <si>
    <t>Lubumbashi</t>
  </si>
  <si>
    <t>Macau</t>
  </si>
  <si>
    <t>Macedonia</t>
  </si>
  <si>
    <t>Madagascar</t>
  </si>
  <si>
    <t>Mahagi</t>
  </si>
  <si>
    <t>Malawi</t>
  </si>
  <si>
    <t>Manchester</t>
  </si>
  <si>
    <t>Malaysia</t>
  </si>
  <si>
    <t>Manila</t>
  </si>
  <si>
    <t>Maldives</t>
  </si>
  <si>
    <t>Mali</t>
  </si>
  <si>
    <t>Marsaxlokk</t>
  </si>
  <si>
    <t>Malta</t>
  </si>
  <si>
    <t>Marshall Islands</t>
  </si>
  <si>
    <t>Minsk</t>
  </si>
  <si>
    <t>Mauritania</t>
  </si>
  <si>
    <t>Mions</t>
  </si>
  <si>
    <t>Mauritius</t>
  </si>
  <si>
    <t>Mombasa</t>
  </si>
  <si>
    <t>Mayotte</t>
  </si>
  <si>
    <t>Monrovia</t>
  </si>
  <si>
    <t>Mexico</t>
  </si>
  <si>
    <t>Montreal</t>
  </si>
  <si>
    <t>Micronesia</t>
  </si>
  <si>
    <t>Moscow</t>
  </si>
  <si>
    <t>Moldova</t>
  </si>
  <si>
    <t>Muenchenstein</t>
  </si>
  <si>
    <t>Monaco</t>
  </si>
  <si>
    <t>Nahichevan</t>
  </si>
  <si>
    <t>Mongolia</t>
  </si>
  <si>
    <t>Nancy</t>
  </si>
  <si>
    <t>Montenegro</t>
  </si>
  <si>
    <t>Montserrat</t>
  </si>
  <si>
    <t>Morocco</t>
  </si>
  <si>
    <t>Mozambique</t>
  </si>
  <si>
    <t>Namibia</t>
  </si>
  <si>
    <t>Nicosia</t>
  </si>
  <si>
    <t>Nauru</t>
  </si>
  <si>
    <t>Nepal</t>
  </si>
  <si>
    <t>Oftringen</t>
  </si>
  <si>
    <t>Netherlands</t>
  </si>
  <si>
    <t>Olomouc</t>
  </si>
  <si>
    <t>Netherlands Antilles</t>
  </si>
  <si>
    <t>Oslo</t>
  </si>
  <si>
    <t>New Caledonia</t>
  </si>
  <si>
    <t>New Zealand</t>
  </si>
  <si>
    <t>Oviedo</t>
  </si>
  <si>
    <t>Nicaragua</t>
  </si>
  <si>
    <t>Ozorkow</t>
  </si>
  <si>
    <t>Niger</t>
  </si>
  <si>
    <t>Nigeria</t>
  </si>
  <si>
    <t>Niue</t>
  </si>
  <si>
    <t>Philipsburg</t>
  </si>
  <si>
    <t>Pico Rivera</t>
  </si>
  <si>
    <t>Norway</t>
  </si>
  <si>
    <t>Piispanristi</t>
  </si>
  <si>
    <t>Oman</t>
  </si>
  <si>
    <t>Piotrkow</t>
  </si>
  <si>
    <t>Pakistan</t>
  </si>
  <si>
    <t>Piraeus</t>
  </si>
  <si>
    <t>Palau</t>
  </si>
  <si>
    <t>Podgorica</t>
  </si>
  <si>
    <t>Panama</t>
  </si>
  <si>
    <t>Papua New Guinea</t>
  </si>
  <si>
    <t>Pointe des Galets</t>
  </si>
  <si>
    <t>Paraguay</t>
  </si>
  <si>
    <t>Port Louis</t>
  </si>
  <si>
    <t>Peru</t>
  </si>
  <si>
    <t>Poti</t>
  </si>
  <si>
    <t>Poland</t>
  </si>
  <si>
    <t>Pusan</t>
  </si>
  <si>
    <t>Portugal</t>
  </si>
  <si>
    <t>Rennerod</t>
  </si>
  <si>
    <t>Puerto Rico</t>
  </si>
  <si>
    <t>Reykjavik</t>
  </si>
  <si>
    <t>Qatar</t>
  </si>
  <si>
    <t>Riga</t>
  </si>
  <si>
    <t>Rijeka</t>
  </si>
  <si>
    <t>Romania</t>
  </si>
  <si>
    <t>Roosendaal</t>
  </si>
  <si>
    <t>Rwanda</t>
  </si>
  <si>
    <t>Rotterdam</t>
  </si>
  <si>
    <t>Senta</t>
  </si>
  <si>
    <t>Sevilla</t>
  </si>
  <si>
    <t>Shah Alam</t>
  </si>
  <si>
    <t>Samoa</t>
  </si>
  <si>
    <t>Sharjah</t>
  </si>
  <si>
    <t>San Marino</t>
  </si>
  <si>
    <t>Shegyni</t>
  </si>
  <si>
    <t>Shuwaikh</t>
  </si>
  <si>
    <t>Saudi Arabia</t>
  </si>
  <si>
    <t>Singapore</t>
  </si>
  <si>
    <t>Senegal</t>
  </si>
  <si>
    <t>Skopje</t>
  </si>
  <si>
    <t>Serbia</t>
  </si>
  <si>
    <t>Sofia</t>
  </si>
  <si>
    <t>Seychelles</t>
  </si>
  <si>
    <t>Sierra Leone</t>
  </si>
  <si>
    <t>St. Petersburg</t>
  </si>
  <si>
    <t>Slovakia</t>
  </si>
  <si>
    <t>Slovenia</t>
  </si>
  <si>
    <t>Tallinn</t>
  </si>
  <si>
    <t>Solomon Islands</t>
  </si>
  <si>
    <t>Tarragona</t>
  </si>
  <si>
    <t>Somalia</t>
  </si>
  <si>
    <t>South Africa</t>
  </si>
  <si>
    <t>Tbilisi</t>
  </si>
  <si>
    <t>Tiel</t>
  </si>
  <si>
    <t>Tirana</t>
  </si>
  <si>
    <t>Sri Lanka</t>
  </si>
  <si>
    <t>Tokyo</t>
  </si>
  <si>
    <t>Sudan</t>
  </si>
  <si>
    <t>Torbali</t>
  </si>
  <si>
    <t>Suriname</t>
  </si>
  <si>
    <t>Tortona</t>
  </si>
  <si>
    <t>Toulon</t>
  </si>
  <si>
    <t>Swaziland</t>
  </si>
  <si>
    <t>Trier</t>
  </si>
  <si>
    <t>Sweden</t>
  </si>
  <si>
    <t>Switzerland</t>
  </si>
  <si>
    <t>Tunis</t>
  </si>
  <si>
    <t>Ulan Bator</t>
  </si>
  <si>
    <t>Taiwan</t>
  </si>
  <si>
    <t>Tajikistan</t>
  </si>
  <si>
    <t>Uzice</t>
  </si>
  <si>
    <t>Tanzania</t>
  </si>
  <si>
    <t>Thailand</t>
  </si>
  <si>
    <t>Vienna</t>
  </si>
  <si>
    <t>Vilnius</t>
  </si>
  <si>
    <t>Togo</t>
  </si>
  <si>
    <t>Vitrolles</t>
  </si>
  <si>
    <t>Tonga</t>
  </si>
  <si>
    <t>Wellington</t>
  </si>
  <si>
    <t>Yahodin</t>
  </si>
  <si>
    <t>Tunisia</t>
  </si>
  <si>
    <t>Zagreb</t>
  </si>
  <si>
    <t>Turkey</t>
  </si>
  <si>
    <t>Zarka Free Zone</t>
  </si>
  <si>
    <t>Turkmenistan</t>
  </si>
  <si>
    <t>Zernez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</si>
  <si>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</si>
  <si>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</si>
  <si>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</si>
  <si>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</si>
  <si>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</si>
  <si>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</si>
  <si>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</si>
  <si>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US Virgin Islands</t>
  </si>
  <si>
    <t>Uzbekistan</t>
  </si>
  <si>
    <t>Vanuatu</t>
  </si>
  <si>
    <t>Venezuela</t>
  </si>
  <si>
    <t>Vietnam</t>
  </si>
  <si>
    <t>Yemen</t>
  </si>
  <si>
    <t>Zambia</t>
  </si>
  <si>
    <t>Zimbabwe</t>
  </si>
  <si>
    <t>Service / Quality</t>
  </si>
  <si>
    <t>Plate / 
Container ID</t>
  </si>
  <si>
    <t>Factory</t>
  </si>
  <si>
    <t>Stack height for Palletized cargo [%]</t>
  </si>
  <si>
    <t>CHEP
[%]</t>
  </si>
  <si>
    <t>Pallet 
Utilization [%]</t>
  </si>
  <si>
    <t xml:space="preserve">Please record on a daily basis each transport unit ordered </t>
  </si>
  <si>
    <t>Please record on a daily basis each transport unit NOT fulfilling one or more of the above paramenters</t>
  </si>
  <si>
    <t>Max Weight
(kg)</t>
  </si>
  <si>
    <t>12 to Truck</t>
  </si>
  <si>
    <t>9 to Truck</t>
  </si>
  <si>
    <t>10 to Truck</t>
  </si>
  <si>
    <t>Gross weight of load [kg]
Only to be filled if Weight is limitating factor</t>
  </si>
  <si>
    <t>Please provide the report on a monthly basis to Global Logistics (Dragos Udrescu)</t>
  </si>
  <si>
    <t>HPL</t>
  </si>
  <si>
    <t>Bickel (DE)</t>
  </si>
  <si>
    <t>Ka-Te (DE)</t>
  </si>
  <si>
    <t>redline (DE)</t>
  </si>
  <si>
    <t>Eiffe (DE)</t>
  </si>
  <si>
    <t>Finncarriers (DE)</t>
  </si>
  <si>
    <t>JT-IMEX</t>
  </si>
  <si>
    <t>KEIHIN CO</t>
  </si>
  <si>
    <t>Ferretti (IT)</t>
  </si>
  <si>
    <t>JTI-ocean</t>
  </si>
  <si>
    <t>Heung-A Shippin</t>
  </si>
  <si>
    <t>Borchard_old</t>
  </si>
  <si>
    <t>ATLCA-OLD</t>
  </si>
  <si>
    <t>KuehneNagel (UA)</t>
  </si>
  <si>
    <t>Airpower (PH)</t>
  </si>
  <si>
    <t>SHIBUSAWA</t>
  </si>
  <si>
    <t>Samskip_SEA</t>
  </si>
  <si>
    <t>Heung-A (MY)</t>
  </si>
  <si>
    <t>Borchard_new</t>
  </si>
  <si>
    <t>OZEAN (CH)</t>
  </si>
  <si>
    <t>DAL_obsolete</t>
  </si>
  <si>
    <t>BBK</t>
  </si>
  <si>
    <t>JSC Polar (RU)</t>
  </si>
  <si>
    <t>JTI-land</t>
  </si>
  <si>
    <t>TabakNatie (BE)</t>
  </si>
  <si>
    <t>AfricanShipping</t>
  </si>
  <si>
    <t>AGILITY (CH)</t>
  </si>
  <si>
    <t>Ahlers (CIS+)</t>
  </si>
  <si>
    <t>BA Services</t>
  </si>
  <si>
    <t>BRIDGE (ZA)</t>
  </si>
  <si>
    <t>Cargo Stars (TZ)</t>
  </si>
  <si>
    <t>COMPANIA</t>
  </si>
  <si>
    <t>Ebner</t>
  </si>
  <si>
    <t>EDTABL</t>
  </si>
  <si>
    <t>ELSEN (DE)</t>
  </si>
  <si>
    <t>EMONS (DE)</t>
  </si>
  <si>
    <t>ESSERS (NL)</t>
  </si>
  <si>
    <t>EXPEDITE (MY)</t>
  </si>
  <si>
    <t>FWO (AT)</t>
  </si>
  <si>
    <t>WEISS</t>
  </si>
  <si>
    <t>Globalink (KZ)</t>
  </si>
  <si>
    <t>GREENCARGO (SE)</t>
  </si>
  <si>
    <t>GUNAYDIN (TR)</t>
  </si>
  <si>
    <t>HBH</t>
  </si>
  <si>
    <t>ICT (UA)</t>
  </si>
  <si>
    <t>IntegratedWH</t>
  </si>
  <si>
    <t>KOENIG (AT)</t>
  </si>
  <si>
    <t>KuehneNagel (LU)</t>
  </si>
  <si>
    <t>LCS</t>
  </si>
  <si>
    <t>LKW-Walter (AT)</t>
  </si>
  <si>
    <t>LLC PERS</t>
  </si>
  <si>
    <t>LLC TRANSEX</t>
  </si>
  <si>
    <t>LOGIN (DE)</t>
  </si>
  <si>
    <t>Logista (ES)</t>
  </si>
  <si>
    <t>LOGISTICAY</t>
  </si>
  <si>
    <t>MAAN (PL)</t>
  </si>
  <si>
    <t>MARKTRANS (PL)</t>
  </si>
  <si>
    <t>MAXX_Land (KZ)</t>
  </si>
  <si>
    <t>MECO (DE)</t>
  </si>
  <si>
    <t>MELARIN (RU)</t>
  </si>
  <si>
    <t>MONTGOM (GB)</t>
  </si>
  <si>
    <t>RAILCARGO</t>
  </si>
  <si>
    <t>Samskip_LAND (GB)</t>
  </si>
  <si>
    <t>SCHENKER (CH, TR)</t>
  </si>
  <si>
    <t>SCHMECHEL (DE)</t>
  </si>
  <si>
    <t>SEALOG (RU)</t>
  </si>
  <si>
    <t>SECURI</t>
  </si>
  <si>
    <t>SOS Global (US)</t>
  </si>
  <si>
    <t>SSL</t>
  </si>
  <si>
    <t>SWEISS</t>
  </si>
  <si>
    <t>TEHPD ALM</t>
  </si>
  <si>
    <t>TEHPD TARAZ</t>
  </si>
  <si>
    <t>TEMP UKR (UA)</t>
  </si>
  <si>
    <t>Trailfracht (AT)</t>
  </si>
  <si>
    <t>TransExpedition (RU)</t>
  </si>
  <si>
    <t>TransAsia_land (DE)</t>
  </si>
  <si>
    <t>TrioTrans (KZ)</t>
  </si>
  <si>
    <t>USANGU</t>
  </si>
  <si>
    <t>UTI (MW)</t>
  </si>
  <si>
    <t>JTI-land2</t>
  </si>
  <si>
    <t>DSV (IE)</t>
  </si>
  <si>
    <t>Gartner (AT)</t>
  </si>
  <si>
    <t>Krems-Sped (AT)</t>
  </si>
  <si>
    <t>Magellan (AT)</t>
  </si>
  <si>
    <t>SpeedSped (AT)</t>
  </si>
  <si>
    <t>Nothegger (AT)</t>
  </si>
  <si>
    <t>Preymesser (DE)</t>
  </si>
  <si>
    <t>Dumagas (RO)</t>
  </si>
  <si>
    <t>Logwin (Lux)</t>
  </si>
  <si>
    <t>ST-Trans (BG)</t>
  </si>
  <si>
    <t>Asstra (RU/KZ)</t>
  </si>
  <si>
    <t>Rijk (NL)</t>
  </si>
  <si>
    <t>Navex (RU)</t>
  </si>
  <si>
    <t>Bickel-Logistics</t>
  </si>
  <si>
    <t>KuehneNagel (RU)</t>
  </si>
  <si>
    <t>Steiner</t>
  </si>
  <si>
    <t>LLC Zemskaya (RU)</t>
  </si>
  <si>
    <t>Cogefrin (IT)</t>
  </si>
  <si>
    <t>CargoPartner (DE)</t>
  </si>
  <si>
    <t>TBM (DE-Hamburg)</t>
  </si>
  <si>
    <t>Galliker (CH)</t>
  </si>
  <si>
    <t>Promtek (UK)</t>
  </si>
  <si>
    <t>KazakhstanTemir (KZ)</t>
  </si>
  <si>
    <t>SBB Rail (CH)</t>
  </si>
  <si>
    <t>FMS (DE)</t>
  </si>
  <si>
    <t>Aquarius (ZA)</t>
  </si>
  <si>
    <t>ICON (GB)</t>
  </si>
  <si>
    <t>Manica Africa (ZA)</t>
  </si>
  <si>
    <t>SDV Transami (BE)</t>
  </si>
  <si>
    <t>JTI-ocean2</t>
  </si>
  <si>
    <t>JTI-ocean3</t>
  </si>
  <si>
    <t>JTI-land3</t>
  </si>
  <si>
    <t>LPL (DE)</t>
  </si>
  <si>
    <t>Bloedorn Trans-Asia (DE)</t>
  </si>
  <si>
    <t>Redline (BE)</t>
  </si>
  <si>
    <t>Transalkim (DE)</t>
  </si>
  <si>
    <t>Mahlstedt (DE)</t>
  </si>
  <si>
    <t>Arfor (TR)</t>
  </si>
  <si>
    <t>Timeshuttle (DE)</t>
  </si>
  <si>
    <t>Wallenborn (LUX)</t>
  </si>
  <si>
    <t>Kazemier (NL)</t>
  </si>
  <si>
    <t>Hellmann (PL)</t>
  </si>
  <si>
    <t>Garant_LLC (UA)</t>
  </si>
  <si>
    <t>Bidvest Panalpina (ZA)</t>
  </si>
  <si>
    <t>Acaymo (ES)</t>
  </si>
  <si>
    <t>CenterTrust (RU)</t>
  </si>
  <si>
    <t>McBurney (GB)</t>
  </si>
  <si>
    <t>Nippon/CNJ (NL)</t>
  </si>
  <si>
    <t>Advance Machinery Installation (GB)</t>
  </si>
  <si>
    <t>Russo Trans (RU)</t>
  </si>
  <si>
    <t>Raben (UA)</t>
  </si>
  <si>
    <t>UVK (UA)</t>
  </si>
  <si>
    <t>ACG</t>
  </si>
  <si>
    <t>Alfa TK</t>
  </si>
  <si>
    <t>Andalex</t>
  </si>
  <si>
    <t>ARTC</t>
  </si>
  <si>
    <t>Autobar</t>
  </si>
  <si>
    <t>Avuar Trans</t>
  </si>
  <si>
    <t>Azimut SP</t>
  </si>
  <si>
    <t>Baikal Logistics</t>
  </si>
  <si>
    <t>Barsan Logistics (TR)</t>
  </si>
  <si>
    <t>Big Trans (LT)</t>
  </si>
  <si>
    <t>Bonnavto</t>
  </si>
  <si>
    <t>Brinks</t>
  </si>
  <si>
    <t>Carrotlog</t>
  </si>
  <si>
    <t>CPRail System</t>
  </si>
  <si>
    <t>Cristrans Motor</t>
  </si>
  <si>
    <t>Critom Trans Line</t>
  </si>
  <si>
    <t>DHL (CH, TR)</t>
  </si>
  <si>
    <t>Dispatcher</t>
  </si>
  <si>
    <t>Divizion Trans</t>
  </si>
  <si>
    <t>Elmas Logistics (TR)</t>
  </si>
  <si>
    <t>FM Logistic (UA)</t>
  </si>
  <si>
    <t>Frigoexpres</t>
  </si>
  <si>
    <t>GAP 1</t>
  </si>
  <si>
    <t>Gardarica (RU)</t>
  </si>
  <si>
    <t>Givan</t>
  </si>
  <si>
    <t>Glencora Impex</t>
  </si>
  <si>
    <t>Global Max</t>
  </si>
  <si>
    <t>Guilbault Transport</t>
  </si>
  <si>
    <t>Hanmar</t>
  </si>
  <si>
    <t>JBS</t>
  </si>
  <si>
    <t>Dietrich (DE)</t>
  </si>
  <si>
    <t>Khabarovskiy</t>
  </si>
  <si>
    <t>Kompaniya Nomer Odin</t>
  </si>
  <si>
    <t>Kosmos (UA)</t>
  </si>
  <si>
    <t>Kraft Logistics</t>
  </si>
  <si>
    <t>Simard</t>
  </si>
  <si>
    <t xml:space="preserve">Logisticheskaya Compania </t>
  </si>
  <si>
    <t>LP Service</t>
  </si>
  <si>
    <t>NortTransService</t>
  </si>
  <si>
    <t>Oceanex</t>
  </si>
  <si>
    <t>Onuchin IP</t>
  </si>
  <si>
    <t>Paritet Service</t>
  </si>
  <si>
    <t>Perspektiva</t>
  </si>
  <si>
    <t>RG Grupp</t>
  </si>
  <si>
    <t>Rhenus Logistics (RO)</t>
  </si>
  <si>
    <t>RS Trans (PL)</t>
  </si>
  <si>
    <t>RTK Logistica (RU)</t>
  </si>
  <si>
    <t>Russkiy Transport</t>
  </si>
  <si>
    <t>Saleh Khazar Transport</t>
  </si>
  <si>
    <t>SECURIFORCE</t>
  </si>
  <si>
    <t>Sem Verst</t>
  </si>
  <si>
    <t>SIA</t>
  </si>
  <si>
    <t>SibMAP</t>
  </si>
  <si>
    <t>SibWestExAuto</t>
  </si>
  <si>
    <t>Simvol</t>
  </si>
  <si>
    <t>Sklad Service (RU)</t>
  </si>
  <si>
    <t>SpetsEnergoTransService</t>
  </si>
  <si>
    <t>Strategia Partnerstva</t>
  </si>
  <si>
    <t>STS Logistics</t>
  </si>
  <si>
    <t>Sura-S</t>
  </si>
  <si>
    <t>TEK Razvitie</t>
  </si>
  <si>
    <t>Tondar Tarabar Transport</t>
  </si>
  <si>
    <t>Transkom-Avto</t>
  </si>
  <si>
    <t>Carballo (ES)</t>
  </si>
  <si>
    <t>TransportesVOLCANARIAS</t>
  </si>
  <si>
    <t>Trgoauto(RS)</t>
  </si>
  <si>
    <t>TSM</t>
  </si>
  <si>
    <t>Vegh Impex</t>
  </si>
  <si>
    <t>VK Logistic</t>
  </si>
  <si>
    <t>ITECO Logistics</t>
  </si>
  <si>
    <t>Prima Trans</t>
  </si>
  <si>
    <t>PrimTransService</t>
  </si>
  <si>
    <t>Westfracht (RU)</t>
  </si>
  <si>
    <t>Intereuropa (AL)</t>
  </si>
  <si>
    <t>JTI-land1</t>
  </si>
  <si>
    <t>JTI-ocean1</t>
  </si>
  <si>
    <t>SUPPLIER_1_TEST</t>
  </si>
  <si>
    <t>SUPPLIER_NTM</t>
  </si>
  <si>
    <t>VLS (NL)</t>
  </si>
  <si>
    <t>LLC SWIFTLINES (RU)</t>
  </si>
  <si>
    <t>Polar Express (RU)</t>
  </si>
  <si>
    <t>TEK Avangard</t>
  </si>
  <si>
    <t>Siyanie</t>
  </si>
  <si>
    <t>ITECO (RU)</t>
  </si>
  <si>
    <t>Aramex (CH)</t>
  </si>
  <si>
    <t>Planzer Transport (CH)</t>
  </si>
  <si>
    <t>Sea Max (RU)</t>
  </si>
  <si>
    <t>A.S.M. Severozapad (RU)</t>
  </si>
  <si>
    <t>Emons (RU)</t>
  </si>
  <si>
    <t>Magnus Logistics</t>
  </si>
  <si>
    <t>Bayer&amp;Sohn(DE)</t>
  </si>
  <si>
    <t>VanBelt(DE)</t>
  </si>
  <si>
    <t>ForTA(CH)</t>
  </si>
  <si>
    <t>Mackenzie(RU)</t>
  </si>
  <si>
    <t>LLC STL Rus (RU)</t>
  </si>
  <si>
    <t>LLC Vesta (UA)</t>
  </si>
  <si>
    <t>LLC Transkom (RU)</t>
  </si>
  <si>
    <t>AVTO DIM TRANS (UA)</t>
  </si>
  <si>
    <t>Andre-Trans (PL)</t>
  </si>
  <si>
    <t>Tiba Int. (ES)</t>
  </si>
  <si>
    <t>Fixemer (DE)</t>
  </si>
  <si>
    <t>Nadjakh (KZ)</t>
  </si>
  <si>
    <t>MORY (KZ)</t>
  </si>
  <si>
    <t>Loxx (DE)</t>
  </si>
  <si>
    <t>GrandTransEurasia(KZ)</t>
  </si>
  <si>
    <t>Alash Broker (KZ)</t>
  </si>
  <si>
    <t>STA Logistic Ltd (BY)</t>
  </si>
  <si>
    <t>Damco(RU)</t>
  </si>
  <si>
    <t>RV-Lines LLC(RU)</t>
  </si>
  <si>
    <t>KS Logistics (RU)</t>
  </si>
  <si>
    <t>TELS RUS (RU)</t>
  </si>
  <si>
    <t>Alev Trans LLC (RU)</t>
  </si>
  <si>
    <t>SNG Intertrans LLC (RU)</t>
  </si>
  <si>
    <t>VESTA Ltd (RU)</t>
  </si>
  <si>
    <t>EGELOG (TR)</t>
  </si>
  <si>
    <t>KOCATAS (TR)</t>
  </si>
  <si>
    <t>OZBELGE (TR)</t>
  </si>
  <si>
    <t>INTESA (ES)</t>
  </si>
  <si>
    <t>ArecioDeLaRosa (ES)</t>
  </si>
  <si>
    <t>ARSLAN (TR)</t>
  </si>
  <si>
    <t>Coban Tur (TR)</t>
  </si>
  <si>
    <t>INCI (TR)</t>
  </si>
  <si>
    <t>MEDLOG (TR)</t>
  </si>
  <si>
    <t>BA Global Logistics (KZ)</t>
  </si>
  <si>
    <t>Balnak (TR)</t>
  </si>
  <si>
    <t>Jonar (NL)</t>
  </si>
  <si>
    <t>Spedilta (KZ)</t>
  </si>
  <si>
    <t>Lorang (LU)</t>
  </si>
  <si>
    <t>Adamsped (RS)</t>
  </si>
  <si>
    <t>JAT Transport (KZ)</t>
  </si>
  <si>
    <t>Yusen Logistics (KZ)</t>
  </si>
  <si>
    <t>M&amp;M Logistics_(KZ)</t>
  </si>
  <si>
    <t>Yusen_SEA</t>
  </si>
  <si>
    <t>APS (BY)</t>
  </si>
  <si>
    <t>Forward Cargo (AZ)</t>
  </si>
  <si>
    <t>LLC RefExpress (RU)</t>
  </si>
  <si>
    <t>Monam (CA)</t>
  </si>
  <si>
    <t>Girteka (LT)</t>
  </si>
  <si>
    <t>IDS</t>
  </si>
  <si>
    <t>JT_TEST-ServiceProvider</t>
  </si>
  <si>
    <t>AVTOSPED (DE)</t>
  </si>
  <si>
    <t>Ahlers (BE)</t>
  </si>
  <si>
    <t>CronaTrans (KG)</t>
  </si>
  <si>
    <t>CEVA (KZ)</t>
  </si>
  <si>
    <t>ZHelDorSnab (RU)</t>
  </si>
  <si>
    <t>Eurosib Spb TS (RU)</t>
  </si>
  <si>
    <t>Rail Fraht Logistic (RU)</t>
  </si>
  <si>
    <t>Transitair (CH)</t>
  </si>
  <si>
    <t>Nippon Express (JP)</t>
  </si>
  <si>
    <t>DSM (TZ)</t>
  </si>
  <si>
    <t>FFW Tanzania</t>
  </si>
  <si>
    <t>Pathfinder (TZ)</t>
  </si>
  <si>
    <t>Jambo (TZ)</t>
  </si>
  <si>
    <t>Seago</t>
  </si>
  <si>
    <t>Logy Logistics (DE)</t>
  </si>
  <si>
    <t>Intereuropa (HR)</t>
  </si>
  <si>
    <t>Estma (KZ)</t>
  </si>
  <si>
    <t>H&amp;S Foodtrans (NL)</t>
  </si>
  <si>
    <t>Admiral</t>
  </si>
  <si>
    <t>Transmarine</t>
  </si>
  <si>
    <t>Soluciones Logisticas (ES)</t>
  </si>
  <si>
    <t>LLC Hoyer Rus (RU)</t>
  </si>
  <si>
    <t>SUPPLIER_NTM_ocean</t>
  </si>
  <si>
    <t>Logistic Systems (RU)</t>
  </si>
  <si>
    <t>Ekol (TR)</t>
  </si>
  <si>
    <t>Modal (BR)</t>
  </si>
  <si>
    <t>Augusta (BR)</t>
  </si>
  <si>
    <t>Mahler (BR)</t>
  </si>
  <si>
    <t>2Win (NL)</t>
  </si>
  <si>
    <t>Custom16</t>
  </si>
  <si>
    <t>Custom17</t>
  </si>
  <si>
    <t>Custom18</t>
  </si>
  <si>
    <t>Custom19</t>
  </si>
  <si>
    <t>Custom20</t>
  </si>
  <si>
    <t>Custom21</t>
  </si>
  <si>
    <t>Custom22</t>
  </si>
  <si>
    <t>Custom23</t>
  </si>
  <si>
    <t>Custom24</t>
  </si>
  <si>
    <t>Custom25</t>
  </si>
  <si>
    <t>Custom26</t>
  </si>
  <si>
    <t>Custom27</t>
  </si>
  <si>
    <t>Custom28</t>
  </si>
  <si>
    <t>Custom29</t>
  </si>
  <si>
    <t>Custom30</t>
  </si>
  <si>
    <t>Custom31</t>
  </si>
  <si>
    <t>Custom32</t>
  </si>
  <si>
    <t>Custom33</t>
  </si>
  <si>
    <t>Custom34</t>
  </si>
  <si>
    <t>Custom35</t>
  </si>
  <si>
    <t>Custom36</t>
  </si>
  <si>
    <t>Custom37</t>
  </si>
  <si>
    <t>Custom38</t>
  </si>
  <si>
    <t>Factory List</t>
  </si>
  <si>
    <t>SAP Code</t>
  </si>
  <si>
    <t>ADP1</t>
  </si>
  <si>
    <t>BEP5</t>
  </si>
  <si>
    <t>CAP1</t>
  </si>
  <si>
    <t>DEP1</t>
  </si>
  <si>
    <t>JOP1</t>
  </si>
  <si>
    <t>Kazakhstan-A</t>
  </si>
  <si>
    <t>KZP2</t>
  </si>
  <si>
    <t>MYP1</t>
  </si>
  <si>
    <t>N-Ireland</t>
  </si>
  <si>
    <t>GBP1</t>
  </si>
  <si>
    <t>PLP2</t>
  </si>
  <si>
    <t>ROP1</t>
  </si>
  <si>
    <t>Russia-CRES Neva</t>
  </si>
  <si>
    <t>RUP3</t>
  </si>
  <si>
    <t>Russia-Moscow</t>
  </si>
  <si>
    <t>RUP4</t>
  </si>
  <si>
    <t>Russia-Petro</t>
  </si>
  <si>
    <t>RUP1</t>
  </si>
  <si>
    <t>Russia-Yelets</t>
  </si>
  <si>
    <t>RUP2</t>
  </si>
  <si>
    <t>SA-Johannesburg</t>
  </si>
  <si>
    <t>ZAP2</t>
  </si>
  <si>
    <t>CSP1</t>
  </si>
  <si>
    <t>Spain-CI</t>
  </si>
  <si>
    <t>Sudan-Juba</t>
  </si>
  <si>
    <t>SSP1</t>
  </si>
  <si>
    <t>Sudan-Khartoum</t>
  </si>
  <si>
    <t>SDP1</t>
  </si>
  <si>
    <t>SEP1</t>
  </si>
  <si>
    <t>CHP1</t>
  </si>
  <si>
    <t>TZP1</t>
  </si>
  <si>
    <t>TRP1</t>
  </si>
  <si>
    <t>UAP1</t>
  </si>
  <si>
    <t>ESP2</t>
  </si>
  <si>
    <t>Reporting Month:</t>
  </si>
  <si>
    <t>Month</t>
  </si>
  <si>
    <t># 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</si>
  <si>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</si>
  <si>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</si>
  <si>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</si>
  <si>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</si>
  <si>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</si>
  <si>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</si>
  <si>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</si>
  <si>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</si>
  <si>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</si>
  <si>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</si>
  <si>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</si>
  <si>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</si>
  <si>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London</t>
  </si>
  <si>
    <t>Birmingham</t>
  </si>
  <si>
    <t>Paris</t>
  </si>
  <si>
    <t>Le Havre</t>
  </si>
  <si>
    <t>Lyon</t>
  </si>
  <si>
    <t>Brest, FR</t>
  </si>
  <si>
    <t>Antigua/Barbuda</t>
  </si>
  <si>
    <t>Bermuda Is.</t>
  </si>
  <si>
    <t>Bosnia-Hercegovina</t>
  </si>
  <si>
    <t>Brunei Darussalam</t>
  </si>
  <si>
    <t>Congo</t>
  </si>
  <si>
    <t>Congo, The Democratic Republic of</t>
  </si>
  <si>
    <t>Côte d´Ivoire</t>
  </si>
  <si>
    <t>East Timor</t>
  </si>
  <si>
    <t>French Guiana</t>
  </si>
  <si>
    <t>Guadeloupe</t>
  </si>
  <si>
    <t>Korea, North</t>
  </si>
  <si>
    <t>Korea, South</t>
  </si>
  <si>
    <t>Libian Arab Jamahiriya</t>
  </si>
  <si>
    <t>Martinique</t>
  </si>
  <si>
    <t>Myanmar (Former Burma)</t>
  </si>
  <si>
    <t>Northern Marianas</t>
  </si>
  <si>
    <t>Phillippines</t>
  </si>
  <si>
    <t>Reunion</t>
  </si>
  <si>
    <t>Russian Fed.</t>
  </si>
  <si>
    <t>Sao Tome/Principe</t>
  </si>
  <si>
    <t>South Sudan</t>
  </si>
  <si>
    <t>St. Helena</t>
  </si>
  <si>
    <t>St. Kitts/Nevis</t>
  </si>
  <si>
    <t>St. Lucia</t>
  </si>
  <si>
    <t>St. Vincent/Grenadines</t>
  </si>
  <si>
    <t>Syrian Arab Republic</t>
  </si>
  <si>
    <t>Trinidad/Tobago</t>
  </si>
  <si>
    <t>Turks/Caicos Islands</t>
  </si>
  <si>
    <t>Wallis/Futuna Islands</t>
  </si>
  <si>
    <t>Islamqala</t>
  </si>
  <si>
    <t>Pago Pago</t>
  </si>
  <si>
    <t>St Johns</t>
  </si>
  <si>
    <t>Bahia Blanca</t>
  </si>
  <si>
    <t>Oranjestad</t>
  </si>
  <si>
    <t>Adelaide, South Australia</t>
  </si>
  <si>
    <t>Allhaming</t>
  </si>
  <si>
    <t>Astara</t>
  </si>
  <si>
    <t>Freeport, Grand Bahama</t>
  </si>
  <si>
    <t>Chittagong</t>
  </si>
  <si>
    <t>Brest, BY</t>
  </si>
  <si>
    <t>Belize City</t>
  </si>
  <si>
    <t>Cotonou</t>
  </si>
  <si>
    <t>Hamilton, BM</t>
  </si>
  <si>
    <t>Paro</t>
  </si>
  <si>
    <t>La Paz</t>
  </si>
  <si>
    <t>Altamira</t>
  </si>
  <si>
    <t>Diego Garcia</t>
  </si>
  <si>
    <t>Virgin Gorda</t>
  </si>
  <si>
    <t>Bandar Seri Begawan</t>
  </si>
  <si>
    <t>Asenovgrad</t>
  </si>
  <si>
    <t>Bobo Dioulasso</t>
  </si>
  <si>
    <t>Bujumbura</t>
  </si>
  <si>
    <t>Battambang</t>
  </si>
  <si>
    <t>Bois-des-Filion</t>
  </si>
  <si>
    <t>Sal</t>
  </si>
  <si>
    <t>Grand Cayman</t>
  </si>
  <si>
    <t>Bangui</t>
  </si>
  <si>
    <t>N'Djamena</t>
  </si>
  <si>
    <t>Antofagasta</t>
  </si>
  <si>
    <t>Beijing (Peking)</t>
  </si>
  <si>
    <t>Barranquilla</t>
  </si>
  <si>
    <t>Moroni</t>
  </si>
  <si>
    <t>Brazzaville</t>
  </si>
  <si>
    <t>Ariwara</t>
  </si>
  <si>
    <t>Rarotonga</t>
  </si>
  <si>
    <t>San Jose</t>
  </si>
  <si>
    <t>Abidjan</t>
  </si>
  <si>
    <t>Dubrovnik</t>
  </si>
  <si>
    <t>La Habana (Havanna)</t>
  </si>
  <si>
    <t>Ercan</t>
  </si>
  <si>
    <t>Benesov</t>
  </si>
  <si>
    <t>Roseau</t>
  </si>
  <si>
    <t>Caucedo</t>
  </si>
  <si>
    <t>Dili</t>
  </si>
  <si>
    <t>Guayaquil</t>
  </si>
  <si>
    <t>Alexandria, EG</t>
  </si>
  <si>
    <t>San Salvador</t>
  </si>
  <si>
    <t>Bata</t>
  </si>
  <si>
    <t>Maardu</t>
  </si>
  <si>
    <t>Addis Ababa</t>
  </si>
  <si>
    <t>Nadi</t>
  </si>
  <si>
    <t>Espoo</t>
  </si>
  <si>
    <t>Ajaccio</t>
  </si>
  <si>
    <t>Cayenne</t>
  </si>
  <si>
    <t>Papeete, Tahiti</t>
  </si>
  <si>
    <t>Franceville</t>
  </si>
  <si>
    <t>Alveslohe</t>
  </si>
  <si>
    <t>Accra</t>
  </si>
  <si>
    <t>Acharnes</t>
  </si>
  <si>
    <t>Sondre Stromfjord (Kangerlussuaq)</t>
  </si>
  <si>
    <t>Pointe a Pitre</t>
  </si>
  <si>
    <t>Guatemala City</t>
  </si>
  <si>
    <t>Georgetown</t>
  </si>
  <si>
    <t>Port-au-Prince</t>
  </si>
  <si>
    <t>Puerto Cortes</t>
  </si>
  <si>
    <t>Hofn, Hornafjordur</t>
  </si>
  <si>
    <t>Ahmedabad</t>
  </si>
  <si>
    <t>Banjarmasin</t>
  </si>
  <si>
    <t>Ahwaz</t>
  </si>
  <si>
    <t>Baghdad</t>
  </si>
  <si>
    <t>Cork</t>
  </si>
  <si>
    <t>Ambra</t>
  </si>
  <si>
    <t>Kingston</t>
  </si>
  <si>
    <t>Aboshi, Hyogo</t>
  </si>
  <si>
    <t>Amman</t>
  </si>
  <si>
    <t>Almaty (Alma Ata)</t>
  </si>
  <si>
    <t>Kisumu</t>
  </si>
  <si>
    <t>Pyongyang</t>
  </si>
  <si>
    <t>Chonju</t>
  </si>
  <si>
    <t>Bishkek</t>
  </si>
  <si>
    <t>Vientiane</t>
  </si>
  <si>
    <t>Daugavpils</t>
  </si>
  <si>
    <t>Maseru</t>
  </si>
  <si>
    <t>Buchanan</t>
  </si>
  <si>
    <t>Benghazi</t>
  </si>
  <si>
    <t>Vaduz</t>
  </si>
  <si>
    <t>Kaunas</t>
  </si>
  <si>
    <t>Grevenmacher</t>
  </si>
  <si>
    <t>Bitola</t>
  </si>
  <si>
    <t>Analalava</t>
  </si>
  <si>
    <t>Blantyre</t>
  </si>
  <si>
    <t>Bandar Baru Bangi</t>
  </si>
  <si>
    <t>Male</t>
  </si>
  <si>
    <t>Malta (Valetta)</t>
  </si>
  <si>
    <t>Majuro</t>
  </si>
  <si>
    <t>Nouadhibou</t>
  </si>
  <si>
    <t>Dzaoudzi</t>
  </si>
  <si>
    <t>Cancun</t>
  </si>
  <si>
    <t>Chuuk (Ex Truk)</t>
  </si>
  <si>
    <t>Chisinau (Kishiney, Kishinev)</t>
  </si>
  <si>
    <t>Monte Carlo</t>
  </si>
  <si>
    <t>Agadir</t>
  </si>
  <si>
    <t>Beira</t>
  </si>
  <si>
    <t>Yangon</t>
  </si>
  <si>
    <t>Walvis Bay</t>
  </si>
  <si>
    <t>Nauru Island</t>
  </si>
  <si>
    <t>Kathmandu</t>
  </si>
  <si>
    <t>Amsterdam (NL)</t>
  </si>
  <si>
    <t>Noumea</t>
  </si>
  <si>
    <t>Auckland</t>
  </si>
  <si>
    <t>Esteli</t>
  </si>
  <si>
    <t>Maradi</t>
  </si>
  <si>
    <t>Kano</t>
  </si>
  <si>
    <t>Niue Island</t>
  </si>
  <si>
    <t>Rota</t>
  </si>
  <si>
    <t>Alesund (Aalesund)</t>
  </si>
  <si>
    <t>Muscat</t>
  </si>
  <si>
    <t>Hyderabad, PK</t>
  </si>
  <si>
    <t>Koror</t>
  </si>
  <si>
    <t>Goroka</t>
  </si>
  <si>
    <t>Arequipa</t>
  </si>
  <si>
    <t>Cagayan</t>
  </si>
  <si>
    <t>Bydgoszcz</t>
  </si>
  <si>
    <t>Mayaguez</t>
  </si>
  <si>
    <t>Arad</t>
  </si>
  <si>
    <t>Abakan</t>
  </si>
  <si>
    <t>Kigali</t>
  </si>
  <si>
    <t>Apia</t>
  </si>
  <si>
    <t>Sao Tome Island</t>
  </si>
  <si>
    <t>Dhahran</t>
  </si>
  <si>
    <t>Dakar</t>
  </si>
  <si>
    <t>Belgrade (RS)</t>
  </si>
  <si>
    <t>Mahe, Mahe Is.</t>
  </si>
  <si>
    <t>Balalae</t>
  </si>
  <si>
    <t>Berbera</t>
  </si>
  <si>
    <t>Alberton</t>
  </si>
  <si>
    <t>Juba</t>
  </si>
  <si>
    <t>Agoncillo</t>
  </si>
  <si>
    <t>Biyagama</t>
  </si>
  <si>
    <t>Ascension Island</t>
  </si>
  <si>
    <t>Charleston, Nevis</t>
  </si>
  <si>
    <t>Vieux Fort</t>
  </si>
  <si>
    <t>Bequia</t>
  </si>
  <si>
    <t>El Geneina</t>
  </si>
  <si>
    <t>Zandery (Paramaribo)</t>
  </si>
  <si>
    <t>Manzini</t>
  </si>
  <si>
    <t>Angelholm</t>
  </si>
  <si>
    <t>Bargen</t>
  </si>
  <si>
    <t>Aleppo</t>
  </si>
  <si>
    <t>Chkalovsk</t>
  </si>
  <si>
    <t>Arusha</t>
  </si>
  <si>
    <t>Bangkok</t>
  </si>
  <si>
    <t>Lome</t>
  </si>
  <si>
    <t>Nuku'Alofa (Tongatapu)</t>
  </si>
  <si>
    <t>Port of Spain</t>
  </si>
  <si>
    <t>Bizerte</t>
  </si>
  <si>
    <t>Adana</t>
  </si>
  <si>
    <t>Ashkhabad</t>
  </si>
  <si>
    <t>Grand Turk Island</t>
  </si>
  <si>
    <t>Funafuti</t>
  </si>
  <si>
    <t>Entebbe (Kampala)</t>
  </si>
  <si>
    <t>Borispol Apt/Kiev</t>
  </si>
  <si>
    <t>Abu Dhabi</t>
  </si>
  <si>
    <t>Aberdeen</t>
  </si>
  <si>
    <t>Abilene, TX</t>
  </si>
  <si>
    <t>Montevideo</t>
  </si>
  <si>
    <t>Charlotte Amalie, St. Thomas</t>
  </si>
  <si>
    <t>Keles</t>
  </si>
  <si>
    <t>Port Vila</t>
  </si>
  <si>
    <t>Barquisimeto</t>
  </si>
  <si>
    <t>Ben Tre</t>
  </si>
  <si>
    <t>Futuna Island</t>
  </si>
  <si>
    <t>Aden</t>
  </si>
  <si>
    <t>Livingstone</t>
  </si>
  <si>
    <t>Bulawayo</t>
  </si>
  <si>
    <t>Kabul</t>
  </si>
  <si>
    <t>Annaba (Ex Bone)</t>
  </si>
  <si>
    <t>Encamp</t>
  </si>
  <si>
    <t>Buenos Aires</t>
  </si>
  <si>
    <t>Erevan</t>
  </si>
  <si>
    <t>Brisbane, Queensland</t>
  </si>
  <si>
    <t>Biedermannsdorf</t>
  </si>
  <si>
    <t>Nassau, New Providence Is.</t>
  </si>
  <si>
    <t>Dhaka</t>
  </si>
  <si>
    <t>Grodno</t>
  </si>
  <si>
    <t>Appelterre-Ninove</t>
  </si>
  <si>
    <t xml:space="preserve">Santa Cruz </t>
  </si>
  <si>
    <t>Sarajevo</t>
  </si>
  <si>
    <t xml:space="preserve">Apiuna </t>
  </si>
  <si>
    <t>Brunei Town</t>
  </si>
  <si>
    <t>Blagoevgrad</t>
  </si>
  <si>
    <t>Ouagadougou</t>
  </si>
  <si>
    <t>Kompong-Chhnang</t>
  </si>
  <si>
    <t>Garoua</t>
  </si>
  <si>
    <t>Brockville, CA</t>
  </si>
  <si>
    <t>Berberati</t>
  </si>
  <si>
    <t>Santiago de Chile</t>
  </si>
  <si>
    <t>Changchun</t>
  </si>
  <si>
    <t>Bogota</t>
  </si>
  <si>
    <t>Pointe Noire</t>
  </si>
  <si>
    <t>Aru</t>
  </si>
  <si>
    <t>Seguela</t>
  </si>
  <si>
    <t>Mariel</t>
  </si>
  <si>
    <t>Famagusta Free Port</t>
  </si>
  <si>
    <t>Brandys nad Labem</t>
  </si>
  <si>
    <t>Copenhagen</t>
  </si>
  <si>
    <t>Puerto Plata</t>
  </si>
  <si>
    <t>Quito</t>
  </si>
  <si>
    <t>Aswan</t>
  </si>
  <si>
    <t>Malabo</t>
  </si>
  <si>
    <t>Suva</t>
  </si>
  <si>
    <t>Helsinki</t>
  </si>
  <si>
    <t>Annecy</t>
  </si>
  <si>
    <t>Libreville</t>
  </si>
  <si>
    <t>Aue</t>
  </si>
  <si>
    <t>Alexandria, GR</t>
  </si>
  <si>
    <t>Tegucigalpa</t>
  </si>
  <si>
    <t>Debrecen</t>
  </si>
  <si>
    <t>Allahabad</t>
  </si>
  <si>
    <t>Denpasar</t>
  </si>
  <si>
    <t>Astara, (Iran)</t>
  </si>
  <si>
    <t>Basra</t>
  </si>
  <si>
    <t>Beer Sheba</t>
  </si>
  <si>
    <t>Anagni</t>
  </si>
  <si>
    <t>Montego Bay</t>
  </si>
  <si>
    <t>Akita</t>
  </si>
  <si>
    <t>Aqtobe (Aktyubinsk)</t>
  </si>
  <si>
    <t>Kitale</t>
  </si>
  <si>
    <t>Daejeon</t>
  </si>
  <si>
    <t>Kyzyl Kiya</t>
  </si>
  <si>
    <t>Halat</t>
  </si>
  <si>
    <t>Tripoli</t>
  </si>
  <si>
    <t>Demir Hisar</t>
  </si>
  <si>
    <t>Antalaha</t>
  </si>
  <si>
    <t>Lilongwe</t>
  </si>
  <si>
    <t>Bandar Baru Bengi</t>
  </si>
  <si>
    <t>Gao</t>
  </si>
  <si>
    <t>Malta Freeport Distripark</t>
  </si>
  <si>
    <t>Nouakchott</t>
  </si>
  <si>
    <t>Guadalajara</t>
  </si>
  <si>
    <t>Pohnpei (Ex Ponape)</t>
  </si>
  <si>
    <t>Giurgulesti</t>
  </si>
  <si>
    <t>Lichinga</t>
  </si>
  <si>
    <t>Windhoek</t>
  </si>
  <si>
    <t>Nawalparasi</t>
  </si>
  <si>
    <t>Amsterdam airport</t>
  </si>
  <si>
    <t>Blenheim</t>
  </si>
  <si>
    <t>Managua</t>
  </si>
  <si>
    <t>Niamey</t>
  </si>
  <si>
    <t>Saipan</t>
  </si>
  <si>
    <t>Alta</t>
  </si>
  <si>
    <t>Salalah</t>
  </si>
  <si>
    <t>Karachi</t>
  </si>
  <si>
    <t>Panama City</t>
  </si>
  <si>
    <t>Hoskins</t>
  </si>
  <si>
    <t>Ciudad del Este</t>
  </si>
  <si>
    <t>Chiclayo</t>
  </si>
  <si>
    <t>Cebu</t>
  </si>
  <si>
    <t>Chorzow</t>
  </si>
  <si>
    <t>Ansiao</t>
  </si>
  <si>
    <t>Ponce</t>
  </si>
  <si>
    <t>St-Denis de La Reunion</t>
  </si>
  <si>
    <t>Bacau</t>
  </si>
  <si>
    <t>Achinsk</t>
  </si>
  <si>
    <t>Maota</t>
  </si>
  <si>
    <t>Gassim</t>
  </si>
  <si>
    <t>St Louis</t>
  </si>
  <si>
    <t>Pristina (RS)</t>
  </si>
  <si>
    <t>Kosice</t>
  </si>
  <si>
    <t xml:space="preserve">Gizo </t>
  </si>
  <si>
    <t>Hargeisa</t>
  </si>
  <si>
    <t>Alrode</t>
  </si>
  <si>
    <t>Algeciras</t>
  </si>
  <si>
    <t>Colombo</t>
  </si>
  <si>
    <t>St Kitts</t>
  </si>
  <si>
    <t>Khartoum</t>
  </si>
  <si>
    <t>Damascus</t>
  </si>
  <si>
    <t>Dushanbe, Karotegin</t>
  </si>
  <si>
    <t>Bukoba</t>
  </si>
  <si>
    <t>Chiang Mai</t>
  </si>
  <si>
    <t>Djerba</t>
  </si>
  <si>
    <t>Akhisar</t>
  </si>
  <si>
    <t>Turkmenbashi</t>
  </si>
  <si>
    <t>Providenciales</t>
  </si>
  <si>
    <t>Cherkassy</t>
  </si>
  <si>
    <t>Ajman</t>
  </si>
  <si>
    <t>Alva</t>
  </si>
  <si>
    <t>Advance, NC</t>
  </si>
  <si>
    <t>Christiansted, St. Croix</t>
  </si>
  <si>
    <t>Samarkand</t>
  </si>
  <si>
    <t>Caracas</t>
  </si>
  <si>
    <t>Da Nang</t>
  </si>
  <si>
    <t>Hodeidah</t>
  </si>
  <si>
    <t>Lusaka</t>
  </si>
  <si>
    <t>Harare</t>
  </si>
  <si>
    <t>Cheraga</t>
  </si>
  <si>
    <t>Sant Julia de Loria</t>
  </si>
  <si>
    <t>Cordoba</t>
  </si>
  <si>
    <t>Meghri</t>
  </si>
  <si>
    <t>Canberra, Australian Capital Territory</t>
  </si>
  <si>
    <t>Frohnleiten</t>
  </si>
  <si>
    <t>Ganja</t>
  </si>
  <si>
    <t>Aubange</t>
  </si>
  <si>
    <t>Santa Cruz (Bolivia)</t>
  </si>
  <si>
    <t>Ararangua</t>
  </si>
  <si>
    <t>Goce Delchev</t>
  </si>
  <si>
    <t>Kompongsom</t>
  </si>
  <si>
    <t>Yaounde</t>
  </si>
  <si>
    <t>Dartmouth, NS</t>
  </si>
  <si>
    <t>Chongqing</t>
  </si>
  <si>
    <t>Cali</t>
  </si>
  <si>
    <t>Split</t>
  </si>
  <si>
    <t>Larnaca</t>
  </si>
  <si>
    <t>Holstebro</t>
  </si>
  <si>
    <t>Santo Domingo</t>
  </si>
  <si>
    <t>Cairo</t>
  </si>
  <si>
    <t>Kotka</t>
  </si>
  <si>
    <t>Aubagne</t>
  </si>
  <si>
    <t>Baden Baden</t>
  </si>
  <si>
    <t>Athens (Athinai)</t>
  </si>
  <si>
    <t>Mosonmagyaróvár</t>
  </si>
  <si>
    <t>Bangalore</t>
  </si>
  <si>
    <t>Jakarta, Java</t>
  </si>
  <si>
    <t>Bandar Abbas</t>
  </si>
  <si>
    <t>Kirkuk</t>
  </si>
  <si>
    <t>Limerick</t>
  </si>
  <si>
    <t>Elat (Eilath)</t>
  </si>
  <si>
    <t>Ancona</t>
  </si>
  <si>
    <t>Asaka</t>
  </si>
  <si>
    <t>Irbio</t>
  </si>
  <si>
    <t>Baiserke</t>
  </si>
  <si>
    <t>Lamu</t>
  </si>
  <si>
    <t>Hwaseong</t>
  </si>
  <si>
    <t>Osh</t>
  </si>
  <si>
    <t>Marijampole</t>
  </si>
  <si>
    <t>Wecker</t>
  </si>
  <si>
    <t>Kavadarci</t>
  </si>
  <si>
    <t>Antananarivo</t>
  </si>
  <si>
    <t>Limbe</t>
  </si>
  <si>
    <t>Gua Musang</t>
  </si>
  <si>
    <t>Kayes</t>
  </si>
  <si>
    <t>Merida</t>
  </si>
  <si>
    <t>Yap</t>
  </si>
  <si>
    <t>Ialoveni</t>
  </si>
  <si>
    <t>Fez</t>
  </si>
  <si>
    <t>Maputo</t>
  </si>
  <si>
    <t>Denekamp</t>
  </si>
  <si>
    <t>Christchurch</t>
  </si>
  <si>
    <t>Zinder</t>
  </si>
  <si>
    <t>Onne</t>
  </si>
  <si>
    <t>Bergen</t>
  </si>
  <si>
    <t>Sohar</t>
  </si>
  <si>
    <t>Lae</t>
  </si>
  <si>
    <t>Cuzco</t>
  </si>
  <si>
    <t>Davao, Mindanao</t>
  </si>
  <si>
    <t>Gdansk</t>
  </si>
  <si>
    <t>Faro</t>
  </si>
  <si>
    <t>San Juan</t>
  </si>
  <si>
    <t>Baia Mare</t>
  </si>
  <si>
    <t>Adler/Sochi, Krasnodar</t>
  </si>
  <si>
    <t>Ziguinchor</t>
  </si>
  <si>
    <t>Poprad</t>
  </si>
  <si>
    <t>Honiara</t>
  </si>
  <si>
    <t>Mogadishu (Mogadiscio)</t>
  </si>
  <si>
    <t>Bloemfontein</t>
  </si>
  <si>
    <t>Alicante</t>
  </si>
  <si>
    <t>Jaffna</t>
  </si>
  <si>
    <t>Port Sudan</t>
  </si>
  <si>
    <t>Fors</t>
  </si>
  <si>
    <t>Bern</t>
  </si>
  <si>
    <t>Taipei</t>
  </si>
  <si>
    <t>Khujand (Khudzhand)</t>
  </si>
  <si>
    <t>Dar es Salaam</t>
  </si>
  <si>
    <t>Chiang Rai</t>
  </si>
  <si>
    <t>Kairouan</t>
  </si>
  <si>
    <t>Aliaga</t>
  </si>
  <si>
    <t>Dnepropetrovsk</t>
  </si>
  <si>
    <t>Annan</t>
  </si>
  <si>
    <t>Akron, OH</t>
  </si>
  <si>
    <t>Tashkent</t>
  </si>
  <si>
    <t>Las Piedras</t>
  </si>
  <si>
    <t>Hai Phong</t>
  </si>
  <si>
    <t>Riyan Mukalla</t>
  </si>
  <si>
    <t>Ndola</t>
  </si>
  <si>
    <t>Victoria Falls</t>
  </si>
  <si>
    <t>Constantine</t>
  </si>
  <si>
    <t>San Martin</t>
  </si>
  <si>
    <t>Craigieburn</t>
  </si>
  <si>
    <t>Mingachevir</t>
  </si>
  <si>
    <t>Aubel</t>
  </si>
  <si>
    <t>Sucre</t>
  </si>
  <si>
    <t>Belem, PA</t>
  </si>
  <si>
    <t>Haskovo</t>
  </si>
  <si>
    <t>Phnom Penh</t>
  </si>
  <si>
    <t>Delhi, Ontario</t>
  </si>
  <si>
    <t>Dongguan</t>
  </si>
  <si>
    <t>Cartagena</t>
  </si>
  <si>
    <t>Bunia</t>
  </si>
  <si>
    <t>Virovitica</t>
  </si>
  <si>
    <t>Horsens</t>
  </si>
  <si>
    <t>Marsa Matrum</t>
  </si>
  <si>
    <t>Kouvola</t>
  </si>
  <si>
    <t>Auby</t>
  </si>
  <si>
    <t>Baienfurt</t>
  </si>
  <si>
    <t>Attika</t>
  </si>
  <si>
    <t>Nyiregyhaza</t>
  </si>
  <si>
    <t>Belgaum</t>
  </si>
  <si>
    <t>Kupang</t>
  </si>
  <si>
    <t>Mosul</t>
  </si>
  <si>
    <t>Shannon</t>
  </si>
  <si>
    <t>Gush Katif</t>
  </si>
  <si>
    <t>Arsego</t>
  </si>
  <si>
    <t>Hakata, Fukuoka</t>
  </si>
  <si>
    <t>Maan</t>
  </si>
  <si>
    <t>Kanisay</t>
  </si>
  <si>
    <t>Ohrid</t>
  </si>
  <si>
    <t>Fianarantsoa</t>
  </si>
  <si>
    <t>Johor Bahru</t>
  </si>
  <si>
    <t>Mopti</t>
  </si>
  <si>
    <t>Mexico City</t>
  </si>
  <si>
    <t>Leuseni</t>
  </si>
  <si>
    <t>Laayoune (El Aaiun)</t>
  </si>
  <si>
    <t>Mocimboa da Praia</t>
  </si>
  <si>
    <t>Eerbeek</t>
  </si>
  <si>
    <t>Dunedin</t>
  </si>
  <si>
    <t>Port Harcourt</t>
  </si>
  <si>
    <t>Bodo</t>
  </si>
  <si>
    <t>Madang</t>
  </si>
  <si>
    <t>Iquitos</t>
  </si>
  <si>
    <t>General Santos, Dadiangas</t>
  </si>
  <si>
    <t>Gdynia</t>
  </si>
  <si>
    <t>Funchal, Madeira</t>
  </si>
  <si>
    <t>Anapa</t>
  </si>
  <si>
    <t>Khamis Mushayt</t>
  </si>
  <si>
    <t>Munda</t>
  </si>
  <si>
    <t>Almeria</t>
  </si>
  <si>
    <t>Wadi Halfa</t>
  </si>
  <si>
    <t>Goteborg (Gothenburg)</t>
  </si>
  <si>
    <t>Taoyuan</t>
  </si>
  <si>
    <t>Dodoma</t>
  </si>
  <si>
    <t>Hatyai (Hat Yai)</t>
  </si>
  <si>
    <t>Monastir</t>
  </si>
  <si>
    <t>Ankara</t>
  </si>
  <si>
    <t>Fujairah (Al-Fujairah)</t>
  </si>
  <si>
    <t>Ashton In Makerfield</t>
  </si>
  <si>
    <t>Albany, GA</t>
  </si>
  <si>
    <t>Maracaibo</t>
  </si>
  <si>
    <t>Hanoi</t>
  </si>
  <si>
    <t>Sanaa (Sana'a)</t>
  </si>
  <si>
    <t>Oran</t>
  </si>
  <si>
    <t>Darwin, Northern Territory</t>
  </si>
  <si>
    <t>Breendonk</t>
  </si>
  <si>
    <t>Belo Horizonte, MG</t>
  </si>
  <si>
    <t>Isperikh</t>
  </si>
  <si>
    <t>Edmonton, AB</t>
  </si>
  <si>
    <t>Gao Yang</t>
  </si>
  <si>
    <t>Medellin</t>
  </si>
  <si>
    <t>Butembo</t>
  </si>
  <si>
    <t>Karlovy Vary</t>
  </si>
  <si>
    <t>Odense</t>
  </si>
  <si>
    <t>Luumaeki</t>
  </si>
  <si>
    <t>Bastia</t>
  </si>
  <si>
    <t>Barssel</t>
  </si>
  <si>
    <t>Corfu</t>
  </si>
  <si>
    <t>Pecs</t>
  </si>
  <si>
    <t>Bombay</t>
  </si>
  <si>
    <t>Mataram</t>
  </si>
  <si>
    <t>Hamadan</t>
  </si>
  <si>
    <t>Assisi</t>
  </si>
  <si>
    <t>Hamura</t>
  </si>
  <si>
    <t>Semey (Semipalatinsk)</t>
  </si>
  <si>
    <t>Nairobi</t>
  </si>
  <si>
    <t>Incheon City</t>
  </si>
  <si>
    <t>Prilep</t>
  </si>
  <si>
    <t>Fort Dauphin</t>
  </si>
  <si>
    <t>kajang</t>
  </si>
  <si>
    <t>Tombouctou</t>
  </si>
  <si>
    <t>Monterrey</t>
  </si>
  <si>
    <t>Marrakech</t>
  </si>
  <si>
    <t>Nacala</t>
  </si>
  <si>
    <t>Eindhoven</t>
  </si>
  <si>
    <t>Gisborne</t>
  </si>
  <si>
    <t>Tincan/Lagos</t>
  </si>
  <si>
    <t>Evenes</t>
  </si>
  <si>
    <t>Manus Island</t>
  </si>
  <si>
    <t>Lima</t>
  </si>
  <si>
    <t xml:space="preserve">Jasaan, Misamis Oriental </t>
  </si>
  <si>
    <t>Horta</t>
  </si>
  <si>
    <t>Bucharest airport</t>
  </si>
  <si>
    <t>Angarsk</t>
  </si>
  <si>
    <t>Medina (Madinah)</t>
  </si>
  <si>
    <t>Maribor</t>
  </si>
  <si>
    <t>Santa Cruz (Solomon Islands)</t>
  </si>
  <si>
    <t>Cape Town</t>
  </si>
  <si>
    <t>Iringa</t>
  </si>
  <si>
    <t>Lat Krabang</t>
  </si>
  <si>
    <t>Sfax</t>
  </si>
  <si>
    <t>Antalya</t>
  </si>
  <si>
    <t>Illychevsk</t>
  </si>
  <si>
    <t>Jebel Ali</t>
  </si>
  <si>
    <t>Ballymena</t>
  </si>
  <si>
    <t>Albany, NY</t>
  </si>
  <si>
    <t>Margarita</t>
  </si>
  <si>
    <t>Ho Chi Minh City (Saigon)</t>
  </si>
  <si>
    <t>Taiz</t>
  </si>
  <si>
    <t>Hobart, Tasmania</t>
  </si>
  <si>
    <t>Innsbruck</t>
  </si>
  <si>
    <t>Brasilia, DF</t>
  </si>
  <si>
    <t>Jambol</t>
  </si>
  <si>
    <t>Lacolle</t>
  </si>
  <si>
    <t>Guangzhou</t>
  </si>
  <si>
    <t>Goma</t>
  </si>
  <si>
    <t>Paphos</t>
  </si>
  <si>
    <t>Svendborg</t>
  </si>
  <si>
    <t>Luumaki</t>
  </si>
  <si>
    <t>Bordeaux</t>
  </si>
  <si>
    <t>Beerfelden</t>
  </si>
  <si>
    <t>Drama</t>
  </si>
  <si>
    <t>Szigetszentmiklos</t>
  </si>
  <si>
    <t>Calcutta</t>
  </si>
  <si>
    <t>Medan</t>
  </si>
  <si>
    <t>Isfahan</t>
  </si>
  <si>
    <t>Jerusalem</t>
  </si>
  <si>
    <t>Atessa</t>
  </si>
  <si>
    <t>Hiroshima</t>
  </si>
  <si>
    <t>Shymkent</t>
  </si>
  <si>
    <t>Nakuru</t>
  </si>
  <si>
    <t>Radovis</t>
  </si>
  <si>
    <t>Mahajanga (Majunga)</t>
  </si>
  <si>
    <t>Kampar</t>
  </si>
  <si>
    <t>Tampico</t>
  </si>
  <si>
    <t>Oujda</t>
  </si>
  <si>
    <t>Nampula</t>
  </si>
  <si>
    <t>Elst</t>
  </si>
  <si>
    <t>Greymouth</t>
  </si>
  <si>
    <t>Floro</t>
  </si>
  <si>
    <t>Mount Hagen</t>
  </si>
  <si>
    <t>Pucallpa</t>
  </si>
  <si>
    <t>Laoag, Luzon</t>
  </si>
  <si>
    <t>Jedrzejow</t>
  </si>
  <si>
    <t>Lisboa (Lisbon)</t>
  </si>
  <si>
    <t>Cluj Napoca</t>
  </si>
  <si>
    <t>Apatity</t>
  </si>
  <si>
    <t>Riyadh</t>
  </si>
  <si>
    <t>Yandina, Russel Is.</t>
  </si>
  <si>
    <t>Antequera</t>
  </si>
  <si>
    <t>Jonkoping</t>
  </si>
  <si>
    <t>Kigoma</t>
  </si>
  <si>
    <t>Phuket</t>
  </si>
  <si>
    <t>Sousse</t>
  </si>
  <si>
    <t>Aydin</t>
  </si>
  <si>
    <t>Ilyichevsk</t>
  </si>
  <si>
    <t>Bebington</t>
  </si>
  <si>
    <t>Albuquerque, NM</t>
  </si>
  <si>
    <t>Margerita (Porlamarar)</t>
  </si>
  <si>
    <t>Thu Dau Mot</t>
  </si>
  <si>
    <t>Melbourne, Victoria</t>
  </si>
  <si>
    <t>Klagenfurt</t>
  </si>
  <si>
    <t>Brussels (Zaventem airport)</t>
  </si>
  <si>
    <t>Fortaleza, CE</t>
  </si>
  <si>
    <t>Kardjali</t>
  </si>
  <si>
    <t>Huangpu</t>
  </si>
  <si>
    <t>Kalemie</t>
  </si>
  <si>
    <t>Olsany</t>
  </si>
  <si>
    <t>Taastrup</t>
  </si>
  <si>
    <t>Heraklion (Iraklion), Crete</t>
  </si>
  <si>
    <t>Chandigarh</t>
  </si>
  <si>
    <t>Mojokerto</t>
  </si>
  <si>
    <t>Mashad</t>
  </si>
  <si>
    <t>Nazareth, IL</t>
  </si>
  <si>
    <t>Ichihara, Chiba</t>
  </si>
  <si>
    <t>Waraghandy (Karaganda)</t>
  </si>
  <si>
    <t>Thika</t>
  </si>
  <si>
    <t>Seoul</t>
  </si>
  <si>
    <t>Mananara</t>
  </si>
  <si>
    <t>KLANG</t>
  </si>
  <si>
    <t>Tepic</t>
  </si>
  <si>
    <t>Rabat</t>
  </si>
  <si>
    <t>Pemba, MZ</t>
  </si>
  <si>
    <t>Enschede</t>
  </si>
  <si>
    <t>Hamilton, NZ</t>
  </si>
  <si>
    <t>Hammerfest</t>
  </si>
  <si>
    <t>Popondetta</t>
  </si>
  <si>
    <t>Tacna</t>
  </si>
  <si>
    <t>Luzon</t>
  </si>
  <si>
    <t>Kamienica Krolewska</t>
  </si>
  <si>
    <t>Ponta Delgada</t>
  </si>
  <si>
    <t>Constanta</t>
  </si>
  <si>
    <t>Arkhangelsk</t>
  </si>
  <si>
    <t>Tabuk</t>
  </si>
  <si>
    <t>East London</t>
  </si>
  <si>
    <t>Asturias</t>
  </si>
  <si>
    <t>Kalmar</t>
  </si>
  <si>
    <t>Dornach</t>
  </si>
  <si>
    <t>Kilimanjaro</t>
  </si>
  <si>
    <t>Samut Prakarn</t>
  </si>
  <si>
    <t>Tabarka</t>
  </si>
  <si>
    <t>Bafra</t>
  </si>
  <si>
    <t>Ivano Frankovsk</t>
  </si>
  <si>
    <t>Umm Al Qaiwain</t>
  </si>
  <si>
    <t>Belfast airport</t>
  </si>
  <si>
    <t>Alexandria, LA</t>
  </si>
  <si>
    <t>Maturin</t>
  </si>
  <si>
    <t>Perth, Western Australia</t>
  </si>
  <si>
    <t>Linz</t>
  </si>
  <si>
    <t>Deerlijk</t>
  </si>
  <si>
    <t>Imbituba</t>
  </si>
  <si>
    <t>Momchilgrad</t>
  </si>
  <si>
    <t>Montreal, Mirabel Airport</t>
  </si>
  <si>
    <t>Humen</t>
  </si>
  <si>
    <t>Kamina</t>
  </si>
  <si>
    <t>Prague (Praha)</t>
  </si>
  <si>
    <t>Pyroll</t>
  </si>
  <si>
    <t>Buc</t>
  </si>
  <si>
    <t>Bielefeld</t>
  </si>
  <si>
    <t>Kalamata</t>
  </si>
  <si>
    <t>Chennai (Madras)</t>
  </si>
  <si>
    <t>Padang</t>
  </si>
  <si>
    <t>Qazvin</t>
  </si>
  <si>
    <t>Ovda</t>
  </si>
  <si>
    <t>Bastia Umbra</t>
  </si>
  <si>
    <t>Kagoshima, Kyushu</t>
  </si>
  <si>
    <t>Strumica</t>
  </si>
  <si>
    <t>Mananjary</t>
  </si>
  <si>
    <t>Kota Kinabalu, Sabah</t>
  </si>
  <si>
    <t>Veracruz</t>
  </si>
  <si>
    <t>Tanger (Tangier)</t>
  </si>
  <si>
    <t>Tete</t>
  </si>
  <si>
    <t>Groningen</t>
  </si>
  <si>
    <t>Invercargill</t>
  </si>
  <si>
    <t>Haugesund</t>
  </si>
  <si>
    <t>Port Moresby</t>
  </si>
  <si>
    <t>Talara</t>
  </si>
  <si>
    <t>Katowice</t>
  </si>
  <si>
    <t>Porto</t>
  </si>
  <si>
    <t>Iasi</t>
  </si>
  <si>
    <t>Arzamas</t>
  </si>
  <si>
    <t>Taif</t>
  </si>
  <si>
    <t>Germiston</t>
  </si>
  <si>
    <t>Barcelona, ES</t>
  </si>
  <si>
    <t>Karlstad</t>
  </si>
  <si>
    <t>Duebendorf</t>
  </si>
  <si>
    <t>Lindi</t>
  </si>
  <si>
    <t>Tozeur</t>
  </si>
  <si>
    <t>Ballica</t>
  </si>
  <si>
    <t>Kharkov</t>
  </si>
  <si>
    <t>Belfast, GB</t>
  </si>
  <si>
    <t>Alice, TX</t>
  </si>
  <si>
    <t>Puerto Ordaz</t>
  </si>
  <si>
    <t>Sydney, New South Wales</t>
  </si>
  <si>
    <t>Reichenau an der Rax</t>
  </si>
  <si>
    <t>Drongen</t>
  </si>
  <si>
    <t>Itajai, SC</t>
  </si>
  <si>
    <t>Pazarddjik</t>
  </si>
  <si>
    <t>Ottawa, ON</t>
  </si>
  <si>
    <t>Jilin</t>
  </si>
  <si>
    <t>Kananga</t>
  </si>
  <si>
    <t>Struharov</t>
  </si>
  <si>
    <t>Siltakylae</t>
  </si>
  <si>
    <t>Caen</t>
  </si>
  <si>
    <t>Birkenau</t>
  </si>
  <si>
    <t>Kavala</t>
  </si>
  <si>
    <t>Delhi</t>
  </si>
  <si>
    <t>Palembang</t>
  </si>
  <si>
    <t>Rasht</t>
  </si>
  <si>
    <t>Tel Aviv</t>
  </si>
  <si>
    <t>Battipaglia</t>
  </si>
  <si>
    <t>Kanazawa City</t>
  </si>
  <si>
    <t>Tetovo</t>
  </si>
  <si>
    <t>Maroantsetra</t>
  </si>
  <si>
    <t>Kuala Kangsar</t>
  </si>
  <si>
    <t>Vilanculos</t>
  </si>
  <si>
    <t>Haarlem</t>
  </si>
  <si>
    <t>Napier</t>
  </si>
  <si>
    <t>Kirkenes</t>
  </si>
  <si>
    <t>Vanimo</t>
  </si>
  <si>
    <t>Trujillo</t>
  </si>
  <si>
    <t>Paranaque</t>
  </si>
  <si>
    <t>Krakow</t>
  </si>
  <si>
    <t>Porto Santo, Madeira</t>
  </si>
  <si>
    <t>Moravita</t>
  </si>
  <si>
    <t>Astrachan</t>
  </si>
  <si>
    <t>Heidelberg, ZA</t>
  </si>
  <si>
    <t>Benavente</t>
  </si>
  <si>
    <t>Kiruna</t>
  </si>
  <si>
    <t>Elgg</t>
  </si>
  <si>
    <t>Mbeya</t>
  </si>
  <si>
    <t>Bursa</t>
  </si>
  <si>
    <t>Allentown, PA</t>
  </si>
  <si>
    <t>Valencia, VE</t>
  </si>
  <si>
    <t>Salzburg</t>
  </si>
  <si>
    <t>Gent</t>
  </si>
  <si>
    <t>Itapoa</t>
  </si>
  <si>
    <t>Peshtora</t>
  </si>
  <si>
    <t>Regina, SK</t>
  </si>
  <si>
    <t>Kunming</t>
  </si>
  <si>
    <t>Unhost</t>
  </si>
  <si>
    <t>Tampere</t>
  </si>
  <si>
    <t>Chambéry</t>
  </si>
  <si>
    <t>Blankenstein/Saale</t>
  </si>
  <si>
    <t>Kilkis</t>
  </si>
  <si>
    <t>Hyderabad, IN</t>
  </si>
  <si>
    <t>Palu</t>
  </si>
  <si>
    <t>Shiraz</t>
  </si>
  <si>
    <t>Benevento</t>
  </si>
  <si>
    <t>Kawasaki, Kanagawa</t>
  </si>
  <si>
    <t>Veles</t>
  </si>
  <si>
    <t>Morombe</t>
  </si>
  <si>
    <t>Kuala Lumpur</t>
  </si>
  <si>
    <t>Leek, NL</t>
  </si>
  <si>
    <t>Nelson</t>
  </si>
  <si>
    <t>Kristiansand</t>
  </si>
  <si>
    <t>Wewak</t>
  </si>
  <si>
    <t>Tumbes</t>
  </si>
  <si>
    <t>Pasig/Manila</t>
  </si>
  <si>
    <t>Krasnystaw</t>
  </si>
  <si>
    <t>Santa Maria, Azores</t>
  </si>
  <si>
    <t>Oradea</t>
  </si>
  <si>
    <t>Balakovo</t>
  </si>
  <si>
    <t>Bilbao</t>
  </si>
  <si>
    <t>Kristianstad</t>
  </si>
  <si>
    <t>Morogoro</t>
  </si>
  <si>
    <t>CIGLI</t>
  </si>
  <si>
    <t>Blackpool</t>
  </si>
  <si>
    <t>Alstead</t>
  </si>
  <si>
    <t>Valera</t>
  </si>
  <si>
    <t>Traun</t>
  </si>
  <si>
    <t>Handzame</t>
  </si>
  <si>
    <t>Morro da Fumaca</t>
  </si>
  <si>
    <t>Pleven</t>
  </si>
  <si>
    <t>Scarborough</t>
  </si>
  <si>
    <t>Kunshan</t>
  </si>
  <si>
    <t>Kisangani</t>
  </si>
  <si>
    <t>Tervakoski</t>
  </si>
  <si>
    <t>Chilly Mazarin</t>
  </si>
  <si>
    <t>Bockhorn</t>
  </si>
  <si>
    <t>Mandra</t>
  </si>
  <si>
    <t>Jaipur</t>
  </si>
  <si>
    <t>Sidoarjo</t>
  </si>
  <si>
    <t>Tabriz</t>
  </si>
  <si>
    <t>Kita-Ku</t>
  </si>
  <si>
    <t>Vinica</t>
  </si>
  <si>
    <t>Morondava</t>
  </si>
  <si>
    <t>Kuala Selangor</t>
  </si>
  <si>
    <t>Lelystad</t>
  </si>
  <si>
    <t>New Plymouth</t>
  </si>
  <si>
    <t>Kristiansund</t>
  </si>
  <si>
    <t>Subic Bay</t>
  </si>
  <si>
    <t>Kutno</t>
  </si>
  <si>
    <t>Sintra</t>
  </si>
  <si>
    <t>Otopeni</t>
  </si>
  <si>
    <t>Balobanovo</t>
  </si>
  <si>
    <t>Kimberley</t>
  </si>
  <si>
    <t>Cadiz</t>
  </si>
  <si>
    <t>Lulea</t>
  </si>
  <si>
    <t>Erlinsbach</t>
  </si>
  <si>
    <t>Moshi</t>
  </si>
  <si>
    <t>Dilovasi</t>
  </si>
  <si>
    <t>Luhansk</t>
  </si>
  <si>
    <t>Blyth</t>
  </si>
  <si>
    <t>Altoona, PA</t>
  </si>
  <si>
    <t>Harelbeke</t>
  </si>
  <si>
    <t>Navegantes</t>
  </si>
  <si>
    <t>Plovdiv</t>
  </si>
  <si>
    <t>Simcoe</t>
  </si>
  <si>
    <t>Panyu</t>
  </si>
  <si>
    <t>Kolwezi</t>
  </si>
  <si>
    <t>Turku</t>
  </si>
  <si>
    <t>Clermont Ferrand</t>
  </si>
  <si>
    <t>Breisach, DE</t>
  </si>
  <si>
    <t>Metamorfosis</t>
  </si>
  <si>
    <t>Jodhpur</t>
  </si>
  <si>
    <t>Surabaya</t>
  </si>
  <si>
    <t>Teheran (Tehran)</t>
  </si>
  <si>
    <t>Cagliari</t>
  </si>
  <si>
    <t>Kitakyushu, Fukuoka</t>
  </si>
  <si>
    <t>Nossi-Be</t>
  </si>
  <si>
    <t>Kuching, Sarawak</t>
  </si>
  <si>
    <t>Losser</t>
  </si>
  <si>
    <t>North Harbour</t>
  </si>
  <si>
    <t>Mo i Rana</t>
  </si>
  <si>
    <t>Taguig</t>
  </si>
  <si>
    <t>Lodz</t>
  </si>
  <si>
    <t>Terceira, Azores</t>
  </si>
  <si>
    <t>Petrosani</t>
  </si>
  <si>
    <t>Barnaul</t>
  </si>
  <si>
    <t>Krugersdorp</t>
  </si>
  <si>
    <t>Capellades</t>
  </si>
  <si>
    <t>Malmoe</t>
  </si>
  <si>
    <t>Geneva</t>
  </si>
  <si>
    <t>Mtwara</t>
  </si>
  <si>
    <t>Duzce</t>
  </si>
  <si>
    <t>Lutsk</t>
  </si>
  <si>
    <t>Bradford</t>
  </si>
  <si>
    <t>Amarillo, TX</t>
  </si>
  <si>
    <t>Wattens</t>
  </si>
  <si>
    <t>Houthulst</t>
  </si>
  <si>
    <t>Pinhalzinho</t>
  </si>
  <si>
    <t>Sandanski</t>
  </si>
  <si>
    <t>St. Hyacinthe, Quebec</t>
  </si>
  <si>
    <t>Qingdao</t>
  </si>
  <si>
    <t>Libenge</t>
  </si>
  <si>
    <t>Varkaus</t>
  </si>
  <si>
    <t>Bremen</t>
  </si>
  <si>
    <t>Kanpur</t>
  </si>
  <si>
    <t>Ujung Pandang</t>
  </si>
  <si>
    <t>Yazd</t>
  </si>
  <si>
    <t>Campodarsego</t>
  </si>
  <si>
    <t>Kobe</t>
  </si>
  <si>
    <t>Sambava</t>
  </si>
  <si>
    <t>Labuan, Sabah</t>
  </si>
  <si>
    <t>Maastricht</t>
  </si>
  <si>
    <t>Palmerston North</t>
  </si>
  <si>
    <t>Molde</t>
  </si>
  <si>
    <t>Satu Mare</t>
  </si>
  <si>
    <t>Belgorod</t>
  </si>
  <si>
    <t>Mmabatho</t>
  </si>
  <si>
    <t>Consell</t>
  </si>
  <si>
    <t>Moensteras</t>
  </si>
  <si>
    <t>Luzern</t>
  </si>
  <si>
    <t>Musoma</t>
  </si>
  <si>
    <t>Hassa</t>
  </si>
  <si>
    <t>Lviv</t>
  </si>
  <si>
    <t>Bridgnorth</t>
  </si>
  <si>
    <t>Anaheim/Disneyland, CA</t>
  </si>
  <si>
    <t>Wiener Neudorf</t>
  </si>
  <si>
    <t>Ieper (Ypres)</t>
  </si>
  <si>
    <t>Porto Alegre, RS</t>
  </si>
  <si>
    <t>Terrace, BC</t>
  </si>
  <si>
    <t>Shanghai</t>
  </si>
  <si>
    <t>Bremerhaven</t>
  </si>
  <si>
    <t>Polykastro</t>
  </si>
  <si>
    <t>Kota</t>
  </si>
  <si>
    <t>Yogyakarta</t>
  </si>
  <si>
    <t>Zahedan</t>
  </si>
  <si>
    <t>Caserta</t>
  </si>
  <si>
    <t>Kochi</t>
  </si>
  <si>
    <t>Tamatave</t>
  </si>
  <si>
    <t>Melaka</t>
  </si>
  <si>
    <t>Ootmarsum</t>
  </si>
  <si>
    <t>Rotorua</t>
  </si>
  <si>
    <t>Mosjoen</t>
  </si>
  <si>
    <t>Piaseczno</t>
  </si>
  <si>
    <t>Sibiu</t>
  </si>
  <si>
    <t>Blagoveschensk</t>
  </si>
  <si>
    <t>Port Elizabeth, ZA</t>
  </si>
  <si>
    <t>El Paso</t>
  </si>
  <si>
    <t>Nassjo</t>
  </si>
  <si>
    <t>Mwanza</t>
  </si>
  <si>
    <t>Islahiye</t>
  </si>
  <si>
    <t>Mariupol</t>
  </si>
  <si>
    <t>Bristol</t>
  </si>
  <si>
    <t>Anchorage, AK</t>
  </si>
  <si>
    <t>Kobbegem</t>
  </si>
  <si>
    <t>Pouso Redondo</t>
  </si>
  <si>
    <t>Stambolov</t>
  </si>
  <si>
    <t>Tillsonburg</t>
  </si>
  <si>
    <t>Shenyang</t>
  </si>
  <si>
    <t>Dijon</t>
  </si>
  <si>
    <t>Buechen</t>
  </si>
  <si>
    <t>Rentis</t>
  </si>
  <si>
    <t>Krishnapatnam</t>
  </si>
  <si>
    <t>Kumamoto</t>
  </si>
  <si>
    <t>Tulear</t>
  </si>
  <si>
    <t>Mentakab</t>
  </si>
  <si>
    <t>Rhoon</t>
  </si>
  <si>
    <t>Tauranga</t>
  </si>
  <si>
    <t>Narvik</t>
  </si>
  <si>
    <t>Pilawa</t>
  </si>
  <si>
    <t>Stamora Moravita</t>
  </si>
  <si>
    <t>Borisoglebsk</t>
  </si>
  <si>
    <t>Rustenburg</t>
  </si>
  <si>
    <t>Gava</t>
  </si>
  <si>
    <t>Norrkoeping</t>
  </si>
  <si>
    <t>Niederwangen</t>
  </si>
  <si>
    <t>Nachingwea</t>
  </si>
  <si>
    <t>Istanbul</t>
  </si>
  <si>
    <t>Nikolayev</t>
  </si>
  <si>
    <t>Bromborough</t>
  </si>
  <si>
    <t>Ancram</t>
  </si>
  <si>
    <t>Lanaken</t>
  </si>
  <si>
    <t>Rio de Janeiro, RJ</t>
  </si>
  <si>
    <t>Suhodol</t>
  </si>
  <si>
    <t>Toronto, ON</t>
  </si>
  <si>
    <t>Tianjin</t>
  </si>
  <si>
    <t>Matadi</t>
  </si>
  <si>
    <t>Emerainville-Portault-Comba</t>
  </si>
  <si>
    <t>Buende</t>
  </si>
  <si>
    <t>Rhodos (Rhodes)</t>
  </si>
  <si>
    <t>Mangalore</t>
  </si>
  <si>
    <t>Cavaglia</t>
  </si>
  <si>
    <t>Kyoto</t>
  </si>
  <si>
    <t>Vohemar</t>
  </si>
  <si>
    <t>Penang, Peninsular</t>
  </si>
  <si>
    <t>Ridderkerk</t>
  </si>
  <si>
    <t>Timaru</t>
  </si>
  <si>
    <t>Suceava</t>
  </si>
  <si>
    <t>Borissoglebsk</t>
  </si>
  <si>
    <t>Wadeville</t>
  </si>
  <si>
    <t>Granada</t>
  </si>
  <si>
    <t>oerebro</t>
  </si>
  <si>
    <t xml:space="preserve">Oensingen </t>
  </si>
  <si>
    <t>Pemba, TZ</t>
  </si>
  <si>
    <t>Izmir</t>
  </si>
  <si>
    <t>Obukhov</t>
  </si>
  <si>
    <t>Cambridge</t>
  </si>
  <si>
    <t>Ann Arbor, MI</t>
  </si>
  <si>
    <t>Liege</t>
  </si>
  <si>
    <t>Rio Grande do Sul</t>
  </si>
  <si>
    <t>Yambol</t>
  </si>
  <si>
    <t>Vancouver, BC</t>
  </si>
  <si>
    <t>Wuhan</t>
  </si>
  <si>
    <t>Mbandaka</t>
  </si>
  <si>
    <t>Gallargues-le-Montueux</t>
  </si>
  <si>
    <t>Cologne (Koeln)</t>
  </si>
  <si>
    <t>Sindos</t>
  </si>
  <si>
    <t>Nagpur</t>
  </si>
  <si>
    <t>Cerratina</t>
  </si>
  <si>
    <t>Matsuyama, Skikoku</t>
  </si>
  <si>
    <t>Port Kelang</t>
  </si>
  <si>
    <t>Wanganui</t>
  </si>
  <si>
    <t>Sandefjord</t>
  </si>
  <si>
    <t>Poddebice</t>
  </si>
  <si>
    <t>Timisoara</t>
  </si>
  <si>
    <t>Bratsk</t>
  </si>
  <si>
    <t>Ibiza</t>
  </si>
  <si>
    <t>Ornskoldsvik</t>
  </si>
  <si>
    <t>Shinyanga</t>
  </si>
  <si>
    <t>Kumport</t>
  </si>
  <si>
    <t>Odessa</t>
  </si>
  <si>
    <t>Cardiff</t>
  </si>
  <si>
    <t>Annapolis, MD</t>
  </si>
  <si>
    <t>Rio Grande, RS</t>
  </si>
  <si>
    <t>Victoria, BC</t>
  </si>
  <si>
    <t>Xiamen</t>
  </si>
  <si>
    <t>Orientale</t>
  </si>
  <si>
    <t>Gardanne</t>
  </si>
  <si>
    <t>Diez</t>
  </si>
  <si>
    <t>Thessaloniki (Saloniki)</t>
  </si>
  <si>
    <t>Nhava Sheva (Jawaharlal Nehru)</t>
  </si>
  <si>
    <t>Chieti</t>
  </si>
  <si>
    <t>Minatu-Ku, Osaka</t>
  </si>
  <si>
    <t>Segamat</t>
  </si>
  <si>
    <t>Stavanger</t>
  </si>
  <si>
    <t>Poznan</t>
  </si>
  <si>
    <t>Tirgu Mures</t>
  </si>
  <si>
    <t>Bryansk</t>
  </si>
  <si>
    <t>Jarandilla de la Vera</t>
  </si>
  <si>
    <t>Skelleftea</t>
  </si>
  <si>
    <t>Payerne</t>
  </si>
  <si>
    <t>Songea</t>
  </si>
  <si>
    <t>Kurtalan</t>
  </si>
  <si>
    <t>Poltava</t>
  </si>
  <si>
    <t>Carrickfergus</t>
  </si>
  <si>
    <t>Anniston, AL</t>
  </si>
  <si>
    <t>Menen</t>
  </si>
  <si>
    <t>Salvador, BA</t>
  </si>
  <si>
    <t>Winnipeg, MB</t>
  </si>
  <si>
    <t>Xian</t>
  </si>
  <si>
    <t>Dinslaken</t>
  </si>
  <si>
    <t>Xanthi</t>
  </si>
  <si>
    <t>Patna</t>
  </si>
  <si>
    <t>Citta Di Castello</t>
  </si>
  <si>
    <t>Moji, Fukuoka</t>
  </si>
  <si>
    <t>Rozendaal</t>
  </si>
  <si>
    <t>Whangarei</t>
  </si>
  <si>
    <t>Stokmarknes</t>
  </si>
  <si>
    <t>Rzeszow</t>
  </si>
  <si>
    <t>Chelyabinsk</t>
  </si>
  <si>
    <t>Jerez de la Frontera</t>
  </si>
  <si>
    <t>Stockholm</t>
  </si>
  <si>
    <t>Prilly</t>
  </si>
  <si>
    <t>Tabora</t>
  </si>
  <si>
    <t>Mersin</t>
  </si>
  <si>
    <t>Rubezhnoye</t>
  </si>
  <si>
    <t>Chard, UK</t>
  </si>
  <si>
    <t>Appleton, WI</t>
  </si>
  <si>
    <t>Merelbeke</t>
  </si>
  <si>
    <t>Santa Cruz (Brazil)</t>
  </si>
  <si>
    <t>Yanji City</t>
  </si>
  <si>
    <t>Grenoble</t>
  </si>
  <si>
    <t>Dissen</t>
  </si>
  <si>
    <t>Poona</t>
  </si>
  <si>
    <t>Conselve</t>
  </si>
  <si>
    <t>Nagoya</t>
  </si>
  <si>
    <t>Troms</t>
  </si>
  <si>
    <t>Strykow</t>
  </si>
  <si>
    <t>Dalnerechensk</t>
  </si>
  <si>
    <t>La Coruna</t>
  </si>
  <si>
    <t>Sundsvall</t>
  </si>
  <si>
    <t>Rickenbach</t>
  </si>
  <si>
    <t>Tanga</t>
  </si>
  <si>
    <t>Sason</t>
  </si>
  <si>
    <t>Charleston</t>
  </si>
  <si>
    <t>Arlington, TX</t>
  </si>
  <si>
    <t>Moen</t>
  </si>
  <si>
    <t>Santa Cruz do Sul, BR</t>
  </si>
  <si>
    <t>Illkirch-Graffenstaden</t>
  </si>
  <si>
    <t>Donaueschingen</t>
  </si>
  <si>
    <t>Secunderabad</t>
  </si>
  <si>
    <t>Crespellano</t>
  </si>
  <si>
    <t>Naha, Okinawa</t>
  </si>
  <si>
    <t>Utrecht</t>
  </si>
  <si>
    <t>Trondheim</t>
  </si>
  <si>
    <t>Szczecin (Stettin)</t>
  </si>
  <si>
    <t>Domodedovo</t>
  </si>
  <si>
    <t>La Laguna (Tenerife)</t>
  </si>
  <si>
    <t>Umea</t>
  </si>
  <si>
    <t>Ruemlang</t>
  </si>
  <si>
    <t>Zanzibar</t>
  </si>
  <si>
    <t>Silvan</t>
  </si>
  <si>
    <t>Simferopol</t>
  </si>
  <si>
    <t>Corby</t>
  </si>
  <si>
    <t>Arlington, VA</t>
  </si>
  <si>
    <t>Niel</t>
  </si>
  <si>
    <t>Santos, SP</t>
  </si>
  <si>
    <t>La Genete</t>
  </si>
  <si>
    <t>Dortmund</t>
  </si>
  <si>
    <t>Trivandrum</t>
  </si>
  <si>
    <t>Crotone</t>
  </si>
  <si>
    <t>Niigata, Honshu</t>
  </si>
  <si>
    <t>Vaassen</t>
  </si>
  <si>
    <t>Vadsoe (Vadso)</t>
  </si>
  <si>
    <t>Tychy</t>
  </si>
  <si>
    <t>Electrostal</t>
  </si>
  <si>
    <t>La Palma, Canary Islands</t>
  </si>
  <si>
    <t>Vaeroebacka</t>
  </si>
  <si>
    <t>Schachen</t>
  </si>
  <si>
    <t>Tire</t>
  </si>
  <si>
    <t>Uzhgorod</t>
  </si>
  <si>
    <t>Asheville, NC</t>
  </si>
  <si>
    <t>Oostakker</t>
  </si>
  <si>
    <t>Sao Mateus do Sul</t>
  </si>
  <si>
    <t>La Plaine-Saint-Denis</t>
  </si>
  <si>
    <t>Dresden</t>
  </si>
  <si>
    <t>Varanasi (Benares)</t>
  </si>
  <si>
    <t>Fiumicino</t>
  </si>
  <si>
    <t>Okayama</t>
  </si>
  <si>
    <t>Weurt</t>
  </si>
  <si>
    <t>Warsaw (Warszawa)</t>
  </si>
  <si>
    <t>Essentuki</t>
  </si>
  <si>
    <t>La Pobla de Claramunt</t>
  </si>
  <si>
    <t>Vaesteras</t>
  </si>
  <si>
    <t>Thun</t>
  </si>
  <si>
    <t>Vinnytsya, UA</t>
  </si>
  <si>
    <t>Cumbria</t>
  </si>
  <si>
    <t>Athens, GA</t>
  </si>
  <si>
    <t>Ruiselede</t>
  </si>
  <si>
    <t>Sao Paulo, SP</t>
  </si>
  <si>
    <t>Layrac</t>
  </si>
  <si>
    <t>Dueren</t>
  </si>
  <si>
    <t>Francolise</t>
  </si>
  <si>
    <t>Osaka</t>
  </si>
  <si>
    <t>Wormer</t>
  </si>
  <si>
    <t>Wartkowice</t>
  </si>
  <si>
    <t>Golitsyno</t>
  </si>
  <si>
    <t>Vaexjoe</t>
  </si>
  <si>
    <t>Vionnaz</t>
  </si>
  <si>
    <t>Trabzon</t>
  </si>
  <si>
    <t>Dartmouth</t>
  </si>
  <si>
    <t>Atlanta, GA</t>
  </si>
  <si>
    <t>Sint-Job-in't-Goor</t>
  </si>
  <si>
    <t>Uberlandia, MG</t>
  </si>
  <si>
    <t>Le Bar-sur-Loup</t>
  </si>
  <si>
    <t>Duesseldorf</t>
  </si>
  <si>
    <t>Frigento</t>
  </si>
  <si>
    <t>Sakai, Osaka</t>
  </si>
  <si>
    <t>Woutersbrakel</t>
  </si>
  <si>
    <t>Wroclaw</t>
  </si>
  <si>
    <t>Igarka, Krasnoyarsk</t>
  </si>
  <si>
    <t>Leganes</t>
  </si>
  <si>
    <t>Vargarda</t>
  </si>
  <si>
    <t>Zaporozhye</t>
  </si>
  <si>
    <t>Derbyshire</t>
  </si>
  <si>
    <t>Atlantic City</t>
  </si>
  <si>
    <t>Stabroek</t>
  </si>
  <si>
    <t>Duesseldorf airport</t>
  </si>
  <si>
    <t>Genoa (Genova)</t>
  </si>
  <si>
    <t>Sapporo</t>
  </si>
  <si>
    <t>Zaandam</t>
  </si>
  <si>
    <t>Iletzk</t>
  </si>
  <si>
    <t>llanera</t>
  </si>
  <si>
    <t>Zurich</t>
  </si>
  <si>
    <t>Dukinfield</t>
  </si>
  <si>
    <t>Atlantic, NJ</t>
  </si>
  <si>
    <t>Virton</t>
  </si>
  <si>
    <t>Duisburg</t>
  </si>
  <si>
    <t>La Spezia</t>
  </si>
  <si>
    <t>Sendai-Shinko, Miyagi</t>
  </si>
  <si>
    <t>Zevenbergen</t>
  </si>
  <si>
    <t>Irkutsk</t>
  </si>
  <si>
    <t>Edinburgh</t>
  </si>
  <si>
    <t>Augusta, GA</t>
  </si>
  <si>
    <t>Wervik</t>
  </si>
  <si>
    <t>Les Loges en Josas</t>
  </si>
  <si>
    <t>Emmerich</t>
  </si>
  <si>
    <t>Lanzo Torinese</t>
  </si>
  <si>
    <t>Shizuoka</t>
  </si>
  <si>
    <t>Zevenhuizen</t>
  </si>
  <si>
    <t>Ivanovo</t>
  </si>
  <si>
    <t>Madrid</t>
  </si>
  <si>
    <t>Exeter</t>
  </si>
  <si>
    <t>Augusta, ME</t>
  </si>
  <si>
    <t>Wondelgem</t>
  </si>
  <si>
    <t>Erfurt</t>
  </si>
  <si>
    <t>Livorno (Leghorn)</t>
  </si>
  <si>
    <t>TAGAWA</t>
  </si>
  <si>
    <t>Zwaag</t>
  </si>
  <si>
    <t>Izhevsk</t>
  </si>
  <si>
    <t>Malaga</t>
  </si>
  <si>
    <t>Felixstowe</t>
  </si>
  <si>
    <t>Aurora, IL</t>
  </si>
  <si>
    <t>Zeebrugge</t>
  </si>
  <si>
    <t xml:space="preserve">Lys lez Lannoy </t>
  </si>
  <si>
    <t>Erlensee</t>
  </si>
  <si>
    <t>Lunata</t>
  </si>
  <si>
    <t>Melilla</t>
  </si>
  <si>
    <t>Gatwick/Apt london</t>
  </si>
  <si>
    <t>Austin, TX</t>
  </si>
  <si>
    <t>Zwevegem</t>
  </si>
  <si>
    <t>Marne-La-Vallee</t>
  </si>
  <si>
    <t>Essen</t>
  </si>
  <si>
    <t>Maddaloni</t>
  </si>
  <si>
    <t>Toyama</t>
  </si>
  <si>
    <t>Kaluga</t>
  </si>
  <si>
    <t>Navalmoral De La Mata</t>
  </si>
  <si>
    <t>Giltbrook</t>
  </si>
  <si>
    <t>Bakersfield, CA</t>
  </si>
  <si>
    <t>Marseille</t>
  </si>
  <si>
    <t>Flensburg</t>
  </si>
  <si>
    <t>Milano</t>
  </si>
  <si>
    <t>Tsubata</t>
  </si>
  <si>
    <t>Kazan</t>
  </si>
  <si>
    <t>Glasgow</t>
  </si>
  <si>
    <t>Baltimore, MD</t>
  </si>
  <si>
    <t>Meulan</t>
  </si>
  <si>
    <t>Forwarders WH</t>
  </si>
  <si>
    <t>Naples (Napoli)</t>
  </si>
  <si>
    <t>Yokohama</t>
  </si>
  <si>
    <t>Kemerovo</t>
  </si>
  <si>
    <t>Palma de Mallorca</t>
  </si>
  <si>
    <t>Glossop</t>
  </si>
  <si>
    <t>Bangor, ME</t>
  </si>
  <si>
    <t>Frankeneck</t>
  </si>
  <si>
    <t>Napoli</t>
  </si>
  <si>
    <t>Khabarovsk</t>
  </si>
  <si>
    <t>Puerto del Rosario (Fuerteventura)</t>
  </si>
  <si>
    <t>Heathrow/Apt London</t>
  </si>
  <si>
    <t>Baton Rouge, LA</t>
  </si>
  <si>
    <t>Montpellier</t>
  </si>
  <si>
    <t>Frankfurt Hahn airport</t>
  </si>
  <si>
    <t>Ospedalicchio</t>
  </si>
  <si>
    <t>Kolomna</t>
  </si>
  <si>
    <t>Rubi</t>
  </si>
  <si>
    <t>Hull</t>
  </si>
  <si>
    <t>Baudette, MN</t>
  </si>
  <si>
    <t>Mulhouse</t>
  </si>
  <si>
    <t>Frankfurt/Main</t>
  </si>
  <si>
    <t>Paglieta</t>
  </si>
  <si>
    <t>Korolev</t>
  </si>
  <si>
    <t>San Sebastian</t>
  </si>
  <si>
    <t>Humberside</t>
  </si>
  <si>
    <t>Bay St. Louis, MS</t>
  </si>
  <si>
    <t>Frankfurt/Main airport</t>
  </si>
  <si>
    <t>Palermo</t>
  </si>
  <si>
    <t>Kostroma</t>
  </si>
  <si>
    <t>Santa Cruz de La Palma</t>
  </si>
  <si>
    <t>Isle Of Man</t>
  </si>
  <si>
    <t>Beaumont, TX</t>
  </si>
  <si>
    <t>Nice</t>
  </si>
  <si>
    <t>Freiburg</t>
  </si>
  <si>
    <t>Pianella</t>
  </si>
  <si>
    <t>Krasnodar</t>
  </si>
  <si>
    <t>Santa Cruz de Tenerife</t>
  </si>
  <si>
    <t>Jarrow</t>
  </si>
  <si>
    <t>Belfast, US</t>
  </si>
  <si>
    <t>Nimes</t>
  </si>
  <si>
    <t>Gersthofen</t>
  </si>
  <si>
    <t>Piateda</t>
  </si>
  <si>
    <t>Krasnojarsk</t>
  </si>
  <si>
    <t>Santander</t>
  </si>
  <si>
    <t>Lancashire</t>
  </si>
  <si>
    <t>Bellingham, WA</t>
  </si>
  <si>
    <t>Glinde</t>
  </si>
  <si>
    <t>Piove di Sacco</t>
  </si>
  <si>
    <t>Krasnoyarsk</t>
  </si>
  <si>
    <t>Santiago de Compostela</t>
  </si>
  <si>
    <t>Leeds</t>
  </si>
  <si>
    <t>Benton Harbor, MI</t>
  </si>
  <si>
    <t>Paris Orly airport</t>
  </si>
  <si>
    <t>Goettingen</t>
  </si>
  <si>
    <t>Pisa</t>
  </si>
  <si>
    <t>Kurgan</t>
  </si>
  <si>
    <t>Leek, UK</t>
  </si>
  <si>
    <t>Berkeley, CA</t>
  </si>
  <si>
    <t>Perpignan</t>
  </si>
  <si>
    <t>Grevenbroich</t>
  </si>
  <si>
    <t>Pistrino di Citerna</t>
  </si>
  <si>
    <t>Magadan</t>
  </si>
  <si>
    <t>Talayuela</t>
  </si>
  <si>
    <t>Billings, MT</t>
  </si>
  <si>
    <t>Quimperle</t>
  </si>
  <si>
    <t>Hahn</t>
  </si>
  <si>
    <t>Ravenna, IT</t>
  </si>
  <si>
    <t>Magnitogorsk</t>
  </si>
  <si>
    <t>Liverpool</t>
  </si>
  <si>
    <t>Biloxi, MS</t>
  </si>
  <si>
    <t>Redene</t>
  </si>
  <si>
    <t>Hahnstaetten</t>
  </si>
  <si>
    <t>Reggio Calabria</t>
  </si>
  <si>
    <t>Makhachkala, Dagestan</t>
  </si>
  <si>
    <t>Telde (Las Palmas)</t>
  </si>
  <si>
    <t>Binghamton, NY</t>
  </si>
  <si>
    <t>Rosendael</t>
  </si>
  <si>
    <t>Roma</t>
  </si>
  <si>
    <t>Maykop</t>
  </si>
  <si>
    <t>Tenerife</t>
  </si>
  <si>
    <t>Birmingham, AL</t>
  </si>
  <si>
    <t>Roubaix</t>
  </si>
  <si>
    <t>Halle</t>
  </si>
  <si>
    <t>Ronco</t>
  </si>
  <si>
    <t>Mineralniye Vody, Stavropol</t>
  </si>
  <si>
    <t>Terrassa</t>
  </si>
  <si>
    <t>Manchester airport</t>
  </si>
  <si>
    <t>Bismarck, ND</t>
  </si>
  <si>
    <t>Saint Mandé</t>
  </si>
  <si>
    <t>Salerno</t>
  </si>
  <si>
    <t>Valencia, ES</t>
  </si>
  <si>
    <t>Neath, UK</t>
  </si>
  <si>
    <t>Bloomington, IL</t>
  </si>
  <si>
    <t xml:space="preserve">Saint-Denis/Paris </t>
  </si>
  <si>
    <t>Handewitt</t>
  </si>
  <si>
    <t>Salizzole</t>
  </si>
  <si>
    <t>Murmansk</t>
  </si>
  <si>
    <t>Valverde (Isla del Hierro)</t>
  </si>
  <si>
    <t>Newtownabbey</t>
  </si>
  <si>
    <t>Bloomington, IN</t>
  </si>
  <si>
    <t>Sainte Gemme Moronval</t>
  </si>
  <si>
    <t>Hannover</t>
  </si>
  <si>
    <t>San Benedetto del Tronto</t>
  </si>
  <si>
    <t>Naberezhnye Chelny</t>
  </si>
  <si>
    <t>Vigo</t>
  </si>
  <si>
    <t>Normanton</t>
  </si>
  <si>
    <t>Blytheville, AR</t>
  </si>
  <si>
    <t xml:space="preserve">Saint-Vigor-d'Ymonville </t>
  </si>
  <si>
    <t>Harrislee</t>
  </si>
  <si>
    <t>Santa Lucia</t>
  </si>
  <si>
    <t>Nalchik, Kabardino-Balkaria</t>
  </si>
  <si>
    <t>Norwich</t>
  </si>
  <si>
    <t>Boise, ID</t>
  </si>
  <si>
    <t>Salin-de-Giraud</t>
  </si>
  <si>
    <t>Heidenheim</t>
  </si>
  <si>
    <t>Santa Maria Capua Vetere</t>
  </si>
  <si>
    <t>Naro-Fominsk</t>
  </si>
  <si>
    <t>Nottingham</t>
  </si>
  <si>
    <t>Boston, MA</t>
  </si>
  <si>
    <t>Sarlat</t>
  </si>
  <si>
    <t>Herne</t>
  </si>
  <si>
    <t>Silea</t>
  </si>
  <si>
    <t>Nerungri</t>
  </si>
  <si>
    <t>Plymouth</t>
  </si>
  <si>
    <t>Boulder, CO</t>
  </si>
  <si>
    <t>Sin-le-Noble</t>
  </si>
  <si>
    <t>Herrieden</t>
  </si>
  <si>
    <t>Sparanise</t>
  </si>
  <si>
    <t>Nizhnevartovsk</t>
  </si>
  <si>
    <t>Portsmouth (GB)</t>
  </si>
  <si>
    <t>Brazoria, TX</t>
  </si>
  <si>
    <t>St Girons</t>
  </si>
  <si>
    <t>Hockenheim</t>
  </si>
  <si>
    <t>Torino</t>
  </si>
  <si>
    <t>Nizhniy Novgorod</t>
  </si>
  <si>
    <t>Poynton</t>
  </si>
  <si>
    <t>Bremerton, WA</t>
  </si>
  <si>
    <t>St Mande</t>
  </si>
  <si>
    <t>Holzminden</t>
  </si>
  <si>
    <t>Nizhniy Tagil</t>
  </si>
  <si>
    <t>Shoreham</t>
  </si>
  <si>
    <t>Bridgeport, CT</t>
  </si>
  <si>
    <t>Strasbourg</t>
  </si>
  <si>
    <t>Juelich</t>
  </si>
  <si>
    <t>Trestina</t>
  </si>
  <si>
    <t>Novgorod, Novgorod</t>
  </si>
  <si>
    <t>Slough</t>
  </si>
  <si>
    <t>Brockton</t>
  </si>
  <si>
    <t>Kaiserslautern</t>
  </si>
  <si>
    <t>Treviso</t>
  </si>
  <si>
    <t>Novokuznetsk</t>
  </si>
  <si>
    <t>Southampton, GB</t>
  </si>
  <si>
    <t>Brownsville, TX</t>
  </si>
  <si>
    <t>Toulouse</t>
  </si>
  <si>
    <t>Karlsruhe</t>
  </si>
  <si>
    <t>Tribano</t>
  </si>
  <si>
    <t>Novomoskovsk</t>
  </si>
  <si>
    <t>Spondon</t>
  </si>
  <si>
    <t>Bryan, TX</t>
  </si>
  <si>
    <t>Ungersheim</t>
  </si>
  <si>
    <t>Kiel</t>
  </si>
  <si>
    <t>Trieste</t>
  </si>
  <si>
    <t>Novorossiysk, Krasnodar</t>
  </si>
  <si>
    <t>Stafford</t>
  </si>
  <si>
    <t>Buffalo, NY</t>
  </si>
  <si>
    <t>Vierzon</t>
  </si>
  <si>
    <t>Kuerten</t>
  </si>
  <si>
    <t>Venezia (Venice)</t>
  </si>
  <si>
    <t>Novosibirsk</t>
  </si>
  <si>
    <t>Staffordshire</t>
  </si>
  <si>
    <t>Buhler Aeroglide</t>
  </si>
  <si>
    <t>Villefranche sur Saone</t>
  </si>
  <si>
    <t>Landesbergen</t>
  </si>
  <si>
    <t>Villafontana</t>
  </si>
  <si>
    <t>Omsk</t>
  </si>
  <si>
    <t>Staines</t>
  </si>
  <si>
    <t>Bullhead City, AZ</t>
  </si>
  <si>
    <t>Langenfeld</t>
  </si>
  <si>
    <t>Orel</t>
  </si>
  <si>
    <t>Stalybridge</t>
  </si>
  <si>
    <t>Burlington, NC</t>
  </si>
  <si>
    <t>Leipzig</t>
  </si>
  <si>
    <t>Orenburg, Orenburg</t>
  </si>
  <si>
    <t>Stockbridge, UK</t>
  </si>
  <si>
    <t>Burlington, VT</t>
  </si>
  <si>
    <t>Leopoldshoehe</t>
  </si>
  <si>
    <t>Orsk, Orenburg</t>
  </si>
  <si>
    <t>Teesport</t>
  </si>
  <si>
    <t>Calexico, CA</t>
  </si>
  <si>
    <t>Ludwigshafen</t>
  </si>
  <si>
    <t>Perm</t>
  </si>
  <si>
    <t>Tilbury</t>
  </si>
  <si>
    <t>Camden, NJ</t>
  </si>
  <si>
    <t>Luebeck</t>
  </si>
  <si>
    <t>Petropavlovsk, Kamchatsky</t>
  </si>
  <si>
    <t>Totton</t>
  </si>
  <si>
    <t>Carson City, NV</t>
  </si>
  <si>
    <t>Luedenscheid</t>
  </si>
  <si>
    <t>Petrozavodsk, Karelia</t>
  </si>
  <si>
    <t>Warrington/Runcorn</t>
  </si>
  <si>
    <t>Cedar Rapids, IA</t>
  </si>
  <si>
    <t>Lueneburg</t>
  </si>
  <si>
    <t>Pskov</t>
  </si>
  <si>
    <t>Wembley</t>
  </si>
  <si>
    <t>Champaign, IL</t>
  </si>
  <si>
    <t>Markersdorf</t>
  </si>
  <si>
    <t>Pyatigorsk</t>
  </si>
  <si>
    <t>Wigton</t>
  </si>
  <si>
    <t>Moehensen</t>
  </si>
  <si>
    <t>Rostov</t>
  </si>
  <si>
    <t>Workington</t>
  </si>
  <si>
    <t>Chandler, AZ</t>
  </si>
  <si>
    <t>Morbach</t>
  </si>
  <si>
    <t>Rostov-on-Don</t>
  </si>
  <si>
    <t>Wraysbury</t>
  </si>
  <si>
    <t>Charleston, AR</t>
  </si>
  <si>
    <t>Munich (Muenchen)</t>
  </si>
  <si>
    <t>Ryazan</t>
  </si>
  <si>
    <t>Charleston, MO</t>
  </si>
  <si>
    <t>Neidenfels</t>
  </si>
  <si>
    <t>Samara</t>
  </si>
  <si>
    <t>Charleston, SC</t>
  </si>
  <si>
    <t>Neuenmarkt</t>
  </si>
  <si>
    <t>Saratov</t>
  </si>
  <si>
    <t>Charleston, WV</t>
  </si>
  <si>
    <t>Neumuenster</t>
  </si>
  <si>
    <t>Sergiyev Posad</t>
  </si>
  <si>
    <t>Charlotte, NC</t>
  </si>
  <si>
    <t>Neunkirchen</t>
  </si>
  <si>
    <t>Serov</t>
  </si>
  <si>
    <t>Charlottesville, VA</t>
  </si>
  <si>
    <t>Neuss</t>
  </si>
  <si>
    <t>Serpukhov</t>
  </si>
  <si>
    <t>Chattanooga, TN</t>
  </si>
  <si>
    <t>Nienburg</t>
  </si>
  <si>
    <t>Shakhty</t>
  </si>
  <si>
    <t>Chesapeake, VA</t>
  </si>
  <si>
    <t>Noerdlingen</t>
  </si>
  <si>
    <t>Smolensk, Smolensk</t>
  </si>
  <si>
    <t>Cheyenne, WY</t>
  </si>
  <si>
    <t>Nordstemmen</t>
  </si>
  <si>
    <t>Solnechnogorsk</t>
  </si>
  <si>
    <t>Chicago, IL</t>
  </si>
  <si>
    <t>Nuernberg</t>
  </si>
  <si>
    <t>Spassk-Dalniy</t>
  </si>
  <si>
    <t>Chico, CA</t>
  </si>
  <si>
    <t>Osnabrueck</t>
  </si>
  <si>
    <t>Chula Vista</t>
  </si>
  <si>
    <t>Ottobeuren</t>
  </si>
  <si>
    <t>Staryy Oskol</t>
  </si>
  <si>
    <t>Cincinnati, OH</t>
  </si>
  <si>
    <t>Ottobrunn</t>
  </si>
  <si>
    <t>Stavropol</t>
  </si>
  <si>
    <t>Citrus Heights</t>
  </si>
  <si>
    <t>Reinbek</t>
  </si>
  <si>
    <t>Sterlitamak</t>
  </si>
  <si>
    <t>Clarksville, TN</t>
  </si>
  <si>
    <t>Stupino</t>
  </si>
  <si>
    <t>Clearwater, FL</t>
  </si>
  <si>
    <t>Rinteln</t>
  </si>
  <si>
    <t>Surgut, Tyumen</t>
  </si>
  <si>
    <t>Clemmons</t>
  </si>
  <si>
    <t>Rossdorf</t>
  </si>
  <si>
    <t>Syktyvkar, Komi</t>
  </si>
  <si>
    <t>Cleveland, OH</t>
  </si>
  <si>
    <t>Rostock</t>
  </si>
  <si>
    <t>Tolyatti</t>
  </si>
  <si>
    <t>Colonial Heights</t>
  </si>
  <si>
    <t>Saarbruecken</t>
  </si>
  <si>
    <t>Tosno</t>
  </si>
  <si>
    <t>Colorado Springs, CO</t>
  </si>
  <si>
    <t>Stuttgart</t>
  </si>
  <si>
    <t>Tula</t>
  </si>
  <si>
    <t>Columbia, MO</t>
  </si>
  <si>
    <t>Stuttgart airport</t>
  </si>
  <si>
    <t>Tver (Kalinin)</t>
  </si>
  <si>
    <t>Columbia, SC</t>
  </si>
  <si>
    <t>Traben-Trarbach</t>
  </si>
  <si>
    <t>Tyumen</t>
  </si>
  <si>
    <t>Columbus, GA</t>
  </si>
  <si>
    <t>Ufa, Bashkortostan</t>
  </si>
  <si>
    <t>Columbus, OH</t>
  </si>
  <si>
    <t>Trierweiler</t>
  </si>
  <si>
    <t>Ukhta, Komi</t>
  </si>
  <si>
    <t>Concord, CA</t>
  </si>
  <si>
    <t>Vestenbergsreuth</t>
  </si>
  <si>
    <t>Ulan Ude, Buryatia</t>
  </si>
  <si>
    <t>Concord, NH</t>
  </si>
  <si>
    <t>Wallscheid</t>
  </si>
  <si>
    <t>Ulyanovsk</t>
  </si>
  <si>
    <t>Conroe, TX</t>
  </si>
  <si>
    <t>Zuelpich</t>
  </si>
  <si>
    <t>Ussuriysk</t>
  </si>
  <si>
    <t>Coral Springs</t>
  </si>
  <si>
    <t>Velikiy Novgorod</t>
  </si>
  <si>
    <t>Corona</t>
  </si>
  <si>
    <t>Vladimir</t>
  </si>
  <si>
    <t>Corpus Christi, TX</t>
  </si>
  <si>
    <t>Vladivostok, Primor'ye</t>
  </si>
  <si>
    <t>Cumberland, MD</t>
  </si>
  <si>
    <t>Volgograd</t>
  </si>
  <si>
    <t>Dallas, TX</t>
  </si>
  <si>
    <t>Vologda</t>
  </si>
  <si>
    <t>Danbury, CT</t>
  </si>
  <si>
    <t>Yakutsk, Yakutia-Sakha</t>
  </si>
  <si>
    <t>Danville, VA</t>
  </si>
  <si>
    <t>Yaroslavl</t>
  </si>
  <si>
    <t>Davenport, IA</t>
  </si>
  <si>
    <t>Yekaterinburg (Ekaterinburg)</t>
  </si>
  <si>
    <t>Dayton, OH</t>
  </si>
  <si>
    <t>Yekaterinburg, Sverdlovsk</t>
  </si>
  <si>
    <t>Daytona Beach, FL</t>
  </si>
  <si>
    <t>Yelets</t>
  </si>
  <si>
    <t>Decatur, AL</t>
  </si>
  <si>
    <t>Yoshkar Ola (Joshkar-Ola), Mari-El</t>
  </si>
  <si>
    <t>Decatur, IL</t>
  </si>
  <si>
    <t>Yuzhno Sakhalinsk, Sakhalin</t>
  </si>
  <si>
    <t>Del Rio, TX</t>
  </si>
  <si>
    <t>Denver, CO</t>
  </si>
  <si>
    <t>Des Moines, IA</t>
  </si>
  <si>
    <t>Detroit, MI</t>
  </si>
  <si>
    <t>Dothan, AL</t>
  </si>
  <si>
    <t>Douglas, AZ</t>
  </si>
  <si>
    <t>Dover, DE</t>
  </si>
  <si>
    <t>Duluth, MN</t>
  </si>
  <si>
    <t>Durham</t>
  </si>
  <si>
    <t>Eau Claire, WI</t>
  </si>
  <si>
    <t>El Monte, CA</t>
  </si>
  <si>
    <t>El Paso, TX</t>
  </si>
  <si>
    <t>Elizabeth</t>
  </si>
  <si>
    <t>Elkhart, IN</t>
  </si>
  <si>
    <t>Erie, PA</t>
  </si>
  <si>
    <t>Escondido</t>
  </si>
  <si>
    <t>Eugene, OR</t>
  </si>
  <si>
    <t>Evansville, IN</t>
  </si>
  <si>
    <t>Fairbanks, AK</t>
  </si>
  <si>
    <t>Fargo, ND</t>
  </si>
  <si>
    <t>Fayetteville, AR</t>
  </si>
  <si>
    <t>Fayetteville, NC</t>
  </si>
  <si>
    <t>Fitchburg, MA</t>
  </si>
  <si>
    <t>Flagstaff, AZ</t>
  </si>
  <si>
    <t>Flint, MI</t>
  </si>
  <si>
    <t>Florence, AL</t>
  </si>
  <si>
    <t>Florence, SC</t>
  </si>
  <si>
    <t>Fontana</t>
  </si>
  <si>
    <t>Fort Collins/Loveland, CO</t>
  </si>
  <si>
    <t>Fort Lauderdale, FL</t>
  </si>
  <si>
    <t>Fort Myers, FL</t>
  </si>
  <si>
    <t>Fort Pierce, FL</t>
  </si>
  <si>
    <t>Fort Smith, AR</t>
  </si>
  <si>
    <t>Fort Walton Beach (Valparaiso), FL</t>
  </si>
  <si>
    <t>Fort Wayne, IN</t>
  </si>
  <si>
    <t>Fort Worth, TX</t>
  </si>
  <si>
    <t>Frankfort, KY</t>
  </si>
  <si>
    <t>Fresno, CA</t>
  </si>
  <si>
    <t>Fullerton, CA</t>
  </si>
  <si>
    <t>Gadsden, AL</t>
  </si>
  <si>
    <t>Gainesville, FL</t>
  </si>
  <si>
    <t>Galveston, TX</t>
  </si>
  <si>
    <t>Garden Grove</t>
  </si>
  <si>
    <t>Garland</t>
  </si>
  <si>
    <t>Gary, IN</t>
  </si>
  <si>
    <t>Glasgow, MT</t>
  </si>
  <si>
    <t>Glendale, AZ</t>
  </si>
  <si>
    <t>Glendale/Los Angeles, CA</t>
  </si>
  <si>
    <t>Glens Falls, NY</t>
  </si>
  <si>
    <t>Goldsboro, NC</t>
  </si>
  <si>
    <t>Grand Forks, ND</t>
  </si>
  <si>
    <t>Grand Junction, CO</t>
  </si>
  <si>
    <t>Grand Rapids, MI</t>
  </si>
  <si>
    <t>Great Falls, MT</t>
  </si>
  <si>
    <t>Greeley, CO</t>
  </si>
  <si>
    <t>Green Bay, WI</t>
  </si>
  <si>
    <t>Greensboro/High Point, NC</t>
  </si>
  <si>
    <t>Greenville, NC</t>
  </si>
  <si>
    <t>Greenville, SC</t>
  </si>
  <si>
    <t>Hagerstown, MD</t>
  </si>
  <si>
    <t>Hamilton, OH</t>
  </si>
  <si>
    <t>Hampton, VA</t>
  </si>
  <si>
    <t>Harlingen, TX</t>
  </si>
  <si>
    <t>Harrisburg, PA</t>
  </si>
  <si>
    <t>Hartford, CT</t>
  </si>
  <si>
    <t>Hattiesburg, MS</t>
  </si>
  <si>
    <t>Hayward, CA</t>
  </si>
  <si>
    <t>Helena, MT</t>
  </si>
  <si>
    <t>Henderson, NV</t>
  </si>
  <si>
    <t>Hialeah</t>
  </si>
  <si>
    <t>Hickory, NC</t>
  </si>
  <si>
    <t>High Point, NC</t>
  </si>
  <si>
    <t>Hilo</t>
  </si>
  <si>
    <t>Hollywood, FL</t>
  </si>
  <si>
    <t>Honolulu</t>
  </si>
  <si>
    <t>Houlton, ME</t>
  </si>
  <si>
    <t>Houma, LA</t>
  </si>
  <si>
    <t>Houston, TX</t>
  </si>
  <si>
    <t>Huntington Beach</t>
  </si>
  <si>
    <t>Huntington, WV</t>
  </si>
  <si>
    <t>Huntsville, AL</t>
  </si>
  <si>
    <t>Independence, MO</t>
  </si>
  <si>
    <t>Indianapolis, IN</t>
  </si>
  <si>
    <t>Inglewood</t>
  </si>
  <si>
    <t>Iowa City, IA</t>
  </si>
  <si>
    <t>Irvine</t>
  </si>
  <si>
    <t>Irving, TX</t>
  </si>
  <si>
    <t>Jackson, MI</t>
  </si>
  <si>
    <t>Jackson, MS</t>
  </si>
  <si>
    <t>Jacksonville, FL</t>
  </si>
  <si>
    <t>Jacksonville, NC</t>
  </si>
  <si>
    <t>Jamestown, NY</t>
  </si>
  <si>
    <t>Janesville, WI</t>
  </si>
  <si>
    <t>Jefferson City, MO</t>
  </si>
  <si>
    <t>Jersey City</t>
  </si>
  <si>
    <t>Johnson City, TX</t>
  </si>
  <si>
    <t>Johnstown, PA</t>
  </si>
  <si>
    <t>Joplin, MO</t>
  </si>
  <si>
    <t>Juneau, AK</t>
  </si>
  <si>
    <t>Kailua Kona</t>
  </si>
  <si>
    <t>Kalamazoo, MI</t>
  </si>
  <si>
    <t>Kalispell, MT</t>
  </si>
  <si>
    <t>Kankakee, IL</t>
  </si>
  <si>
    <t>Kansas City, KS</t>
  </si>
  <si>
    <t>Kansas City, MO</t>
  </si>
  <si>
    <t>Kenosha, WI</t>
  </si>
  <si>
    <t>Ketchikan, AK</t>
  </si>
  <si>
    <t>Key West, FL</t>
  </si>
  <si>
    <t>Killeen, TX</t>
  </si>
  <si>
    <t>Kingsport, TN</t>
  </si>
  <si>
    <t>Klamath Falls, OR</t>
  </si>
  <si>
    <t>Knoxville, TN</t>
  </si>
  <si>
    <t>Kokomo, IN</t>
  </si>
  <si>
    <t>La Crosse, WI</t>
  </si>
  <si>
    <t>Lafayette, IN</t>
  </si>
  <si>
    <t>Lafayette, LA</t>
  </si>
  <si>
    <t>Lake Charles, LA</t>
  </si>
  <si>
    <t>Lake Waccamaw, NC</t>
  </si>
  <si>
    <t>Lakeland, FL</t>
  </si>
  <si>
    <t>Lakewood, CO</t>
  </si>
  <si>
    <t>Lancaster, CA</t>
  </si>
  <si>
    <t>Lancaster, PA</t>
  </si>
  <si>
    <t>Lansing, MI</t>
  </si>
  <si>
    <t>Laredo, TX</t>
  </si>
  <si>
    <t>Las Cruces, NM</t>
  </si>
  <si>
    <t>Las Vegas, NV</t>
  </si>
  <si>
    <t>Lawrence, MA</t>
  </si>
  <si>
    <t>Lawton, OK</t>
  </si>
  <si>
    <t>Lebanon, OH</t>
  </si>
  <si>
    <t>Lexington, KY</t>
  </si>
  <si>
    <t>Lima, OH</t>
  </si>
  <si>
    <t>Lincoln, NE</t>
  </si>
  <si>
    <t>Little Rock, AR</t>
  </si>
  <si>
    <t>Livermore, CA</t>
  </si>
  <si>
    <t>Long Beach, CA</t>
  </si>
  <si>
    <t>Longview, TX</t>
  </si>
  <si>
    <t>Los Angeles, CA</t>
  </si>
  <si>
    <t>Louisville, KY</t>
  </si>
  <si>
    <t>Lowell, MA</t>
  </si>
  <si>
    <t>Lubbock, TX</t>
  </si>
  <si>
    <t>Lynchburg, VA</t>
  </si>
  <si>
    <t>Macon, GA</t>
  </si>
  <si>
    <t>Madison, WI</t>
  </si>
  <si>
    <t>Manchester, NH</t>
  </si>
  <si>
    <t>Mansfield, OH</t>
  </si>
  <si>
    <t>Massena, NY</t>
  </si>
  <si>
    <t>Mebane</t>
  </si>
  <si>
    <t>Medford, OR</t>
  </si>
  <si>
    <t>Melbourne, FL</t>
  </si>
  <si>
    <t>Melville</t>
  </si>
  <si>
    <t>Memphis, TN</t>
  </si>
  <si>
    <t>Merced, CA</t>
  </si>
  <si>
    <t>Mesa, AZ</t>
  </si>
  <si>
    <t>Mesquite, TX</t>
  </si>
  <si>
    <t>Metairie</t>
  </si>
  <si>
    <t>Miami, FL</t>
  </si>
  <si>
    <t>Midland/Odessa, TX</t>
  </si>
  <si>
    <t>Milwaukee, WI</t>
  </si>
  <si>
    <t>Minneapolis, MN</t>
  </si>
  <si>
    <t>Minot, ND</t>
  </si>
  <si>
    <t>Missoula, MT</t>
  </si>
  <si>
    <t>Mobile, AL</t>
  </si>
  <si>
    <t>Modesto, CA</t>
  </si>
  <si>
    <t>Monroe, LA</t>
  </si>
  <si>
    <t>Montgomery, AL</t>
  </si>
  <si>
    <t>Muncie, IN</t>
  </si>
  <si>
    <t>Myrtle Beach, SC</t>
  </si>
  <si>
    <t>Naples, FL</t>
  </si>
  <si>
    <t>Narrows, VA</t>
  </si>
  <si>
    <t>Nashua, NH</t>
  </si>
  <si>
    <t>Nashville, NC</t>
  </si>
  <si>
    <t>Nashville, TN</t>
  </si>
  <si>
    <t>New Bedford, MA</t>
  </si>
  <si>
    <t>New Brunswick</t>
  </si>
  <si>
    <t>New Haven, CT</t>
  </si>
  <si>
    <t>New London</t>
  </si>
  <si>
    <t>New Orleans, LA</t>
  </si>
  <si>
    <t>New York, NY</t>
  </si>
  <si>
    <t>Newark, NY</t>
  </si>
  <si>
    <t>Newark, OH</t>
  </si>
  <si>
    <t>Newberry, SC</t>
  </si>
  <si>
    <t>Newburgh, NY</t>
  </si>
  <si>
    <t>Newport News/Williamsburg, VA</t>
  </si>
  <si>
    <t>Niagara Falls, NY</t>
  </si>
  <si>
    <t>Nogales, AZ</t>
  </si>
  <si>
    <t>Norfolk, MA</t>
  </si>
  <si>
    <t>Norfolk, NE</t>
  </si>
  <si>
    <t>Norfolk, VA</t>
  </si>
  <si>
    <t>Oakland, CA</t>
  </si>
  <si>
    <t>Ocala, FL</t>
  </si>
  <si>
    <t>Oceanside, CA</t>
  </si>
  <si>
    <t>Ogdensburg, NY</t>
  </si>
  <si>
    <t>Oklahoma City, OK</t>
  </si>
  <si>
    <t>Olympia, WA</t>
  </si>
  <si>
    <t>Omaha, NE</t>
  </si>
  <si>
    <t>Ontario, CA</t>
  </si>
  <si>
    <t>Orange, CA</t>
  </si>
  <si>
    <t>Orlando, FL</t>
  </si>
  <si>
    <t>Overland Park</t>
  </si>
  <si>
    <t>Oxford, NC</t>
  </si>
  <si>
    <t>Oxnard, CA</t>
  </si>
  <si>
    <t>Palmdale, CA</t>
  </si>
  <si>
    <t>Panama City, FL</t>
  </si>
  <si>
    <t>Parkersburg, WV</t>
  </si>
  <si>
    <t>Pasadena, CA</t>
  </si>
  <si>
    <t>Pascagoula, MS</t>
  </si>
  <si>
    <t>Paterson, NJ</t>
  </si>
  <si>
    <t>Pembroke</t>
  </si>
  <si>
    <t>Pensacola, FL</t>
  </si>
  <si>
    <t>Peoria, IL</t>
  </si>
  <si>
    <t>Philadelphia, PA</t>
  </si>
  <si>
    <t>Philipsburg, PA</t>
  </si>
  <si>
    <t>Phoenix, AZ</t>
  </si>
  <si>
    <t>Pierre, SD</t>
  </si>
  <si>
    <t>Pisgah Forest, NC</t>
  </si>
  <si>
    <t>Pitman</t>
  </si>
  <si>
    <t>Pittsburgh, PA</t>
  </si>
  <si>
    <t>Plainfield, IN</t>
  </si>
  <si>
    <t>Plano, TX</t>
  </si>
  <si>
    <t>Port Townsend, WA</t>
  </si>
  <si>
    <t>Portland, ME</t>
  </si>
  <si>
    <t>Portland, OR</t>
  </si>
  <si>
    <t>Portsmouth, NH</t>
  </si>
  <si>
    <t>Portsmouth, VA</t>
  </si>
  <si>
    <t>Poughkeepsie, NY</t>
  </si>
  <si>
    <t>Providence, RI</t>
  </si>
  <si>
    <t>Provo, UT</t>
  </si>
  <si>
    <t>Pueblo, CO</t>
  </si>
  <si>
    <t>Punta Gorda, FL</t>
  </si>
  <si>
    <t>Racine, WI</t>
  </si>
  <si>
    <t>Raleigh-Durham, NC</t>
  </si>
  <si>
    <t>Rancho Cucamonga</t>
  </si>
  <si>
    <t>Reading, PA</t>
  </si>
  <si>
    <t>Redding, CA</t>
  </si>
  <si>
    <t>Reno, NV</t>
  </si>
  <si>
    <t>Richland, WA</t>
  </si>
  <si>
    <t>Richmond, VA</t>
  </si>
  <si>
    <t>Riverside, CA</t>
  </si>
  <si>
    <t>Roanoke, VA</t>
  </si>
  <si>
    <t>Rochester, MN</t>
  </si>
  <si>
    <t>Rochester, NY</t>
  </si>
  <si>
    <t>Rockford, IL</t>
  </si>
  <si>
    <t>Rocky Mount, NC</t>
  </si>
  <si>
    <t>Roswell, NM</t>
  </si>
  <si>
    <t>Rural Hall, NC</t>
  </si>
  <si>
    <t>Sacramento, CA</t>
  </si>
  <si>
    <t>Saginaw, MI</t>
  </si>
  <si>
    <t>Salem, OR</t>
  </si>
  <si>
    <t>Salinas, CA</t>
  </si>
  <si>
    <t>Salt Lake City, UT</t>
  </si>
  <si>
    <t>San Angelo, TX</t>
  </si>
  <si>
    <t>San Antonio, TX</t>
  </si>
  <si>
    <t>San Bernardino, CA</t>
  </si>
  <si>
    <t>San Diego, CA</t>
  </si>
  <si>
    <t>San Francisco, CA</t>
  </si>
  <si>
    <t>San Jose, CA</t>
  </si>
  <si>
    <t>San Luis Obispo, CA</t>
  </si>
  <si>
    <t>San Pedro (Catalina Island), CA</t>
  </si>
  <si>
    <t>Santa Ana, CA</t>
  </si>
  <si>
    <t>Santa Barbara, CA</t>
  </si>
  <si>
    <t>Santa Clarita</t>
  </si>
  <si>
    <t>Santa Cruz, CA</t>
  </si>
  <si>
    <t>Santa Fe, NM</t>
  </si>
  <si>
    <t>Santa Rosa, CA</t>
  </si>
  <si>
    <t>Sarasota, FL</t>
  </si>
  <si>
    <t>Savannah, GA</t>
  </si>
  <si>
    <t>Scottsdale, AZ</t>
  </si>
  <si>
    <t>Scranton, PA</t>
  </si>
  <si>
    <t>Seattle, WA</t>
  </si>
  <si>
    <t>Sequim, WA</t>
  </si>
  <si>
    <t>Sheboygan, WI</t>
  </si>
  <si>
    <t>Sherman, TX</t>
  </si>
  <si>
    <t>Shreveport, LA</t>
  </si>
  <si>
    <t>Simi Valley</t>
  </si>
  <si>
    <t>Sioux City, IA</t>
  </si>
  <si>
    <t>Sioux Falls, SD</t>
  </si>
  <si>
    <t>South Bend, IN</t>
  </si>
  <si>
    <t>South Plainfield, NJ</t>
  </si>
  <si>
    <t>South Windsor</t>
  </si>
  <si>
    <t>Spokane, WA</t>
  </si>
  <si>
    <t>Spotswood, NJ</t>
  </si>
  <si>
    <t>Springfield, IL</t>
  </si>
  <si>
    <t>Springfield, MA</t>
  </si>
  <si>
    <t>Springfield, MO</t>
  </si>
  <si>
    <t>Springfield, TN</t>
  </si>
  <si>
    <t>St. Cloud, MN</t>
  </si>
  <si>
    <t>St. Louis, MO</t>
  </si>
  <si>
    <t>St. Paul, MN</t>
  </si>
  <si>
    <t>St. Petersburg, FL</t>
  </si>
  <si>
    <t>Stamford, CT</t>
  </si>
  <si>
    <t>State College, PA</t>
  </si>
  <si>
    <t>Sterling Heights</t>
  </si>
  <si>
    <t>Steubenville, OH</t>
  </si>
  <si>
    <t>Stockton, CA</t>
  </si>
  <si>
    <t>Sumter, SC</t>
  </si>
  <si>
    <t>Sunnyvale, CA</t>
  </si>
  <si>
    <t>Syracuse, NY</t>
  </si>
  <si>
    <t>Tacoma, WA</t>
  </si>
  <si>
    <t>Tallahassee, FL</t>
  </si>
  <si>
    <t>Tampa, FL</t>
  </si>
  <si>
    <t>Tempe</t>
  </si>
  <si>
    <t>Terre Haute, IN</t>
  </si>
  <si>
    <t>Texarkana, AR</t>
  </si>
  <si>
    <t>Thousand Oaks, CA</t>
  </si>
  <si>
    <t>Toledo, OH</t>
  </si>
  <si>
    <t>Topeka, KS</t>
  </si>
  <si>
    <t>Torrance, CA</t>
  </si>
  <si>
    <t>Trenton, NJ</t>
  </si>
  <si>
    <t>Tucson, AZ</t>
  </si>
  <si>
    <t>Tulsa, OK</t>
  </si>
  <si>
    <t>Tuscaloosa, AL</t>
  </si>
  <si>
    <t>Tyler, TX</t>
  </si>
  <si>
    <t>Utica, NY</t>
  </si>
  <si>
    <t>Vallejo</t>
  </si>
  <si>
    <t>Vineland</t>
  </si>
  <si>
    <t>Virginia Beach, VA</t>
  </si>
  <si>
    <t>Visalia, CA</t>
  </si>
  <si>
    <t>Waco, TX</t>
  </si>
  <si>
    <t>Walnut Cove</t>
  </si>
  <si>
    <t>Warroad, MN</t>
  </si>
  <si>
    <t>Washington, DC</t>
  </si>
  <si>
    <t>Waterbury</t>
  </si>
  <si>
    <t>Waterloo</t>
  </si>
  <si>
    <t>Watertown, NY</t>
  </si>
  <si>
    <t>Wausau, WI</t>
  </si>
  <si>
    <t>West Covina</t>
  </si>
  <si>
    <t>West Palm Beach, FL</t>
  </si>
  <si>
    <t>Wheeling, WV</t>
  </si>
  <si>
    <t>Wichita Falls</t>
  </si>
  <si>
    <t>Wichita, KS</t>
  </si>
  <si>
    <t>Williamsport, PA</t>
  </si>
  <si>
    <t>Williston, ND</t>
  </si>
  <si>
    <t>Wilmington, DE</t>
  </si>
  <si>
    <t>Wilmington, NC</t>
  </si>
  <si>
    <t>Wilson, NC</t>
  </si>
  <si>
    <t>Winston-Salem, NC</t>
  </si>
  <si>
    <t>Worcester, MA</t>
  </si>
  <si>
    <t>Yakima, WA</t>
  </si>
  <si>
    <t>Yonkers</t>
  </si>
  <si>
    <t>York, PA</t>
  </si>
  <si>
    <t>Youngstown, OH</t>
  </si>
  <si>
    <t>Yuma, AZ</t>
  </si>
  <si>
    <t>Country</t>
  </si>
  <si>
    <r>
      <t xml:space="preserve">Date
</t>
    </r>
    <r>
      <rPr>
        <b/>
        <i/>
        <sz val="11"/>
        <color indexed="9"/>
        <rFont val="Calibri"/>
        <family val="2"/>
      </rPr>
      <t>(dd.mm.yyyy)</t>
    </r>
  </si>
  <si>
    <t>Day</t>
  </si>
  <si>
    <t>Year</t>
  </si>
  <si>
    <t>Reporting Year:</t>
  </si>
  <si>
    <t>Aarhus</t>
  </si>
  <si>
    <t>City</t>
  </si>
  <si>
    <t>Customized List</t>
  </si>
  <si>
    <t>Reference List</t>
  </si>
  <si>
    <t>Inside Dimensions (cm)</t>
  </si>
  <si>
    <t>Pallet type</t>
  </si>
  <si>
    <t>Length [cm]</t>
  </si>
  <si>
    <t>Width [cm]</t>
  </si>
  <si>
    <t>Height [cm]</t>
  </si>
  <si>
    <t>EURO</t>
  </si>
  <si>
    <t>Result</t>
  </si>
  <si>
    <t>TU</t>
  </si>
  <si>
    <t>comment</t>
  </si>
  <si>
    <t>AP15</t>
  </si>
  <si>
    <t>load factor improvement activities and explanation of variance between Load factor and AP load factor</t>
  </si>
  <si>
    <t xml:space="preserve"> Total TU</t>
  </si>
  <si>
    <t>AP target</t>
  </si>
  <si>
    <t>Variance Actual Load factor - AP target</t>
  </si>
  <si>
    <t>Actual Load Factor</t>
  </si>
  <si>
    <t>Custom39</t>
  </si>
  <si>
    <t>Custom40</t>
  </si>
  <si>
    <t>Custom41</t>
  </si>
  <si>
    <t>Custom42</t>
  </si>
  <si>
    <t>Custom43</t>
  </si>
  <si>
    <t>Custom44</t>
  </si>
  <si>
    <t>Custom45</t>
  </si>
  <si>
    <t>Custom46</t>
  </si>
  <si>
    <t>Custom47</t>
  </si>
  <si>
    <t>Custom48</t>
  </si>
  <si>
    <t>Custom49</t>
  </si>
  <si>
    <t>Custom50</t>
  </si>
  <si>
    <t>delivered</t>
  </si>
  <si>
    <t>rejected</t>
  </si>
  <si>
    <t>Equipment</t>
  </si>
  <si>
    <t>Driver Behaviour</t>
  </si>
  <si>
    <t>Load Securing</t>
  </si>
  <si>
    <t>MYP1_MYP2</t>
  </si>
  <si>
    <t>Myanmar</t>
  </si>
  <si>
    <t>MMP1</t>
  </si>
  <si>
    <t>Russia-Cres Neva</t>
  </si>
  <si>
    <t>FZO_Nakhla</t>
  </si>
  <si>
    <t>EGP2</t>
  </si>
  <si>
    <t>GBP3</t>
  </si>
  <si>
    <t>Customs16</t>
  </si>
  <si>
    <t>Customs17</t>
  </si>
  <si>
    <t>Customs18</t>
  </si>
  <si>
    <t>Customs19</t>
  </si>
  <si>
    <t>Customs20</t>
  </si>
  <si>
    <t>Customs21</t>
  </si>
  <si>
    <t>Customs22</t>
  </si>
  <si>
    <t>Customs23</t>
  </si>
  <si>
    <t>Customs24</t>
  </si>
  <si>
    <t>Customs25</t>
  </si>
  <si>
    <t>Customs44</t>
  </si>
  <si>
    <t>Customs45</t>
  </si>
  <si>
    <t>Customs46</t>
  </si>
  <si>
    <t>Customs47</t>
  </si>
  <si>
    <t>Customs48</t>
  </si>
  <si>
    <t>Customs49</t>
  </si>
  <si>
    <t>Customs50</t>
  </si>
  <si>
    <t>JTI NAKHLA  truck</t>
  </si>
  <si>
    <t>Hamburg Sud</t>
  </si>
  <si>
    <t>AL DAWLIA</t>
  </si>
  <si>
    <t>TURKISH AIR LINES</t>
  </si>
  <si>
    <t>LISBON</t>
  </si>
  <si>
    <t>AIR FRANCE</t>
  </si>
  <si>
    <t>TORONTO</t>
  </si>
  <si>
    <t>QATAR AIRWAYS</t>
  </si>
  <si>
    <t>EGYPT AIR</t>
  </si>
  <si>
    <t>KAMPALA</t>
  </si>
  <si>
    <t>LUFTHANSA CARGO</t>
  </si>
  <si>
    <t>DIRECT CONSOLIDATION SERVICE</t>
  </si>
  <si>
    <t>REUNION_ISLAND</t>
  </si>
  <si>
    <t>ILE DE LA REUNIION</t>
  </si>
  <si>
    <t>Mercedes Truck</t>
  </si>
  <si>
    <t>Nasr Truck</t>
  </si>
  <si>
    <t>GULF AIR COMPANY</t>
  </si>
  <si>
    <t>ETHIOPIAN AIRLINES</t>
  </si>
  <si>
    <t>ALJAZEERA AIRWAYS</t>
  </si>
  <si>
    <t>BERAZFEL</t>
  </si>
  <si>
    <t xml:space="preserve">Puerto Cabello </t>
  </si>
  <si>
    <t>Egypt_Domestic</t>
  </si>
  <si>
    <t>EGP1</t>
  </si>
  <si>
    <t>Jack Truck 2011</t>
  </si>
  <si>
    <t>Chevrolet Truck 1990</t>
  </si>
  <si>
    <t>Chevrolet Truck 2007</t>
  </si>
  <si>
    <t>Chevrolet Truck 2015</t>
  </si>
  <si>
    <t>Alexandria</t>
  </si>
  <si>
    <t>Benha</t>
  </si>
  <si>
    <t>Giza</t>
  </si>
  <si>
    <t>El mansoura</t>
  </si>
  <si>
    <t>Tanta</t>
  </si>
  <si>
    <t>Asuit</t>
  </si>
  <si>
    <t>Elmenia</t>
  </si>
  <si>
    <t>Fayoum</t>
  </si>
  <si>
    <t>Hurghada</t>
  </si>
  <si>
    <t>Ismaili</t>
  </si>
  <si>
    <t>North Sina</t>
  </si>
  <si>
    <t>Sharm</t>
  </si>
  <si>
    <t>Soghag</t>
  </si>
  <si>
    <t>Suez</t>
  </si>
  <si>
    <t>Kena</t>
  </si>
  <si>
    <t xml:space="preserve"> </t>
  </si>
  <si>
    <t>م أ ص1854</t>
  </si>
  <si>
    <t>م أ ص1386</t>
  </si>
  <si>
    <t>م أ ص1893</t>
  </si>
  <si>
    <t>م أ ص1843</t>
  </si>
  <si>
    <t>م أ ص1427</t>
  </si>
  <si>
    <t>م أ ص1892</t>
  </si>
  <si>
    <t>م ج ب9715</t>
  </si>
  <si>
    <t>م ج ب6274</t>
  </si>
  <si>
    <t>م ج ب6354</t>
  </si>
  <si>
    <t>م ج ب6872</t>
  </si>
  <si>
    <t>م أ ب2348</t>
  </si>
  <si>
    <t>م ج ب9621</t>
  </si>
  <si>
    <t>م د ب3826</t>
  </si>
  <si>
    <t>م د ب2541</t>
  </si>
  <si>
    <t>م ج ب7389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</si>
</sst>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&quot;"/>
    <numFmt numFmtId="165" formatCode="mmm\.yy"/>
    <numFmt numFmtId="166" formatCode="mm/dd/yy"/>
    <numFmt numFmtId="167" formatCode="0.0%"/>
    <numFmt numFmtId="168" formatCode="00"/>
  </numFmts>
  <fonts count="46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8"/>
      <name val="Calibri"/>
      <family val="2"/>
    </font>
    <font>
      <sz val="11"/>
      <name val="JTI"/>
    </font>
    <font>
      <sz val="10"/>
      <name val="Arial"/>
      <family val="2"/>
    </font>
    <font>
      <sz val="8"/>
      <name val="Arial"/>
      <family val="2"/>
    </font>
    <font>
      <sz val="12"/>
      <name val="Tms Rmn"/>
    </font>
    <font>
      <sz val="10"/>
      <name val="Geneva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color indexed="8"/>
      <name val="Arial"/>
      <family val="2"/>
    </font>
    <font>
      <sz val="8"/>
      <name val="Helv"/>
    </font>
    <font>
      <b/>
      <sz val="8"/>
      <color indexed="8"/>
      <name val="Helv"/>
    </font>
    <font>
      <sz val="8"/>
      <name val="Calibri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2"/>
      <name val="Times New Roman"/>
      <family val="1"/>
    </font>
    <font>
      <sz val="10"/>
      <name val="JTI"/>
    </font>
    <font>
      <b/>
      <sz val="11"/>
      <name val="JTI"/>
    </font>
    <font>
      <b/>
      <sz val="10"/>
      <name val="JTI"/>
    </font>
    <font>
      <b/>
      <sz val="16"/>
      <name val="JTI"/>
    </font>
    <font>
      <b/>
      <sz val="10"/>
      <name val="Calibri"/>
      <family val="2"/>
    </font>
    <font>
      <sz val="10"/>
      <name val="Calibri"/>
      <family val="2"/>
    </font>
    <font>
      <sz val="11"/>
      <color theme="3" tint="0.39997558519241921"/>
      <name val="Calibri"/>
      <family val="2"/>
    </font>
    <font>
      <b/>
      <sz val="9"/>
      <color indexed="81"/>
      <name val="Tahoma"/>
      <family val="2"/>
    </font>
    <font>
      <b/>
      <i/>
      <sz val="11"/>
      <color indexed="9"/>
      <name val="Calibri"/>
      <family val="2"/>
    </font>
    <font>
      <b/>
      <sz val="14"/>
      <color indexed="9"/>
      <name val="Calibri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color indexed="8"/>
      <name val="Calibri"/>
      <family val="2"/>
      <charset val="162"/>
    </font>
    <font>
      <sz val="10"/>
      <color rgb="FF0000FF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9"/>
      <color indexed="8"/>
      <name val="Calibri"/>
      <family val="2"/>
    </font>
    <font>
      <b/>
      <sz val="11"/>
      <name val="Calibri"/>
      <family val="2"/>
    </font>
    <font>
      <sz val="6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indexed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9">
    <xf numFmtId="0" fontId="0" fillId="0" borderId="0"/>
    <xf numFmtId="0" fontId="10" fillId="0" borderId="0" applyNumberFormat="0" applyFill="0" applyBorder="0" applyAlignment="0" applyProtection="0"/>
    <xf numFmtId="164" fontId="11" fillId="0" borderId="0" applyFill="0" applyBorder="0" applyAlignment="0"/>
    <xf numFmtId="0" fontId="8" fillId="0" borderId="0"/>
    <xf numFmtId="0" fontId="12" fillId="0" borderId="0" applyNumberFormat="0" applyAlignment="0">
      <alignment horizontal="left"/>
    </xf>
    <xf numFmtId="0" fontId="13" fillId="0" borderId="0" applyNumberFormat="0" applyAlignment="0">
      <alignment horizontal="left"/>
    </xf>
    <xf numFmtId="38" fontId="9" fillId="2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0" fontId="9" fillId="3" borderId="3" applyNumberFormat="0" applyBorder="0" applyAlignment="0" applyProtection="0"/>
    <xf numFmtId="165" fontId="11" fillId="0" borderId="0"/>
    <xf numFmtId="0" fontId="7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6" fillId="0" borderId="0" applyNumberFormat="0" applyFill="0" applyBorder="0" applyAlignment="0" applyProtection="0">
      <alignment horizontal="left"/>
    </xf>
    <xf numFmtId="40" fontId="17" fillId="0" borderId="0" applyBorder="0">
      <alignment horizontal="right"/>
    </xf>
    <xf numFmtId="0" fontId="1" fillId="0" borderId="0"/>
    <xf numFmtId="0" fontId="24" fillId="0" borderId="0"/>
    <xf numFmtId="0" fontId="23" fillId="0" borderId="0"/>
    <xf numFmtId="0" fontId="23" fillId="0" borderId="0"/>
    <xf numFmtId="0" fontId="8" fillId="0" borderId="0"/>
    <xf numFmtId="0" fontId="24" fillId="0" borderId="0"/>
  </cellStyleXfs>
  <cellXfs count="233">
    <xf numFmtId="0" fontId="0" fillId="0" borderId="0" xfId="0"/>
    <xf numFmtId="0" fontId="0" fillId="0" borderId="3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2" xfId="0" pivotButton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NumberFormat="1" applyBorder="1"/>
    <xf numFmtId="0" fontId="0" fillId="0" borderId="17" xfId="0" applyNumberFormat="1" applyBorder="1"/>
    <xf numFmtId="0" fontId="0" fillId="0" borderId="19" xfId="0" applyNumberFormat="1" applyBorder="1"/>
    <xf numFmtId="0" fontId="0" fillId="0" borderId="20" xfId="0" applyBorder="1"/>
    <xf numFmtId="0" fontId="19" fillId="0" borderId="0" xfId="14" applyFont="1" applyFill="1" applyBorder="1" applyAlignment="1" applyProtection="1">
      <alignment horizontal="left" vertical="top"/>
      <protection locked="0"/>
    </xf>
    <xf numFmtId="0" fontId="8" fillId="0" borderId="0" xfId="14" applyFont="1" applyFill="1" applyBorder="1" applyAlignment="1" applyProtection="1">
      <alignment horizontal="left"/>
      <protection locked="0"/>
    </xf>
    <xf numFmtId="0" fontId="19" fillId="0" borderId="0" xfId="14" applyFont="1" applyFill="1" applyBorder="1" applyAlignment="1" applyProtection="1">
      <alignment horizontal="right"/>
      <protection locked="0"/>
    </xf>
    <xf numFmtId="0" fontId="8" fillId="0" borderId="3" xfId="14" applyFont="1" applyFill="1" applyBorder="1" applyAlignment="1" applyProtection="1">
      <alignment horizontal="left"/>
      <protection locked="0"/>
    </xf>
    <xf numFmtId="0" fontId="8" fillId="0" borderId="3" xfId="14" applyFont="1" applyFill="1" applyBorder="1" applyAlignment="1" applyProtection="1">
      <alignment horizontal="right"/>
      <protection locked="0"/>
    </xf>
    <xf numFmtId="0" fontId="19" fillId="0" borderId="3" xfId="14" applyFont="1" applyFill="1" applyBorder="1" applyAlignment="1" applyProtection="1">
      <alignment horizontal="center" vertical="top"/>
      <protection locked="0"/>
    </xf>
    <xf numFmtId="0" fontId="19" fillId="0" borderId="3" xfId="14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0" fillId="0" borderId="0" xfId="0" applyNumberFormat="1" applyBorder="1"/>
    <xf numFmtId="0" fontId="8" fillId="0" borderId="0" xfId="15" applyFont="1" applyFill="1" applyBorder="1" applyAlignment="1" applyProtection="1">
      <alignment horizontal="left"/>
      <protection locked="0"/>
    </xf>
    <xf numFmtId="0" fontId="19" fillId="0" borderId="0" xfId="15" applyFont="1" applyFill="1" applyBorder="1" applyAlignment="1" applyProtection="1">
      <alignment horizontal="right"/>
      <protection locked="0"/>
    </xf>
    <xf numFmtId="0" fontId="8" fillId="0" borderId="3" xfId="15" applyFont="1" applyFill="1" applyBorder="1" applyAlignment="1" applyProtection="1">
      <alignment horizontal="left"/>
      <protection locked="0"/>
    </xf>
    <xf numFmtId="0" fontId="19" fillId="0" borderId="3" xfId="15" applyFont="1" applyFill="1" applyBorder="1" applyAlignment="1" applyProtection="1">
      <alignment horizontal="center" vertical="top" wrapText="1"/>
      <protection locked="0"/>
    </xf>
    <xf numFmtId="9" fontId="8" fillId="0" borderId="3" xfId="15" applyNumberFormat="1" applyFont="1" applyFill="1" applyBorder="1" applyAlignment="1" applyProtection="1">
      <alignment horizontal="right"/>
      <protection locked="0"/>
    </xf>
    <xf numFmtId="9" fontId="20" fillId="0" borderId="0" xfId="20" applyFont="1"/>
    <xf numFmtId="0" fontId="8" fillId="0" borderId="0" xfId="16" applyFont="1" applyFill="1" applyBorder="1" applyAlignment="1" applyProtection="1">
      <alignment horizontal="left"/>
      <protection locked="0"/>
    </xf>
    <xf numFmtId="3" fontId="8" fillId="0" borderId="0" xfId="19" applyNumberFormat="1" applyFont="1" applyFill="1" applyBorder="1" applyAlignment="1" applyProtection="1">
      <alignment horizontal="right"/>
      <protection locked="0"/>
    </xf>
    <xf numFmtId="3" fontId="0" fillId="0" borderId="0" xfId="0" applyNumberFormat="1"/>
    <xf numFmtId="3" fontId="0" fillId="0" borderId="0" xfId="0" applyNumberFormat="1" applyBorder="1"/>
    <xf numFmtId="0" fontId="0" fillId="0" borderId="18" xfId="0" pivotButton="1" applyBorder="1"/>
    <xf numFmtId="0" fontId="0" fillId="0" borderId="18" xfId="0" applyBorder="1"/>
    <xf numFmtId="0" fontId="0" fillId="0" borderId="8" xfId="0" applyBorder="1"/>
    <xf numFmtId="9" fontId="20" fillId="0" borderId="8" xfId="20" applyFont="1" applyBorder="1"/>
    <xf numFmtId="0" fontId="0" fillId="0" borderId="4" xfId="0" applyBorder="1"/>
    <xf numFmtId="9" fontId="20" fillId="0" borderId="4" xfId="20" applyFont="1" applyBorder="1"/>
    <xf numFmtId="0" fontId="0" fillId="0" borderId="21" xfId="0" applyBorder="1"/>
    <xf numFmtId="9" fontId="0" fillId="0" borderId="12" xfId="0" applyNumberFormat="1" applyBorder="1"/>
    <xf numFmtId="9" fontId="0" fillId="0" borderId="15" xfId="0" applyNumberFormat="1" applyBorder="1"/>
    <xf numFmtId="9" fontId="0" fillId="0" borderId="16" xfId="0" applyNumberFormat="1" applyBorder="1"/>
    <xf numFmtId="9" fontId="0" fillId="0" borderId="22" xfId="0" applyNumberFormat="1" applyBorder="1"/>
    <xf numFmtId="9" fontId="0" fillId="0" borderId="23" xfId="0" applyNumberFormat="1" applyBorder="1"/>
    <xf numFmtId="9" fontId="0" fillId="0" borderId="24" xfId="0" applyNumberFormat="1" applyBorder="1"/>
    <xf numFmtId="9" fontId="21" fillId="0" borderId="3" xfId="20" applyFont="1" applyBorder="1"/>
    <xf numFmtId="0" fontId="25" fillId="0" borderId="0" xfId="24" applyFont="1"/>
    <xf numFmtId="0" fontId="24" fillId="0" borderId="0" xfId="24"/>
    <xf numFmtId="0" fontId="24" fillId="0" borderId="0" xfId="24" quotePrefix="1"/>
    <xf numFmtId="0" fontId="26" fillId="0" borderId="0" xfId="24" applyFont="1"/>
    <xf numFmtId="0" fontId="24" fillId="0" borderId="0" xfId="24" quotePrefix="1" applyFont="1"/>
    <xf numFmtId="0" fontId="27" fillId="0" borderId="0" xfId="24" applyFont="1"/>
    <xf numFmtId="0" fontId="29" fillId="6" borderId="0" xfId="28" applyFont="1" applyFill="1"/>
    <xf numFmtId="0" fontId="4" fillId="4" borderId="43" xfId="0" applyFont="1" applyFill="1" applyBorder="1" applyAlignment="1">
      <alignment horizontal="center" vertical="center"/>
    </xf>
    <xf numFmtId="14" fontId="0" fillId="0" borderId="10" xfId="0" applyNumberFormat="1" applyFill="1" applyBorder="1" applyAlignment="1" applyProtection="1">
      <alignment horizontal="center"/>
      <protection locked="0"/>
    </xf>
    <xf numFmtId="14" fontId="0" fillId="0" borderId="10" xfId="0" applyNumberFormat="1" applyBorder="1" applyAlignment="1" applyProtection="1">
      <alignment horizontal="center"/>
      <protection locked="0"/>
    </xf>
    <xf numFmtId="0" fontId="0" fillId="0" borderId="11" xfId="0" applyNumberFormat="1" applyFill="1" applyBorder="1" applyAlignment="1" applyProtection="1">
      <alignment horizontal="center"/>
      <protection locked="0"/>
    </xf>
    <xf numFmtId="0" fontId="0" fillId="0" borderId="10" xfId="0" applyNumberFormat="1" applyFill="1" applyBorder="1" applyAlignment="1" applyProtection="1">
      <alignment horizontal="center"/>
      <protection locked="0"/>
    </xf>
    <xf numFmtId="3" fontId="0" fillId="0" borderId="11" xfId="0" applyNumberFormat="1" applyFill="1" applyBorder="1" applyProtection="1">
      <protection locked="0"/>
    </xf>
    <xf numFmtId="0" fontId="0" fillId="0" borderId="10" xfId="0" applyBorder="1" applyAlignment="1" applyProtection="1">
      <alignment horizontal="center"/>
      <protection locked="0"/>
    </xf>
    <xf numFmtId="3" fontId="0" fillId="0" borderId="11" xfId="0" applyNumberFormat="1" applyBorder="1" applyProtection="1">
      <protection locked="0"/>
    </xf>
    <xf numFmtId="0" fontId="0" fillId="0" borderId="11" xfId="0" applyBorder="1" applyAlignment="1" applyProtection="1">
      <protection locked="0"/>
    </xf>
    <xf numFmtId="1" fontId="0" fillId="0" borderId="11" xfId="0" applyNumberFormat="1" applyBorder="1" applyAlignment="1" applyProtection="1">
      <protection locked="0"/>
    </xf>
    <xf numFmtId="3" fontId="0" fillId="0" borderId="27" xfId="0" applyNumberFormat="1" applyFill="1" applyBorder="1" applyProtection="1">
      <protection locked="0"/>
    </xf>
    <xf numFmtId="9" fontId="2" fillId="0" borderId="26" xfId="20" applyFont="1" applyFill="1" applyBorder="1" applyProtection="1">
      <protection locked="0"/>
    </xf>
    <xf numFmtId="9" fontId="0" fillId="0" borderId="39" xfId="0" applyNumberFormat="1" applyFill="1" applyBorder="1" applyProtection="1">
      <protection locked="0"/>
    </xf>
    <xf numFmtId="0" fontId="26" fillId="0" borderId="0" xfId="24" applyFont="1" applyFill="1"/>
    <xf numFmtId="9" fontId="30" fillId="10" borderId="10" xfId="0" applyNumberFormat="1" applyFont="1" applyFill="1" applyBorder="1" applyProtection="1"/>
    <xf numFmtId="0" fontId="28" fillId="6" borderId="0" xfId="28" applyNumberFormat="1" applyFont="1" applyFill="1" applyBorder="1"/>
    <xf numFmtId="0" fontId="29" fillId="6" borderId="0" xfId="28" applyFont="1" applyFill="1" applyBorder="1"/>
    <xf numFmtId="168" fontId="29" fillId="6" borderId="0" xfId="28" quotePrefix="1" applyNumberFormat="1" applyFont="1" applyFill="1" applyBorder="1" applyAlignment="1">
      <alignment horizontal="right"/>
    </xf>
    <xf numFmtId="0" fontId="28" fillId="6" borderId="0" xfId="28" applyFont="1" applyFill="1" applyBorder="1"/>
    <xf numFmtId="0" fontId="33" fillId="4" borderId="31" xfId="0" applyFont="1" applyFill="1" applyBorder="1" applyAlignment="1">
      <alignment vertical="center"/>
    </xf>
    <xf numFmtId="168" fontId="0" fillId="0" borderId="10" xfId="0" applyNumberFormat="1" applyBorder="1" applyAlignment="1" applyProtection="1">
      <alignment horizontal="center"/>
      <protection locked="0"/>
    </xf>
    <xf numFmtId="168" fontId="0" fillId="0" borderId="10" xfId="0" applyNumberFormat="1" applyFill="1" applyBorder="1" applyAlignment="1" applyProtection="1">
      <alignment horizontal="center"/>
      <protection locked="0"/>
    </xf>
    <xf numFmtId="0" fontId="33" fillId="4" borderId="44" xfId="0" applyFont="1" applyFill="1" applyBorder="1" applyAlignment="1">
      <alignment vertical="center"/>
    </xf>
    <xf numFmtId="0" fontId="0" fillId="0" borderId="42" xfId="0" applyBorder="1" applyAlignment="1" applyProtection="1">
      <alignment horizontal="center" vertical="center"/>
      <protection locked="0"/>
    </xf>
    <xf numFmtId="0" fontId="4" fillId="4" borderId="4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36" fillId="0" borderId="50" xfId="0" applyFont="1" applyBorder="1"/>
    <xf numFmtId="0" fontId="39" fillId="0" borderId="40" xfId="0" applyFont="1" applyFill="1" applyBorder="1" applyAlignment="1">
      <alignment vertical="center"/>
    </xf>
    <xf numFmtId="0" fontId="39" fillId="0" borderId="3" xfId="0" applyFont="1" applyFill="1" applyBorder="1" applyAlignment="1">
      <alignment vertical="center"/>
    </xf>
    <xf numFmtId="0" fontId="40" fillId="0" borderId="10" xfId="0" applyFont="1" applyBorder="1"/>
    <xf numFmtId="0" fontId="40" fillId="0" borderId="25" xfId="0" applyFont="1" applyBorder="1"/>
    <xf numFmtId="2" fontId="42" fillId="6" borderId="0" xfId="28" applyNumberFormat="1" applyFont="1" applyFill="1"/>
    <xf numFmtId="0" fontId="43" fillId="0" borderId="3" xfId="0" applyFont="1" applyFill="1" applyBorder="1" applyAlignment="1">
      <alignment vertical="center"/>
    </xf>
    <xf numFmtId="0" fontId="18" fillId="6" borderId="0" xfId="28" applyFont="1" applyFill="1"/>
    <xf numFmtId="0" fontId="44" fillId="0" borderId="0" xfId="0" applyFont="1"/>
    <xf numFmtId="167" fontId="0" fillId="0" borderId="10" xfId="20" applyNumberFormat="1" applyFont="1" applyBorder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NumberFormat="1" applyProtection="1"/>
    <xf numFmtId="0" fontId="0" fillId="4" borderId="32" xfId="0" applyFill="1" applyBorder="1" applyProtection="1"/>
    <xf numFmtId="0" fontId="0" fillId="4" borderId="35" xfId="0" applyFill="1" applyBorder="1" applyAlignment="1" applyProtection="1">
      <alignment horizontal="center"/>
    </xf>
    <xf numFmtId="0" fontId="0" fillId="4" borderId="35" xfId="0" applyFill="1" applyBorder="1" applyProtection="1"/>
    <xf numFmtId="0" fontId="0" fillId="4" borderId="35" xfId="0" applyNumberFormat="1" applyFill="1" applyBorder="1" applyProtection="1"/>
    <xf numFmtId="0" fontId="0" fillId="4" borderId="33" xfId="0" applyFill="1" applyBorder="1" applyProtection="1"/>
    <xf numFmtId="0" fontId="0" fillId="4" borderId="5" xfId="0" applyFill="1" applyBorder="1" applyProtection="1"/>
    <xf numFmtId="0" fontId="6" fillId="6" borderId="0" xfId="0" applyFont="1" applyFill="1" applyBorder="1" applyAlignment="1" applyProtection="1">
      <alignment vertical="center"/>
    </xf>
    <xf numFmtId="0" fontId="0" fillId="4" borderId="6" xfId="0" applyFill="1" applyBorder="1" applyProtection="1"/>
    <xf numFmtId="0" fontId="0" fillId="4" borderId="7" xfId="0" applyFill="1" applyBorder="1" applyProtection="1"/>
    <xf numFmtId="0" fontId="0" fillId="4" borderId="8" xfId="0" applyFill="1" applyBorder="1" applyAlignment="1" applyProtection="1">
      <alignment horizontal="center"/>
    </xf>
    <xf numFmtId="0" fontId="0" fillId="4" borderId="8" xfId="0" applyFill="1" applyBorder="1" applyProtection="1"/>
    <xf numFmtId="0" fontId="0" fillId="4" borderId="8" xfId="0" applyNumberFormat="1" applyFill="1" applyBorder="1" applyProtection="1"/>
    <xf numFmtId="0" fontId="0" fillId="4" borderId="9" xfId="0" applyFill="1" applyBorder="1" applyProtection="1"/>
    <xf numFmtId="0" fontId="0" fillId="0" borderId="0" xfId="0" applyFill="1" applyBorder="1" applyProtection="1"/>
    <xf numFmtId="0" fontId="4" fillId="4" borderId="43" xfId="0" applyFont="1" applyFill="1" applyBorder="1" applyAlignment="1" applyProtection="1">
      <alignment horizontal="center" vertical="center"/>
    </xf>
    <xf numFmtId="0" fontId="5" fillId="11" borderId="61" xfId="0" applyNumberFormat="1" applyFont="1" applyFill="1" applyBorder="1" applyAlignment="1" applyProtection="1">
      <alignment horizontal="centerContinuous" vertical="center"/>
    </xf>
    <xf numFmtId="0" fontId="5" fillId="12" borderId="61" xfId="0" applyNumberFormat="1" applyFont="1" applyFill="1" applyBorder="1" applyAlignment="1" applyProtection="1">
      <alignment horizontal="centerContinuous" vertical="center"/>
    </xf>
    <xf numFmtId="0" fontId="5" fillId="0" borderId="1" xfId="0" applyFont="1" applyBorder="1" applyAlignment="1" applyProtection="1">
      <alignment vertical="top"/>
    </xf>
    <xf numFmtId="0" fontId="5" fillId="0" borderId="42" xfId="0" applyFont="1" applyBorder="1" applyAlignment="1" applyProtection="1">
      <alignment vertical="top"/>
    </xf>
    <xf numFmtId="0" fontId="5" fillId="0" borderId="0" xfId="0" applyFont="1" applyProtection="1"/>
    <xf numFmtId="0" fontId="37" fillId="0" borderId="0" xfId="0" applyFont="1" applyFill="1" applyAlignment="1" applyProtection="1">
      <alignment horizontal="center"/>
    </xf>
    <xf numFmtId="0" fontId="5" fillId="0" borderId="0" xfId="0" applyFont="1" applyBorder="1" applyAlignment="1" applyProtection="1">
      <alignment vertical="top"/>
    </xf>
    <xf numFmtId="0" fontId="5" fillId="0" borderId="50" xfId="0" applyFont="1" applyBorder="1" applyAlignment="1" applyProtection="1">
      <alignment vertical="top"/>
    </xf>
    <xf numFmtId="0" fontId="0" fillId="0" borderId="0" xfId="0" applyBorder="1" applyAlignment="1" applyProtection="1">
      <alignment horizontal="center" vertical="center"/>
    </xf>
    <xf numFmtId="0" fontId="5" fillId="0" borderId="65" xfId="0" applyFont="1" applyBorder="1" applyAlignment="1" applyProtection="1">
      <alignment vertical="top"/>
    </xf>
    <xf numFmtId="0" fontId="5" fillId="0" borderId="45" xfId="0" applyFont="1" applyBorder="1" applyAlignment="1" applyProtection="1">
      <alignment vertical="top"/>
    </xf>
    <xf numFmtId="0" fontId="5" fillId="7" borderId="41" xfId="0" applyNumberFormat="1" applyFont="1" applyFill="1" applyBorder="1" applyAlignment="1" applyProtection="1">
      <alignment horizontal="centerContinuous"/>
    </xf>
    <xf numFmtId="0" fontId="5" fillId="7" borderId="1" xfId="0" applyNumberFormat="1" applyFont="1" applyFill="1" applyBorder="1" applyAlignment="1" applyProtection="1">
      <alignment horizontal="centerContinuous"/>
    </xf>
    <xf numFmtId="0" fontId="5" fillId="7" borderId="42" xfId="0" applyNumberFormat="1" applyFont="1" applyFill="1" applyBorder="1" applyAlignment="1" applyProtection="1">
      <alignment horizontal="centerContinuous"/>
    </xf>
    <xf numFmtId="0" fontId="5" fillId="8" borderId="41" xfId="0" applyNumberFormat="1" applyFont="1" applyFill="1" applyBorder="1" applyAlignment="1" applyProtection="1">
      <alignment horizontal="centerContinuous"/>
    </xf>
    <xf numFmtId="0" fontId="5" fillId="8" borderId="1" xfId="0" applyNumberFormat="1" applyFont="1" applyFill="1" applyBorder="1" applyAlignment="1" applyProtection="1">
      <alignment horizontal="centerContinuous"/>
    </xf>
    <xf numFmtId="0" fontId="5" fillId="8" borderId="42" xfId="0" applyNumberFormat="1" applyFont="1" applyFill="1" applyBorder="1" applyAlignment="1" applyProtection="1">
      <alignment horizontal="centerContinuous"/>
    </xf>
    <xf numFmtId="0" fontId="5" fillId="9" borderId="41" xfId="0" applyFont="1" applyFill="1" applyBorder="1" applyAlignment="1" applyProtection="1">
      <alignment horizontal="centerContinuous"/>
    </xf>
    <xf numFmtId="0" fontId="5" fillId="9" borderId="1" xfId="0" applyFont="1" applyFill="1" applyBorder="1" applyAlignment="1" applyProtection="1">
      <alignment horizontal="centerContinuous"/>
    </xf>
    <xf numFmtId="0" fontId="5" fillId="9" borderId="42" xfId="0" applyFont="1" applyFill="1" applyBorder="1" applyAlignment="1" applyProtection="1">
      <alignment horizontal="centerContinuous"/>
    </xf>
    <xf numFmtId="0" fontId="5" fillId="0" borderId="0" xfId="0" applyFont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 applyProtection="1">
      <alignment horizontal="center" vertical="center"/>
    </xf>
    <xf numFmtId="0" fontId="4" fillId="9" borderId="34" xfId="0" applyFont="1" applyFill="1" applyBorder="1" applyAlignment="1" applyProtection="1">
      <alignment horizontal="center" vertical="center" wrapText="1"/>
    </xf>
    <xf numFmtId="0" fontId="4" fillId="9" borderId="37" xfId="0" applyFont="1" applyFill="1" applyBorder="1" applyAlignment="1" applyProtection="1">
      <alignment horizontal="center" vertical="center" wrapText="1"/>
    </xf>
    <xf numFmtId="0" fontId="4" fillId="9" borderId="36" xfId="0" applyFont="1" applyFill="1" applyBorder="1" applyAlignment="1" applyProtection="1">
      <alignment horizontal="center" vertical="center" wrapText="1"/>
    </xf>
    <xf numFmtId="0" fontId="4" fillId="9" borderId="38" xfId="0" applyFont="1" applyFill="1" applyBorder="1" applyAlignment="1" applyProtection="1">
      <alignment horizontal="center" vertical="center" wrapText="1"/>
    </xf>
    <xf numFmtId="0" fontId="4" fillId="9" borderId="30" xfId="0" applyFont="1" applyFill="1" applyBorder="1" applyAlignment="1" applyProtection="1">
      <alignment horizontal="center" vertical="center" wrapText="1"/>
    </xf>
    <xf numFmtId="0" fontId="2" fillId="10" borderId="10" xfId="0" applyFont="1" applyFill="1" applyBorder="1" applyProtection="1"/>
    <xf numFmtId="14" fontId="2" fillId="10" borderId="10" xfId="0" applyNumberFormat="1" applyFont="1" applyFill="1" applyBorder="1" applyProtection="1"/>
    <xf numFmtId="9" fontId="2" fillId="10" borderId="26" xfId="20" applyFont="1" applyFill="1" applyBorder="1" applyProtection="1"/>
    <xf numFmtId="10" fontId="0" fillId="10" borderId="11" xfId="0" applyNumberFormat="1" applyFill="1" applyBorder="1" applyProtection="1"/>
    <xf numFmtId="10" fontId="0" fillId="10" borderId="27" xfId="0" applyNumberFormat="1" applyFill="1" applyBorder="1" applyProtection="1"/>
    <xf numFmtId="10" fontId="0" fillId="10" borderId="26" xfId="0" applyNumberFormat="1" applyFill="1" applyBorder="1" applyProtection="1"/>
    <xf numFmtId="10" fontId="0" fillId="0" borderId="0" xfId="0" applyNumberFormat="1" applyProtection="1"/>
    <xf numFmtId="0" fontId="0" fillId="10" borderId="10" xfId="0" applyFont="1" applyFill="1" applyBorder="1" applyProtection="1"/>
    <xf numFmtId="0" fontId="0" fillId="0" borderId="0" xfId="0" applyFill="1" applyProtection="1"/>
    <xf numFmtId="0" fontId="0" fillId="14" borderId="42" xfId="0" applyFill="1" applyBorder="1" applyAlignment="1" applyProtection="1">
      <alignment horizontal="center" vertical="center"/>
    </xf>
    <xf numFmtId="0" fontId="0" fillId="14" borderId="43" xfId="0" applyFill="1" applyBorder="1" applyProtection="1"/>
    <xf numFmtId="0" fontId="38" fillId="14" borderId="43" xfId="0" applyFont="1" applyFill="1" applyBorder="1" applyProtection="1"/>
    <xf numFmtId="0" fontId="0" fillId="14" borderId="52" xfId="0" applyFill="1" applyBorder="1" applyProtection="1"/>
    <xf numFmtId="0" fontId="0" fillId="14" borderId="3" xfId="0" applyFill="1" applyBorder="1" applyProtection="1"/>
    <xf numFmtId="10" fontId="38" fillId="14" borderId="61" xfId="0" applyNumberFormat="1" applyFont="1" applyFill="1" applyBorder="1" applyProtection="1"/>
    <xf numFmtId="10" fontId="38" fillId="14" borderId="61" xfId="0" applyNumberFormat="1" applyFont="1" applyFill="1" applyBorder="1" applyAlignment="1" applyProtection="1">
      <alignment horizontal="right"/>
    </xf>
    <xf numFmtId="10" fontId="38" fillId="14" borderId="62" xfId="0" applyNumberFormat="1" applyFont="1" applyFill="1" applyBorder="1" applyAlignment="1" applyProtection="1">
      <alignment horizontal="center"/>
    </xf>
    <xf numFmtId="1" fontId="38" fillId="14" borderId="66" xfId="0" applyNumberFormat="1" applyFont="1" applyFill="1" applyBorder="1" applyAlignment="1" applyProtection="1">
      <alignment horizontal="center"/>
    </xf>
    <xf numFmtId="0" fontId="41" fillId="9" borderId="61" xfId="0" applyFont="1" applyFill="1" applyBorder="1" applyAlignment="1" applyProtection="1">
      <alignment horizontal="center" vertical="top" wrapText="1"/>
    </xf>
    <xf numFmtId="0" fontId="41" fillId="9" borderId="61" xfId="0" applyFont="1" applyFill="1" applyBorder="1" applyAlignment="1" applyProtection="1">
      <alignment horizontal="center" vertical="top"/>
    </xf>
    <xf numFmtId="10" fontId="38" fillId="9" borderId="66" xfId="0" applyNumberFormat="1" applyFont="1" applyFill="1" applyBorder="1" applyAlignment="1" applyProtection="1">
      <alignment horizontal="center"/>
    </xf>
    <xf numFmtId="0" fontId="5" fillId="0" borderId="10" xfId="0" applyFont="1" applyBorder="1" applyProtection="1">
      <protection locked="0"/>
    </xf>
    <xf numFmtId="0" fontId="5" fillId="0" borderId="10" xfId="0" quotePrefix="1" applyFont="1" applyBorder="1" applyProtection="1">
      <protection locked="0"/>
    </xf>
    <xf numFmtId="0" fontId="45" fillId="0" borderId="10" xfId="0" applyFont="1" applyBorder="1" applyProtection="1">
      <protection locked="0"/>
    </xf>
    <xf numFmtId="0" fontId="45" fillId="0" borderId="25" xfId="0" applyFont="1" applyBorder="1" applyProtection="1">
      <protection locked="0"/>
    </xf>
    <xf numFmtId="14" fontId="45" fillId="0" borderId="25" xfId="0" applyNumberFormat="1" applyFont="1" applyFill="1" applyBorder="1" applyAlignment="1" applyProtection="1">
      <alignment horizontal="left"/>
      <protection locked="0"/>
    </xf>
    <xf numFmtId="0" fontId="4" fillId="4" borderId="70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left" vertical="center"/>
    </xf>
    <xf numFmtId="0" fontId="4" fillId="4" borderId="71" xfId="0" applyFont="1" applyFill="1" applyBorder="1" applyAlignment="1">
      <alignment horizontal="center" vertical="center"/>
    </xf>
    <xf numFmtId="0" fontId="4" fillId="4" borderId="71" xfId="0" applyFont="1" applyFill="1" applyBorder="1" applyAlignment="1">
      <alignment horizontal="center" vertical="center" wrapText="1"/>
    </xf>
    <xf numFmtId="0" fontId="36" fillId="5" borderId="42" xfId="0" applyFont="1" applyFill="1" applyBorder="1"/>
    <xf numFmtId="0" fontId="4" fillId="4" borderId="72" xfId="0" applyFont="1" applyFill="1" applyBorder="1" applyAlignment="1">
      <alignment horizontal="center" vertical="center"/>
    </xf>
    <xf numFmtId="14" fontId="0" fillId="13" borderId="73" xfId="0" applyNumberFormat="1" applyFill="1" applyBorder="1" applyAlignment="1">
      <alignment horizontal="left"/>
    </xf>
    <xf numFmtId="1" fontId="0" fillId="13" borderId="51" xfId="0" applyNumberFormat="1" applyFill="1" applyBorder="1" applyAlignment="1">
      <alignment horizontal="left"/>
    </xf>
    <xf numFmtId="1" fontId="0" fillId="13" borderId="52" xfId="0" applyNumberFormat="1" applyFill="1" applyBorder="1" applyAlignment="1">
      <alignment horizontal="left"/>
    </xf>
    <xf numFmtId="3" fontId="0" fillId="13" borderId="53" xfId="0" applyNumberFormat="1" applyFill="1" applyBorder="1" applyAlignment="1">
      <alignment horizontal="left"/>
    </xf>
    <xf numFmtId="0" fontId="0" fillId="13" borderId="51" xfId="0" applyFill="1" applyBorder="1"/>
    <xf numFmtId="0" fontId="0" fillId="13" borderId="58" xfId="0" applyFill="1" applyBorder="1"/>
    <xf numFmtId="14" fontId="0" fillId="13" borderId="74" xfId="0" applyNumberFormat="1" applyFill="1" applyBorder="1" applyAlignment="1">
      <alignment horizontal="left"/>
    </xf>
    <xf numFmtId="1" fontId="0" fillId="13" borderId="54" xfId="0" applyNumberFormat="1" applyFill="1" applyBorder="1" applyAlignment="1">
      <alignment horizontal="left"/>
    </xf>
    <xf numFmtId="1" fontId="0" fillId="13" borderId="3" xfId="0" applyNumberFormat="1" applyFill="1" applyBorder="1" applyAlignment="1">
      <alignment horizontal="left"/>
    </xf>
    <xf numFmtId="3" fontId="0" fillId="13" borderId="28" xfId="0" applyNumberFormat="1" applyFill="1" applyBorder="1" applyAlignment="1">
      <alignment horizontal="left"/>
    </xf>
    <xf numFmtId="0" fontId="0" fillId="13" borderId="54" xfId="0" applyFill="1" applyBorder="1"/>
    <xf numFmtId="0" fontId="0" fillId="13" borderId="59" xfId="0" applyFill="1" applyBorder="1"/>
    <xf numFmtId="0" fontId="0" fillId="13" borderId="74" xfId="0" applyFill="1" applyBorder="1"/>
    <xf numFmtId="0" fontId="0" fillId="15" borderId="0" xfId="0" applyFill="1"/>
    <xf numFmtId="0" fontId="29" fillId="15" borderId="0" xfId="28" applyFont="1" applyFill="1"/>
    <xf numFmtId="0" fontId="0" fillId="15" borderId="0" xfId="0" applyFill="1" applyBorder="1"/>
    <xf numFmtId="0" fontId="45" fillId="15" borderId="0" xfId="0" applyFont="1" applyFill="1"/>
    <xf numFmtId="0" fontId="0" fillId="13" borderId="42" xfId="0" applyFill="1" applyBorder="1" applyAlignment="1" applyProtection="1">
      <alignment horizontal="center" vertical="center"/>
    </xf>
    <xf numFmtId="0" fontId="4" fillId="7" borderId="76" xfId="0" applyNumberFormat="1" applyFont="1" applyFill="1" applyBorder="1" applyAlignment="1" applyProtection="1">
      <alignment horizontal="center" vertical="center" wrapText="1"/>
    </xf>
    <xf numFmtId="0" fontId="4" fillId="7" borderId="61" xfId="0" applyNumberFormat="1" applyFont="1" applyFill="1" applyBorder="1" applyAlignment="1" applyProtection="1">
      <alignment horizontal="center" vertical="center" wrapText="1"/>
    </xf>
    <xf numFmtId="0" fontId="4" fillId="7" borderId="77" xfId="0" applyNumberFormat="1" applyFont="1" applyFill="1" applyBorder="1" applyAlignment="1" applyProtection="1">
      <alignment horizontal="center" vertical="center" wrapText="1"/>
    </xf>
    <xf numFmtId="0" fontId="4" fillId="8" borderId="43" xfId="0" applyNumberFormat="1" applyFont="1" applyFill="1" applyBorder="1" applyAlignment="1" applyProtection="1">
      <alignment horizontal="center" vertical="center" wrapText="1"/>
    </xf>
    <xf numFmtId="0" fontId="4" fillId="8" borderId="61" xfId="0" applyNumberFormat="1" applyFont="1" applyFill="1" applyBorder="1" applyAlignment="1" applyProtection="1">
      <alignment horizontal="center" vertical="center" wrapText="1"/>
    </xf>
    <xf numFmtId="0" fontId="4" fillId="8" borderId="77" xfId="0" applyNumberFormat="1" applyFont="1" applyFill="1" applyBorder="1" applyAlignment="1" applyProtection="1">
      <alignment horizontal="center" vertical="center" wrapText="1"/>
    </xf>
    <xf numFmtId="10" fontId="29" fillId="6" borderId="0" xfId="20" applyNumberFormat="1" applyFont="1" applyFill="1"/>
    <xf numFmtId="10" fontId="29" fillId="6" borderId="0" xfId="28" applyNumberFormat="1" applyFont="1" applyFill="1"/>
    <xf numFmtId="10" fontId="29" fillId="6" borderId="0" xfId="28" quotePrefix="1" applyNumberFormat="1" applyFont="1" applyFill="1" applyBorder="1" applyAlignment="1">
      <alignment horizontal="right"/>
    </xf>
    <xf numFmtId="0" fontId="0" fillId="0" borderId="74" xfId="0" applyBorder="1" applyProtection="1">
      <protection locked="0"/>
    </xf>
    <xf numFmtId="1" fontId="0" fillId="0" borderId="54" xfId="0" quotePrefix="1" applyNumberFormat="1" applyFill="1" applyBorder="1" applyAlignment="1" applyProtection="1">
      <alignment horizontal="left"/>
      <protection locked="0"/>
    </xf>
    <xf numFmtId="1" fontId="0" fillId="0" borderId="3" xfId="0" quotePrefix="1" applyNumberFormat="1" applyFill="1" applyBorder="1" applyAlignment="1" applyProtection="1">
      <alignment horizontal="left"/>
      <protection locked="0"/>
    </xf>
    <xf numFmtId="3" fontId="0" fillId="0" borderId="28" xfId="0" quotePrefix="1" applyNumberFormat="1" applyFill="1" applyBorder="1" applyAlignment="1" applyProtection="1">
      <alignment horizontal="left"/>
      <protection locked="0"/>
    </xf>
    <xf numFmtId="0" fontId="0" fillId="0" borderId="54" xfId="0" quotePrefix="1" applyBorder="1" applyProtection="1">
      <protection locked="0"/>
    </xf>
    <xf numFmtId="0" fontId="0" fillId="0" borderId="59" xfId="0" quotePrefix="1" applyBorder="1" applyProtection="1">
      <protection locked="0"/>
    </xf>
    <xf numFmtId="0" fontId="0" fillId="0" borderId="75" xfId="0" applyBorder="1" applyProtection="1">
      <protection locked="0"/>
    </xf>
    <xf numFmtId="1" fontId="0" fillId="0" borderId="55" xfId="0" quotePrefix="1" applyNumberFormat="1" applyFill="1" applyBorder="1" applyAlignment="1" applyProtection="1">
      <alignment horizontal="left"/>
      <protection locked="0"/>
    </xf>
    <xf numFmtId="1" fontId="0" fillId="0" borderId="56" xfId="0" quotePrefix="1" applyNumberFormat="1" applyFill="1" applyBorder="1" applyAlignment="1" applyProtection="1">
      <alignment horizontal="left"/>
      <protection locked="0"/>
    </xf>
    <xf numFmtId="3" fontId="0" fillId="0" borderId="57" xfId="0" quotePrefix="1" applyNumberFormat="1" applyFill="1" applyBorder="1" applyAlignment="1" applyProtection="1">
      <alignment horizontal="left"/>
      <protection locked="0"/>
    </xf>
    <xf numFmtId="0" fontId="0" fillId="0" borderId="55" xfId="0" quotePrefix="1" applyBorder="1" applyProtection="1">
      <protection locked="0"/>
    </xf>
    <xf numFmtId="0" fontId="0" fillId="0" borderId="60" xfId="0" quotePrefix="1" applyBorder="1" applyProtection="1">
      <protection locked="0"/>
    </xf>
    <xf numFmtId="0" fontId="44" fillId="0" borderId="0" xfId="0" applyFont="1" applyProtection="1"/>
    <xf numFmtId="0" fontId="43" fillId="0" borderId="3" xfId="0" applyFont="1" applyFill="1" applyBorder="1" applyAlignment="1" applyProtection="1">
      <alignment vertical="center"/>
    </xf>
    <xf numFmtId="0" fontId="45" fillId="0" borderId="10" xfId="0" applyFont="1" applyBorder="1" applyProtection="1"/>
    <xf numFmtId="0" fontId="44" fillId="0" borderId="10" xfId="0" applyFont="1" applyBorder="1" applyProtection="1"/>
    <xf numFmtId="0" fontId="45" fillId="0" borderId="25" xfId="0" applyFont="1" applyBorder="1" applyProtection="1"/>
    <xf numFmtId="14" fontId="45" fillId="0" borderId="25" xfId="0" applyNumberFormat="1" applyFont="1" applyFill="1" applyBorder="1" applyAlignment="1" applyProtection="1">
      <alignment horizontal="left"/>
    </xf>
    <xf numFmtId="0" fontId="0" fillId="0" borderId="0" xfId="0" applyProtection="1">
      <protection locked="0"/>
    </xf>
    <xf numFmtId="9" fontId="0" fillId="0" borderId="26" xfId="20" applyFont="1" applyFill="1" applyBorder="1" applyProtection="1">
      <protection locked="0"/>
    </xf>
    <xf numFmtId="0" fontId="5" fillId="13" borderId="41" xfId="0" applyFont="1" applyFill="1" applyBorder="1" applyAlignment="1" applyProtection="1">
      <alignment horizontal="center" vertical="top" wrapText="1"/>
    </xf>
    <xf numFmtId="0" fontId="5" fillId="13" borderId="1" xfId="0" applyFont="1" applyFill="1" applyBorder="1" applyAlignment="1" applyProtection="1">
      <alignment horizontal="center" vertical="top" wrapText="1"/>
    </xf>
    <xf numFmtId="0" fontId="5" fillId="13" borderId="42" xfId="0" applyFont="1" applyFill="1" applyBorder="1" applyAlignment="1" applyProtection="1">
      <alignment horizontal="center" vertical="top" wrapText="1"/>
    </xf>
    <xf numFmtId="0" fontId="5" fillId="0" borderId="67" xfId="0" applyFont="1" applyBorder="1" applyAlignment="1" applyProtection="1">
      <alignment horizontal="center" vertical="top"/>
      <protection locked="0"/>
    </xf>
    <xf numFmtId="0" fontId="5" fillId="0" borderId="68" xfId="0" applyFont="1" applyBorder="1" applyAlignment="1" applyProtection="1">
      <alignment horizontal="center" vertical="top"/>
      <protection locked="0"/>
    </xf>
    <xf numFmtId="0" fontId="5" fillId="0" borderId="69" xfId="0" applyFont="1" applyBorder="1" applyAlignment="1" applyProtection="1">
      <alignment horizontal="center" vertical="top"/>
      <protection locked="0"/>
    </xf>
    <xf numFmtId="0" fontId="5" fillId="0" borderId="63" xfId="0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50" xfId="0" applyFont="1" applyBorder="1" applyAlignment="1" applyProtection="1">
      <alignment horizontal="center" vertical="top"/>
      <protection locked="0"/>
    </xf>
    <xf numFmtId="0" fontId="5" fillId="0" borderId="64" xfId="0" applyFont="1" applyBorder="1" applyAlignment="1" applyProtection="1">
      <alignment horizontal="center" vertical="top"/>
      <protection locked="0"/>
    </xf>
    <xf numFmtId="0" fontId="5" fillId="0" borderId="65" xfId="0" applyFont="1" applyBorder="1" applyAlignment="1" applyProtection="1">
      <alignment horizontal="center" vertical="top"/>
      <protection locked="0"/>
    </xf>
    <xf numFmtId="0" fontId="5" fillId="0" borderId="45" xfId="0" applyFont="1" applyBorder="1" applyAlignment="1" applyProtection="1">
      <alignment horizontal="center" vertical="top"/>
      <protection locked="0"/>
    </xf>
    <xf numFmtId="0" fontId="0" fillId="5" borderId="2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29">
    <cellStyle name="_ATP2_April_2011" xfId="25"/>
    <cellStyle name="_Paletten_Eingang" xfId="26"/>
    <cellStyle name="Body" xfId="1"/>
    <cellStyle name="Calc Currency (0)" xfId="2"/>
    <cellStyle name="Comma 2" xfId="3"/>
    <cellStyle name="Copied" xfId="4"/>
    <cellStyle name="Entered" xfId="5"/>
    <cellStyle name="Grey" xfId="6"/>
    <cellStyle name="Header1" xfId="7"/>
    <cellStyle name="Header2" xfId="8"/>
    <cellStyle name="Input [yellow]" xfId="9"/>
    <cellStyle name="Normal" xfId="0" builtinId="0"/>
    <cellStyle name="Normal - Style1" xfId="10"/>
    <cellStyle name="Normal 2" xfId="11"/>
    <cellStyle name="Normal 2 2" xfId="12"/>
    <cellStyle name="Normal 3" xfId="13"/>
    <cellStyle name="Normal 4" xfId="14"/>
    <cellStyle name="Normal 5" xfId="15"/>
    <cellStyle name="Normal 6" xfId="16"/>
    <cellStyle name="Normal 7" xfId="23"/>
    <cellStyle name="Normal 8" xfId="28"/>
    <cellStyle name="Percent" xfId="20" builtinId="5"/>
    <cellStyle name="Percent [2]" xfId="17"/>
    <cellStyle name="Percent 2" xfId="18"/>
    <cellStyle name="Percent 3" xfId="19"/>
    <cellStyle name="RevList" xfId="21"/>
    <cellStyle name="Standard 2" xfId="24"/>
    <cellStyle name="Stil 1" xfId="27"/>
    <cellStyle name="Subtotal" xfId="22"/>
  </cellStyles>
  <dxfs count="165">
    <dxf>
      <numFmt numFmtId="13" formatCode="0%"/>
    </dxf>
    <dxf>
      <numFmt numFmtId="13" formatCode="0%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1398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2</xdr:row>
      <xdr:rowOff>19050</xdr:rowOff>
    </xdr:from>
    <xdr:to>
      <xdr:col>2</xdr:col>
      <xdr:colOff>466725</xdr:colOff>
      <xdr:row>2</xdr:row>
      <xdr:rowOff>285750</xdr:rowOff>
    </xdr:to>
    <xdr:pic>
      <xdr:nvPicPr>
        <xdr:cNvPr id="2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57175"/>
          <a:ext cx="3524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FG_TEMPLATE_update2015012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0662.474742129627" createdVersion="1" refreshedVersion="3" recordCount="82" upgradeOnRefresh="1">
  <cacheSource type="worksheet">
    <worksheetSource ref="G14:Y199" sheet="Data request" r:id="rId2"/>
  </cacheSource>
  <cacheFields count="24">
    <cacheField name="Scope" numFmtId="0">
      <sharedItems containsBlank="1" count="3">
        <s v="Yes"/>
        <s v="No"/>
        <m/>
      </sharedItems>
    </cacheField>
    <cacheField name="Data set complete" numFmtId="0">
      <sharedItems containsBlank="1" count="3">
        <s v="Yes"/>
        <s v="No"/>
        <m/>
      </sharedItems>
    </cacheField>
    <cacheField name="Date" numFmtId="0">
      <sharedItems containsNonDate="0" containsDate="1" containsString="0" containsBlank="1" minDate="2011-04-19T00:00:00" maxDate="2011-04-29T00:00:00"/>
    </cacheField>
    <cacheField name="Supplier" numFmtId="0">
      <sharedItems containsBlank="1"/>
    </cacheField>
    <cacheField name="Ship-ment #" numFmtId="0">
      <sharedItems containsString="0" containsBlank="1" containsNumber="1" containsInteger="1" minValue="1" maxValue="45"/>
    </cacheField>
    <cacheField name="Filling Status" numFmtId="0">
      <sharedItems containsBlank="1" count="5">
        <s v="Payload unused"/>
        <s v="Full"/>
        <s v="Volume unused"/>
        <m/>
        <s v="Space unused" u="1"/>
      </sharedItems>
    </cacheField>
    <cacheField name="Truck type" numFmtId="0">
      <sharedItems containsBlank="1"/>
    </cacheField>
    <cacheField name="Gross weight of load [kg]" numFmtId="0">
      <sharedItems containsString="0" containsBlank="1" containsNumber="1" containsInteger="1" minValue="95" maxValue="25783"/>
    </cacheField>
    <cacheField name="% of max weight  used" numFmtId="0">
      <sharedItems containsBlank="1" containsMixedTypes="1" containsNumber="1" minValue="5.9574468085106386E-3" maxValue="1.0971489361702127"/>
    </cacheField>
    <cacheField name="Number of ground pallets loaded for JTI_x000a_[number]" numFmtId="0">
      <sharedItems containsString="0" containsBlank="1" containsNumber="1" containsInteger="1" minValue="0" maxValue="35"/>
    </cacheField>
    <cacheField name="Number of pallets total" numFmtId="0">
      <sharedItems containsString="0" containsBlank="1" containsNumber="1" containsInteger="1" minValue="1" maxValue="54"/>
    </cacheField>
    <cacheField name="Type of pallet" numFmtId="0">
      <sharedItems containsBlank="1"/>
    </cacheField>
    <cacheField name="% of max space used" numFmtId="0">
      <sharedItems containsBlank="1" containsMixedTypes="1" containsNumber="1" minValue="0" maxValue="1.1111111111111112"/>
    </cacheField>
    <cacheField name="Room for more pallets" numFmtId="0">
      <sharedItems containsBlank="1"/>
    </cacheField>
    <cacheField name="Stack height [%]" numFmtId="0">
      <sharedItems containsString="0" containsBlank="1" containsNumber="1" minValue="0" maxValue="0.95"/>
    </cacheField>
    <cacheField name="Room for higher stack" numFmtId="0">
      <sharedItems containsBlank="1"/>
    </cacheField>
    <cacheField name="Volume [%]" numFmtId="0">
      <sharedItems containsBlank="1" containsMixedTypes="1" containsNumber="1" minValue="0" maxValue="0.9"/>
    </cacheField>
    <cacheField name="Group 1" numFmtId="0">
      <sharedItems containsBlank="1" count="19">
        <s v="IC"/>
        <s v="FT"/>
        <s v="CS"/>
        <s v="IA"/>
        <s v="BG"/>
        <s v="IF"/>
        <s v="OP"/>
        <s v="BN"/>
        <s v="TS"/>
        <s v="AM"/>
        <s v="FC"/>
        <s v="TP"/>
        <s v="CX"/>
        <s v="CR"/>
        <s v="PG"/>
        <s v="LCO"/>
        <s v="TN"/>
        <s v="EL"/>
        <m/>
      </sharedItems>
    </cacheField>
    <cacheField name="Group 2" numFmtId="0">
      <sharedItems containsBlank="1"/>
    </cacheField>
    <cacheField name="Group 3" numFmtId="0">
      <sharedItems containsBlank="1"/>
    </cacheField>
    <cacheField name="Group 4" numFmtId="0">
      <sharedItems containsBlank="1"/>
    </cacheField>
    <cacheField name="# of different materials per truck" numFmtId="0">
      <sharedItems containsString="0" containsBlank="1" containsNumber="1" containsInteger="1" minValue="1" maxValue="9"/>
    </cacheField>
    <cacheField name="JTI unique customer" numFmtId="0">
      <sharedItems containsBlank="1" count="3">
        <s v="Yes"/>
        <s v="No"/>
        <m/>
      </sharedItems>
    </cacheField>
    <cacheField name="Comment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x v="0"/>
    <x v="0"/>
    <d v="2011-04-19T00:00:00"/>
    <s v="Beucke"/>
    <n v="1"/>
    <x v="0"/>
    <s v="40ft"/>
    <n v="13081"/>
    <n v="0.55663829787234043"/>
    <n v="33"/>
    <n v="37"/>
    <s v="Euro"/>
    <n v="1"/>
    <s v="No"/>
    <n v="0.5"/>
    <s v="Yes"/>
    <n v="0.5"/>
    <x v="0"/>
    <s v="IF"/>
    <s v="BN"/>
    <m/>
    <n v="7"/>
    <x v="0"/>
    <m/>
  </r>
  <r>
    <x v="0"/>
    <x v="0"/>
    <d v="2011-04-19T00:00:00"/>
    <s v="Celanese"/>
    <n v="2"/>
    <x v="1"/>
    <s v="40ft"/>
    <n v="23970"/>
    <n v="1.02"/>
    <n v="20"/>
    <n v="39"/>
    <s v="Indu 1"/>
    <n v="0.76923076923076927"/>
    <s v="Yes"/>
    <n v="0.8"/>
    <s v="No"/>
    <n v="0.61538461538461542"/>
    <x v="1"/>
    <m/>
    <m/>
    <m/>
    <n v="1"/>
    <x v="0"/>
    <s v=" "/>
  </r>
  <r>
    <x v="0"/>
    <x v="0"/>
    <d v="2011-04-19T00:00:00"/>
    <s v="Smurfit"/>
    <n v="3"/>
    <x v="2"/>
    <s v="40ft"/>
    <n v="2708"/>
    <n v="0.11523404255319149"/>
    <n v="33"/>
    <n v="33"/>
    <s v="Euro"/>
    <n v="1"/>
    <s v="Yes"/>
    <n v="0.8"/>
    <s v="Yes"/>
    <n v="0.8"/>
    <x v="2"/>
    <m/>
    <m/>
    <m/>
    <n v="6"/>
    <x v="0"/>
    <m/>
  </r>
  <r>
    <x v="0"/>
    <x v="0"/>
    <d v="2011-04-19T00:00:00"/>
    <s v="Vaassen"/>
    <n v="4"/>
    <x v="1"/>
    <s v="40ft"/>
    <n v="25783"/>
    <n v="1.0971489361702127"/>
    <n v="33"/>
    <n v="54"/>
    <s v="Euro"/>
    <n v="1"/>
    <s v="No"/>
    <n v="0.8"/>
    <s v="No"/>
    <n v="0.8"/>
    <x v="3"/>
    <m/>
    <m/>
    <m/>
    <n v="9"/>
    <x v="0"/>
    <m/>
  </r>
  <r>
    <x v="0"/>
    <x v="0"/>
    <d v="2011-04-19T00:00:00"/>
    <s v="Klojer"/>
    <n v="5"/>
    <x v="0"/>
    <s v="40ft"/>
    <n v="6500"/>
    <n v="0.27659574468085107"/>
    <n v="21"/>
    <n v="21"/>
    <s v="Euro"/>
    <n v="0.63636363636363635"/>
    <s v="Yes"/>
    <n v="0.3"/>
    <s v="Yes"/>
    <n v="0.19090909090909089"/>
    <x v="4"/>
    <m/>
    <m/>
    <m/>
    <n v="1"/>
    <x v="1"/>
    <s v="LKW schlecht verladen"/>
  </r>
  <r>
    <x v="0"/>
    <x v="0"/>
    <d v="2011-04-19T00:00:00"/>
    <s v="Beucke"/>
    <n v="6"/>
    <x v="1"/>
    <s v="20ft"/>
    <n v="6097"/>
    <n v="0.93799999999999994"/>
    <n v="16"/>
    <n v="16"/>
    <s v="Euro"/>
    <n v="0.88888888888888884"/>
    <s v="No"/>
    <n v="0.5"/>
    <s v="Yes"/>
    <n v="0.44444444444444442"/>
    <x v="5"/>
    <s v="BN"/>
    <m/>
    <m/>
    <n v="3"/>
    <x v="0"/>
    <m/>
  </r>
  <r>
    <x v="0"/>
    <x v="0"/>
    <d v="2011-04-19T00:00:00"/>
    <s v="Smurfit"/>
    <n v="7"/>
    <x v="2"/>
    <s v="40ft"/>
    <n v="8244"/>
    <n v="0.35080851063829788"/>
    <n v="35"/>
    <n v="35"/>
    <s v="Euro"/>
    <n v="1.0606060606060606"/>
    <s v="No"/>
    <n v="0.8"/>
    <s v="Yes"/>
    <n v="0.84848484848484851"/>
    <x v="2"/>
    <m/>
    <m/>
    <m/>
    <n v="1"/>
    <x v="0"/>
    <s v="Zug mit Anhänger, 19+16 Paletten"/>
  </r>
  <r>
    <x v="0"/>
    <x v="0"/>
    <d v="2011-04-20T00:00:00"/>
    <s v="Celanese"/>
    <n v="8"/>
    <x v="1"/>
    <s v="40ft"/>
    <n v="23483"/>
    <n v="0.99927659574468086"/>
    <n v="19"/>
    <n v="38"/>
    <s v="Indu 1"/>
    <n v="0.73076923076923073"/>
    <s v="Yes"/>
    <n v="0.8"/>
    <s v="No"/>
    <n v="0.58461538461538465"/>
    <x v="1"/>
    <m/>
    <m/>
    <m/>
    <n v="1"/>
    <x v="0"/>
    <s v="Zug mit Anhänger, 19+19 Paletten"/>
  </r>
  <r>
    <x v="0"/>
    <x v="0"/>
    <d v="2011-04-20T00:00:00"/>
    <s v="Beucke"/>
    <n v="9"/>
    <x v="0"/>
    <s v="40ft"/>
    <n v="6900"/>
    <n v="0.29361702127659572"/>
    <n v="18"/>
    <n v="21"/>
    <s v="Euro"/>
    <n v="0.54545454545454541"/>
    <s v="No"/>
    <n v="0.5"/>
    <s v="Yes"/>
    <n v="0.27272727272727271"/>
    <x v="5"/>
    <s v="OP"/>
    <m/>
    <m/>
    <n v="3"/>
    <x v="1"/>
    <s v="Zug mit Anhänger"/>
  </r>
  <r>
    <x v="0"/>
    <x v="0"/>
    <d v="2011-04-20T00:00:00"/>
    <s v="Smurfit"/>
    <n v="10"/>
    <x v="2"/>
    <s v="40ft"/>
    <n v="8283"/>
    <n v="0.352468085106383"/>
    <n v="35"/>
    <n v="35"/>
    <s v="Euro"/>
    <n v="1.0606060606060606"/>
    <s v="No"/>
    <n v="0.8"/>
    <s v="Yes"/>
    <n v="0.84848484848484851"/>
    <x v="2"/>
    <m/>
    <m/>
    <m/>
    <n v="7"/>
    <x v="0"/>
    <s v="Zug mit Anhänger, room for improvement: 2 stacks on 1 pallet"/>
  </r>
  <r>
    <x v="0"/>
    <x v="0"/>
    <d v="2011-04-20T00:00:00"/>
    <s v="M-real"/>
    <n v="11"/>
    <x v="0"/>
    <s v="40ft"/>
    <n v="9898"/>
    <n v="0.42119148936170214"/>
    <n v="22"/>
    <n v="22"/>
    <s v="Euro"/>
    <n v="0.66666666666666663"/>
    <s v="Yes"/>
    <n v="0.5"/>
    <s v="Yes"/>
    <n v="0.33333333333333331"/>
    <x v="5"/>
    <m/>
    <m/>
    <m/>
    <n v="2"/>
    <x v="1"/>
    <m/>
  </r>
  <r>
    <x v="0"/>
    <x v="0"/>
    <d v="2011-04-20T00:00:00"/>
    <s v="Treofan"/>
    <n v="12"/>
    <x v="0"/>
    <s v="40ft"/>
    <n v="8495"/>
    <n v="0.36148936170212764"/>
    <n v="12"/>
    <n v="19"/>
    <s v="Euro"/>
    <n v="0.36363636363636365"/>
    <s v="No"/>
    <n v="0.95"/>
    <s v="No"/>
    <n v="0.34545454545454546"/>
    <x v="6"/>
    <m/>
    <m/>
    <m/>
    <n v="2"/>
    <x v="1"/>
    <m/>
  </r>
  <r>
    <x v="0"/>
    <x v="0"/>
    <d v="2011-04-21T00:00:00"/>
    <s v="Celanese"/>
    <n v="13"/>
    <x v="1"/>
    <s v="40ft"/>
    <n v="23320"/>
    <n v="0.99234042553191493"/>
    <n v="20"/>
    <n v="39"/>
    <s v="Indu 1"/>
    <n v="0.76923076923076927"/>
    <s v="Yes"/>
    <n v="0.95"/>
    <s v="No"/>
    <n v="0.73076923076923073"/>
    <x v="1"/>
    <m/>
    <m/>
    <m/>
    <n v="1"/>
    <x v="0"/>
    <m/>
  </r>
  <r>
    <x v="0"/>
    <x v="0"/>
    <d v="2011-04-21T00:00:00"/>
    <s v="MM Graphia Bielefeld"/>
    <n v="14"/>
    <x v="0"/>
    <s v="40ft"/>
    <n v="1762"/>
    <n v="7.4978723404255321E-2"/>
    <n v="4"/>
    <n v="4"/>
    <s v="Euro"/>
    <n v="0.12121212121212122"/>
    <s v="Yes"/>
    <n v="0.5"/>
    <s v="Yes"/>
    <n v="6.0606060606060608E-2"/>
    <x v="7"/>
    <m/>
    <m/>
    <m/>
    <n v="4"/>
    <x v="0"/>
    <s v="no picture taken, evaluate more items on one pallet"/>
  </r>
  <r>
    <x v="1"/>
    <x v="0"/>
    <d v="2011-04-21T00:00:00"/>
    <s v="JTI Greece"/>
    <n v="15"/>
    <x v="0"/>
    <s v="40ft"/>
    <n v="420"/>
    <n v="1.7872340425531916E-2"/>
    <n v="2"/>
    <n v="2"/>
    <s v="Euro"/>
    <n v="6.0606060606060608E-2"/>
    <s v="Yes"/>
    <n v="0.1"/>
    <s v="Yes"/>
    <n v="6.0606060606060615E-3"/>
    <x v="8"/>
    <m/>
    <m/>
    <m/>
    <n v="1"/>
    <x v="0"/>
    <s v="goods and palletts separately loaded in truck"/>
  </r>
  <r>
    <x v="0"/>
    <x v="0"/>
    <d v="2011-04-21T00:00:00"/>
    <s v="Beucke"/>
    <n v="16"/>
    <x v="0"/>
    <s v="12ft"/>
    <n v="2681"/>
    <n v="0.48745454545454547"/>
    <n v="8"/>
    <n v="8"/>
    <s v="Euro"/>
    <n v="0.44444444444444442"/>
    <s v="Yes"/>
    <n v="0.6"/>
    <s v="Yes"/>
    <n v="0.26666666666666666"/>
    <x v="6"/>
    <s v="IF"/>
    <s v="IC"/>
    <m/>
    <n v="3"/>
    <x v="1"/>
    <s v="truck: 12 t, max. load:5,5; max: pallet:.18"/>
  </r>
  <r>
    <x v="0"/>
    <x v="0"/>
    <d v="2011-04-21T00:00:00"/>
    <s v="Smurfit"/>
    <n v="17"/>
    <x v="2"/>
    <s v="40ft"/>
    <n v="8772"/>
    <n v="0.37327659574468086"/>
    <n v="35"/>
    <n v="35"/>
    <s v="Euro"/>
    <n v="1.0606060606060606"/>
    <s v="No"/>
    <n v="0.8"/>
    <s v="Yes"/>
    <n v="0.84848484848484851"/>
    <x v="2"/>
    <m/>
    <m/>
    <m/>
    <n v="7"/>
    <x v="0"/>
    <s v="Zug mit Anhänger"/>
  </r>
  <r>
    <x v="0"/>
    <x v="0"/>
    <d v="2011-04-21T00:00:00"/>
    <s v="Henkel-Laesser"/>
    <n v="18"/>
    <x v="1"/>
    <s v="12ft"/>
    <n v="5007"/>
    <n v="0.91036363636363637"/>
    <n v="8"/>
    <n v="8"/>
    <m/>
    <s v=""/>
    <s v="Yes"/>
    <n v="0.5"/>
    <s v="No"/>
    <s v=""/>
    <x v="9"/>
    <m/>
    <m/>
    <m/>
    <n v="1"/>
    <x v="1"/>
    <s v="truck: 12 t, IBC "/>
  </r>
  <r>
    <x v="0"/>
    <x v="0"/>
    <d v="2011-04-21T00:00:00"/>
    <s v="Takasago"/>
    <n v="19"/>
    <x v="0"/>
    <s v="12ft"/>
    <n v="1067"/>
    <n v="0.19400000000000001"/>
    <n v="1"/>
    <n v="1"/>
    <s v="Euro"/>
    <n v="5.5555555555555552E-2"/>
    <s v="Yes"/>
    <n v="0.5"/>
    <s v="No"/>
    <n v="2.7777777777777776E-2"/>
    <x v="10"/>
    <m/>
    <m/>
    <m/>
    <n v="1"/>
    <x v="1"/>
    <s v="truck: 12 t"/>
  </r>
  <r>
    <x v="0"/>
    <x v="0"/>
    <d v="2011-04-26T00:00:00"/>
    <s v="Tannpapier"/>
    <n v="20"/>
    <x v="0"/>
    <s v="40ft"/>
    <n v="140"/>
    <n v="5.9574468085106386E-3"/>
    <n v="0"/>
    <n v="1"/>
    <s v="Indu 1"/>
    <n v="0"/>
    <s v="No"/>
    <n v="0"/>
    <s v="No"/>
    <n v="0"/>
    <x v="11"/>
    <m/>
    <m/>
    <m/>
    <n v="2"/>
    <x v="1"/>
    <s v="nur Warenannahme (z.Hd. Frau Muth);  Lieferung zusammen mit Lieferung#21"/>
  </r>
  <r>
    <x v="0"/>
    <x v="0"/>
    <d v="2011-04-26T00:00:00"/>
    <s v="Tannpapier"/>
    <n v="21"/>
    <x v="0"/>
    <s v="40ft"/>
    <n v="15184"/>
    <n v="0.64612765957446805"/>
    <n v="26"/>
    <n v="26"/>
    <s v="Indu 1"/>
    <n v="1"/>
    <s v="No"/>
    <n v="0.5"/>
    <s v="Yes"/>
    <n v="0.5"/>
    <x v="11"/>
    <m/>
    <m/>
    <m/>
    <n v="4"/>
    <x v="0"/>
    <s v="Lieferung zusammen mit Lieferung#20"/>
  </r>
  <r>
    <x v="0"/>
    <x v="0"/>
    <d v="2011-04-26T00:00:00"/>
    <s v="MM Graphia/ MM Gravure"/>
    <n v="22"/>
    <x v="2"/>
    <s v="40ft"/>
    <n v="10418"/>
    <n v="0.44331914893617019"/>
    <n v="32"/>
    <n v="32"/>
    <s v="Euro"/>
    <n v="0.96969696969696972"/>
    <s v="Yes"/>
    <n v="0.5"/>
    <s v="Yes"/>
    <n v="0.48484848484848486"/>
    <x v="12"/>
    <s v="EL"/>
    <s v="CR"/>
    <m/>
    <n v="7"/>
    <x v="0"/>
    <s v="kann nur 32 Euro-Paletten laden, da der restliche Platz für einen Hubwagen benötigt wird"/>
  </r>
  <r>
    <x v="0"/>
    <x v="1"/>
    <d v="2011-04-26T00:00:00"/>
    <s v="Smurfit"/>
    <n v="23"/>
    <x v="0"/>
    <s v="40ft"/>
    <n v="7234"/>
    <n v="0.30782978723404253"/>
    <n v="33"/>
    <n v="33"/>
    <s v="Euro"/>
    <n v="1"/>
    <s v="No"/>
    <n v="0.8"/>
    <s v="Yes"/>
    <m/>
    <x v="2"/>
    <m/>
    <m/>
    <m/>
    <n v="4"/>
    <x v="0"/>
    <m/>
  </r>
  <r>
    <x v="0"/>
    <x v="0"/>
    <d v="2011-04-26T00:00:00"/>
    <s v="MM Graphia"/>
    <n v="24"/>
    <x v="2"/>
    <s v="40ft"/>
    <n v="7951"/>
    <n v="0.3383404255319149"/>
    <n v="19"/>
    <n v="19"/>
    <m/>
    <n v="0.8"/>
    <s v="Yes"/>
    <n v="0.5"/>
    <s v="Yes"/>
    <n v="0.4"/>
    <x v="13"/>
    <s v="CX"/>
    <s v="EL"/>
    <m/>
    <n v="7"/>
    <x v="0"/>
    <s v="7x Euro-Paletten und 12x Indu1-Paletten"/>
  </r>
  <r>
    <x v="0"/>
    <x v="0"/>
    <d v="2011-04-26T00:00:00"/>
    <s v="Smurfit"/>
    <n v="25"/>
    <x v="2"/>
    <s v="40ft"/>
    <n v="7487"/>
    <n v="0.31859574468085106"/>
    <n v="33"/>
    <n v="33"/>
    <s v="Euro"/>
    <n v="1"/>
    <s v="No"/>
    <n v="0.9"/>
    <s v="No"/>
    <n v="0.9"/>
    <x v="2"/>
    <m/>
    <m/>
    <m/>
    <n v="6"/>
    <x v="0"/>
    <m/>
  </r>
  <r>
    <x v="0"/>
    <x v="0"/>
    <d v="2011-04-26T00:00:00"/>
    <s v="MM Graphia"/>
    <n v="26"/>
    <x v="2"/>
    <s v="40ft"/>
    <n v="9525"/>
    <n v="0.40531914893617021"/>
    <n v="17"/>
    <n v="17"/>
    <s v="Indu 3"/>
    <n v="0.94444444444444442"/>
    <s v="Yes"/>
    <n v="0.5"/>
    <s v="Yes"/>
    <n v="0.47222222222222221"/>
    <x v="12"/>
    <m/>
    <m/>
    <m/>
    <n v="1"/>
    <x v="0"/>
    <m/>
  </r>
  <r>
    <x v="0"/>
    <x v="0"/>
    <d v="2011-04-26T00:00:00"/>
    <s v="MM Graphia"/>
    <n v="26"/>
    <x v="2"/>
    <s v="40ft"/>
    <n v="9525"/>
    <n v="0.40531914893617021"/>
    <n v="17"/>
    <n v="17"/>
    <s v="Indu 3"/>
    <n v="0.94444444444444442"/>
    <s v="Yes"/>
    <n v="0.5"/>
    <s v="Yes"/>
    <n v="0.47222222222222221"/>
    <x v="12"/>
    <m/>
    <m/>
    <m/>
    <n v="2"/>
    <x v="0"/>
    <m/>
  </r>
  <r>
    <x v="1"/>
    <x v="0"/>
    <d v="2011-04-26T00:00:00"/>
    <s v="Beucke"/>
    <n v="27"/>
    <x v="1"/>
    <m/>
    <n v="95"/>
    <s v=""/>
    <n v="1"/>
    <n v="1"/>
    <s v="Euro"/>
    <s v=""/>
    <s v="No"/>
    <m/>
    <s v="No"/>
    <s v=""/>
    <x v="6"/>
    <m/>
    <m/>
    <m/>
    <n v="1"/>
    <x v="0"/>
    <s v="Lieferung via PKW Kombi"/>
  </r>
  <r>
    <x v="1"/>
    <x v="0"/>
    <d v="2011-04-27T00:00:00"/>
    <s v="BASF"/>
    <n v="28"/>
    <x v="1"/>
    <s v="40ft"/>
    <n v="20720"/>
    <n v="0.88170212765957445"/>
    <m/>
    <m/>
    <m/>
    <s v=""/>
    <s v="No"/>
    <m/>
    <s v="No"/>
    <s v=""/>
    <x v="14"/>
    <m/>
    <m/>
    <m/>
    <n v="1"/>
    <x v="0"/>
    <m/>
  </r>
  <r>
    <x v="0"/>
    <x v="0"/>
    <d v="2011-04-27T00:00:00"/>
    <s v="M-real"/>
    <n v="29"/>
    <x v="0"/>
    <s v="40ft"/>
    <n v="2796"/>
    <n v="0.11897872340425532"/>
    <n v="6"/>
    <n v="6"/>
    <s v="Euro"/>
    <n v="0.18181818181818182"/>
    <s v="No"/>
    <n v="0.5"/>
    <s v="Yes"/>
    <n v="9.0909090909090912E-2"/>
    <x v="5"/>
    <m/>
    <m/>
    <m/>
    <n v="1"/>
    <x v="1"/>
    <m/>
  </r>
  <r>
    <x v="0"/>
    <x v="0"/>
    <d v="2011-04-27T00:00:00"/>
    <s v="Symetal"/>
    <n v="30"/>
    <x v="0"/>
    <s v="40ft"/>
    <n v="13311"/>
    <n v="0.56642553191489364"/>
    <n v="24"/>
    <n v="24"/>
    <s v="Euro"/>
    <n v="0.72727272727272729"/>
    <s v="Yes"/>
    <n v="0.6"/>
    <s v="Yes"/>
    <n v="0.43636363636363634"/>
    <x v="3"/>
    <m/>
    <m/>
    <m/>
    <n v="2"/>
    <x v="1"/>
    <m/>
  </r>
  <r>
    <x v="1"/>
    <x v="0"/>
    <d v="2011-04-27T00:00:00"/>
    <s v="Bayer"/>
    <n v="31"/>
    <x v="1"/>
    <s v="40ft"/>
    <n v="8470"/>
    <n v="0.36042553191489363"/>
    <n v="11"/>
    <n v="20"/>
    <m/>
    <s v=""/>
    <s v="Yes"/>
    <n v="0.6"/>
    <s v="Yes"/>
    <s v=""/>
    <x v="15"/>
    <s v="CO"/>
    <s v="LI"/>
    <m/>
    <n v="9"/>
    <x v="0"/>
    <s v="PO?; more than one type of pallet"/>
  </r>
  <r>
    <x v="0"/>
    <x v="0"/>
    <d v="2011-04-27T00:00:00"/>
    <s v="MM Graphia/ Gravure"/>
    <n v="32"/>
    <x v="0"/>
    <s v="40ft"/>
    <n v="11870"/>
    <n v="0.50510638297872346"/>
    <n v="24"/>
    <n v="24"/>
    <m/>
    <n v="0.8"/>
    <s v="Yes"/>
    <n v="0.5"/>
    <s v="Yes"/>
    <n v="0.4"/>
    <x v="13"/>
    <s v="EL"/>
    <s v="CL"/>
    <s v="CX"/>
    <n v="9"/>
    <x v="0"/>
    <s v="5x Euro - Paletten and 19x Indu1 - Paletten"/>
  </r>
  <r>
    <x v="0"/>
    <x v="0"/>
    <d v="2011-04-27T00:00:00"/>
    <s v="MM Graphia"/>
    <n v="33"/>
    <x v="0"/>
    <s v="40ft"/>
    <n v="12700"/>
    <n v="0.54042553191489362"/>
    <n v="18"/>
    <n v="20"/>
    <s v="Indu 3"/>
    <n v="1"/>
    <s v="No"/>
    <n v="0.5"/>
    <s v="Yes"/>
    <n v="0.5"/>
    <x v="12"/>
    <m/>
    <m/>
    <m/>
    <n v="1"/>
    <x v="0"/>
    <s v="Teil der Fracht bereits mit Lieferung #32 verladen"/>
  </r>
  <r>
    <x v="0"/>
    <x v="0"/>
    <d v="2011-04-27T00:00:00"/>
    <s v="Smurfit"/>
    <n v="34"/>
    <x v="2"/>
    <s v="40ft"/>
    <n v="7782"/>
    <n v="0.33114893617021279"/>
    <n v="31"/>
    <n v="31"/>
    <s v="Euro"/>
    <n v="0.93939393939393945"/>
    <s v="No"/>
    <n v="0.9"/>
    <s v="Yes"/>
    <n v="0.84545454545454557"/>
    <x v="2"/>
    <m/>
    <m/>
    <m/>
    <n v="6"/>
    <x v="0"/>
    <m/>
  </r>
  <r>
    <x v="0"/>
    <x v="0"/>
    <d v="2011-04-27T00:00:00"/>
    <s v="Weidenhammer"/>
    <n v="35"/>
    <x v="2"/>
    <s v="40ft"/>
    <n v="2403"/>
    <n v="0.10225531914893617"/>
    <n v="33"/>
    <n v="33"/>
    <s v="Euro"/>
    <n v="1"/>
    <s v="No"/>
    <n v="0.8"/>
    <s v="No"/>
    <n v="0.8"/>
    <x v="16"/>
    <m/>
    <m/>
    <m/>
    <n v="1"/>
    <x v="0"/>
    <s v="Anlieferung erfolgte in Halle 20, WA hat Lieferung nur gebucht"/>
  </r>
  <r>
    <x v="0"/>
    <x v="0"/>
    <d v="2011-04-27T00:00:00"/>
    <s v="Weidenhammer"/>
    <n v="36"/>
    <x v="2"/>
    <s v="40ft"/>
    <n v="2403"/>
    <n v="0.10225531914893617"/>
    <n v="33"/>
    <n v="33"/>
    <s v="Euro"/>
    <n v="1"/>
    <s v="No"/>
    <n v="0.8"/>
    <s v="No"/>
    <n v="0.8"/>
    <x v="16"/>
    <m/>
    <m/>
    <m/>
    <n v="1"/>
    <x v="0"/>
    <s v="Anlieferung erfolgte in Halle 20, WA hat Lieferung nur gebucht"/>
  </r>
  <r>
    <x v="0"/>
    <x v="0"/>
    <d v="2011-04-27T00:00:00"/>
    <s v="MM Graphia"/>
    <n v="37"/>
    <x v="2"/>
    <s v="40ft"/>
    <n v="12700"/>
    <n v="0.54042553191489362"/>
    <n v="20"/>
    <n v="20"/>
    <s v="Indu 3"/>
    <n v="1.1111111111111112"/>
    <s v="No"/>
    <n v="0.5"/>
    <s v="Yes"/>
    <n v="0.55555555555555558"/>
    <x v="12"/>
    <m/>
    <m/>
    <m/>
    <n v="1"/>
    <x v="0"/>
    <m/>
  </r>
  <r>
    <x v="0"/>
    <x v="1"/>
    <d v="2011-04-27T00:00:00"/>
    <s v="MM Graphia"/>
    <n v="38"/>
    <x v="2"/>
    <s v="40ft"/>
    <n v="3810"/>
    <n v="0.16212765957446809"/>
    <n v="6"/>
    <n v="6"/>
    <s v="Indu 3"/>
    <n v="0.33333333333333331"/>
    <s v="No"/>
    <n v="0.5"/>
    <s v="Yes"/>
    <n v="0.16666666666666666"/>
    <x v="12"/>
    <m/>
    <m/>
    <m/>
    <n v="1"/>
    <x v="0"/>
    <s v="enthält zusätzlich Teile der Fracht von Shipment#37"/>
  </r>
  <r>
    <x v="0"/>
    <x v="0"/>
    <d v="2011-04-28T00:00:00"/>
    <s v="Smurfit"/>
    <n v="39"/>
    <x v="2"/>
    <s v="40ft"/>
    <n v="16960"/>
    <n v="0.72170212765957442"/>
    <n v="33"/>
    <n v="33"/>
    <s v="Euro"/>
    <n v="1"/>
    <s v="No"/>
    <n v="0.8"/>
    <s v="Yes"/>
    <n v="0.8"/>
    <x v="2"/>
    <m/>
    <m/>
    <m/>
    <n v="5"/>
    <x v="0"/>
    <m/>
  </r>
  <r>
    <x v="0"/>
    <x v="0"/>
    <d v="2011-04-28T00:00:00"/>
    <s v="MM Graphia"/>
    <n v="40"/>
    <x v="0"/>
    <s v="40ft"/>
    <n v="11210"/>
    <n v="0.47702127659574467"/>
    <n v="22"/>
    <n v="22"/>
    <m/>
    <n v="0.8"/>
    <s v="No"/>
    <n v="0.5"/>
    <s v="Yes"/>
    <n v="0.4"/>
    <x v="17"/>
    <s v="CX"/>
    <m/>
    <m/>
    <n v="5"/>
    <x v="0"/>
    <s v="16x Euro - Paletten und 6x Indu1 - Paletten"/>
  </r>
  <r>
    <x v="0"/>
    <x v="0"/>
    <d v="2011-04-28T00:00:00"/>
    <s v="Weidenhammer"/>
    <n v="41"/>
    <x v="2"/>
    <s v="40ft"/>
    <n v="2403"/>
    <n v="0.10225531914893617"/>
    <n v="33"/>
    <n v="33"/>
    <s v="Euro"/>
    <n v="1"/>
    <s v="No"/>
    <n v="0.8"/>
    <s v="Yes"/>
    <n v="0.8"/>
    <x v="16"/>
    <m/>
    <m/>
    <m/>
    <n v="1"/>
    <x v="0"/>
    <s v="Anlieferung erfolgte in Halle 20, WA hat Lieferung nur gebucht"/>
  </r>
  <r>
    <x v="0"/>
    <x v="0"/>
    <d v="2011-04-28T00:00:00"/>
    <s v="MM Graphia"/>
    <n v="42"/>
    <x v="0"/>
    <s v="40ft"/>
    <n v="20980"/>
    <n v="0.89276595744680853"/>
    <n v="32"/>
    <n v="32"/>
    <s v="Euro"/>
    <n v="0.96969696969696972"/>
    <s v="No"/>
    <n v="0.5"/>
    <s v="Yes"/>
    <n v="0.48484848484848486"/>
    <x v="12"/>
    <m/>
    <m/>
    <m/>
    <n v="2"/>
    <x v="0"/>
    <m/>
  </r>
  <r>
    <x v="0"/>
    <x v="0"/>
    <d v="2011-04-28T00:00:00"/>
    <s v="Smurfit"/>
    <n v="43"/>
    <x v="2"/>
    <s v="40ft"/>
    <n v="7291"/>
    <n v="0.31025531914893617"/>
    <n v="33"/>
    <n v="33"/>
    <s v="Euro"/>
    <n v="1"/>
    <s v="No"/>
    <n v="0.8"/>
    <s v="Yes"/>
    <n v="0.8"/>
    <x v="2"/>
    <m/>
    <m/>
    <m/>
    <n v="6"/>
    <x v="0"/>
    <m/>
  </r>
  <r>
    <x v="0"/>
    <x v="0"/>
    <d v="2011-04-28T00:00:00"/>
    <s v="MM Graphia"/>
    <n v="44"/>
    <x v="2"/>
    <s v="40ft"/>
    <n v="10160"/>
    <n v="0.43234042553191487"/>
    <n v="16"/>
    <n v="16"/>
    <s v="Indu 3"/>
    <n v="0.88888888888888884"/>
    <s v="Yes"/>
    <n v="0.5"/>
    <s v="Yes"/>
    <n v="0.44444444444444442"/>
    <x v="12"/>
    <m/>
    <m/>
    <m/>
    <n v="1"/>
    <x v="0"/>
    <s v="4 palletts delievered with shipment#45"/>
  </r>
  <r>
    <x v="0"/>
    <x v="0"/>
    <d v="2011-04-28T00:00:00"/>
    <s v="MM Graphia"/>
    <n v="45"/>
    <x v="0"/>
    <s v="40ft"/>
    <n v="8240"/>
    <n v="0.35063829787234041"/>
    <n v="14"/>
    <n v="14"/>
    <s v="Indu 1"/>
    <n v="0.53846153846153844"/>
    <s v="Yes"/>
    <n v="0.5"/>
    <s v="Yes"/>
    <n v="0.26923076923076922"/>
    <x v="13"/>
    <m/>
    <m/>
    <m/>
    <n v="1"/>
    <x v="0"/>
    <s v="contains palletts from shipment#44"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1"/>
    <m/>
    <m/>
    <s v=""/>
    <m/>
    <m/>
    <m/>
    <s v=""/>
    <m/>
    <m/>
    <m/>
    <s v=""/>
    <x v="18"/>
    <m/>
    <m/>
    <m/>
    <m/>
    <x v="2"/>
    <m/>
  </r>
  <r>
    <x v="2"/>
    <x v="2"/>
    <m/>
    <m/>
    <m/>
    <x v="3"/>
    <m/>
    <m/>
    <m/>
    <m/>
    <m/>
    <m/>
    <m/>
    <m/>
    <m/>
    <m/>
    <m/>
    <x v="18"/>
    <m/>
    <m/>
    <m/>
    <m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H15:K20" firstHeaderRow="1" firstDataRow="2" firstDataCol="2" rowPageCount="2" colPageCount="1"/>
  <pivotFields count="24"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h="1" x="1"/>
        <item x="0"/>
        <item m="1" x="4"/>
        <item x="3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dataField="1" compact="0" outline="0" subtotalTop="0" showAll="0" includeNewItemsInFilter="1"/>
    <pivotField compact="0" outline="0" subtotalTop="0" showAll="0" includeNewItemsInFilter="1">
      <items count="20">
        <item x="9"/>
        <item x="4"/>
        <item x="7"/>
        <item x="2"/>
        <item x="10"/>
        <item x="1"/>
        <item x="3"/>
        <item x="0"/>
        <item x="5"/>
        <item x="6"/>
        <item x="8"/>
        <item x="18"/>
        <item x="11"/>
        <item x="12"/>
        <item x="13"/>
        <item x="14"/>
        <item x="15"/>
        <item x="16"/>
        <item x="17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>
      <items count="4">
        <item h="1" x="1"/>
        <item x="0"/>
        <item h="1" x="2"/>
        <item t="default"/>
      </items>
    </pivotField>
    <pivotField compact="0" outline="0" subtotalTop="0" showAll="0" includeNewItemsInFilter="1"/>
  </pivotFields>
  <rowFields count="2">
    <field x="22"/>
    <field x="5"/>
  </rowFields>
  <rowItems count="4">
    <i>
      <x v="1"/>
      <x v="1"/>
    </i>
    <i r="1">
      <x v="4"/>
    </i>
    <i t="default">
      <x v="1"/>
    </i>
    <i t="grand">
      <x/>
    </i>
  </rowItems>
  <colFields count="1">
    <field x="-2"/>
  </colFields>
  <colItems count="2">
    <i>
      <x/>
    </i>
    <i i="1">
      <x v="1"/>
    </i>
  </colItems>
  <pageFields count="2">
    <pageField fld="0" hier="0"/>
    <pageField fld="1" hier="0"/>
  </pageFields>
  <dataFields count="2">
    <dataField name="Sum of Volume [%]" fld="16" baseField="0" baseItem="0"/>
    <dataField name="Sum of % of max weight  used" fld="8" baseField="0" baseItem="0"/>
  </dataFields>
  <formats count="3">
    <format dxfId="2">
      <pivotArea dataOnly="0" grandCol="1" outline="0" axis="axisCol" fieldPosition="0"/>
    </format>
    <format dxfId="1">
      <pivotArea dataOnly="0" outline="0" fieldPosition="0">
        <references count="1">
          <reference field="4294967294" count="1">
            <x v="0"/>
          </reference>
        </references>
      </pivotArea>
    </format>
    <format dxfId="0">
      <pivotArea dataOnly="0" outline="0" fieldPosition="0">
        <references count="1">
          <reference field="4294967294" count="1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A15:C24" firstHeaderRow="2" firstDataRow="2" firstDataCol="2" rowPageCount="2" colPageCount="1"/>
  <pivotFields count="24"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axis="axisPage" compact="0" outline="0" subtotalTop="0" showAll="0" includeNewItemsInFilter="1" defaultSubtotal="0">
      <items count="3">
        <item h="1" x="1"/>
        <item x="0"/>
        <item h="1" x="2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cludeNewItemsInFilter="1" defaultSubtotal="0">
      <items count="5">
        <item x="1"/>
        <item x="0"/>
        <item m="1" x="4"/>
        <item x="3"/>
        <item x="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axis="axisRow" compact="0" outline="0" subtotalTop="0" showAll="0" includeNewItemsInFilter="1">
      <items count="4">
        <item x="1"/>
        <item x="0"/>
        <item h="1" x="2"/>
        <item t="default"/>
      </items>
    </pivotField>
    <pivotField compact="0" outline="0" subtotalTop="0" showAll="0" includeNewItemsInFilter="1"/>
  </pivotFields>
  <rowFields count="2">
    <field x="22"/>
    <field x="5"/>
  </rowFields>
  <rowItems count="8">
    <i>
      <x/>
      <x/>
    </i>
    <i r="1">
      <x v="1"/>
    </i>
    <i t="default">
      <x/>
    </i>
    <i>
      <x v="1"/>
      <x/>
    </i>
    <i r="1">
      <x v="1"/>
    </i>
    <i r="1">
      <x v="4"/>
    </i>
    <i t="default">
      <x v="1"/>
    </i>
    <i t="grand">
      <x/>
    </i>
  </rowItems>
  <colItems count="1">
    <i/>
  </colItems>
  <pageFields count="2">
    <pageField fld="0" hier="0"/>
    <pageField fld="1" hier="0"/>
  </pageFields>
  <dataFields count="1">
    <dataField name="Count of Ship-ment #" fld="4" subtotal="count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rgb="FF00B050"/>
    <pageSetUpPr fitToPage="1"/>
  </sheetPr>
  <dimension ref="B1:AK513"/>
  <sheetViews>
    <sheetView showGridLines="0" tabSelected="1" topLeftCell="D1" zoomScale="80" zoomScaleNormal="80" workbookViewId="0">
      <pane ySplit="13" topLeftCell="A103" activePane="bottomLeft" state="frozen"/>
      <selection pane="bottomLeft" activeCell="I108" sqref="I108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</v>
      </c>
      <c r="E6" s="147" t="str">
        <f>VLOOKUP($D$6,References!$V$2:$W$13,2,FALSE)</f>
        <v>January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110</v>
      </c>
      <c r="J7" s="149" t="s">
        <v>2785</v>
      </c>
      <c r="K7" s="152">
        <f>IFERROR(K9/K8,"")</f>
        <v>1</v>
      </c>
      <c r="L7" s="152">
        <f>IFERROR(L9/L8,"")</f>
        <v>1</v>
      </c>
      <c r="M7" s="152">
        <f>IFERROR(M10/M8,"")</f>
        <v>1</v>
      </c>
      <c r="N7" s="152">
        <f>IFERROR(N9/N8,"")</f>
        <v>1</v>
      </c>
      <c r="O7" s="152">
        <f>IFERROR(O9/O8,"")</f>
        <v>0</v>
      </c>
      <c r="P7" s="152">
        <f>IFERROR(P9/P8,"")</f>
        <v>1</v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124</v>
      </c>
      <c r="L8" s="150">
        <f t="shared" si="0"/>
        <v>124</v>
      </c>
      <c r="M8" s="150">
        <f t="shared" si="0"/>
        <v>124</v>
      </c>
      <c r="N8" s="150">
        <f t="shared" si="0"/>
        <v>124</v>
      </c>
      <c r="O8" s="150">
        <f t="shared" si="0"/>
        <v>124</v>
      </c>
      <c r="P8" s="150">
        <f t="shared" si="0"/>
        <v>124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124</v>
      </c>
      <c r="L9" s="151">
        <f t="shared" si="1"/>
        <v>124</v>
      </c>
      <c r="M9" s="151">
        <f t="shared" si="1"/>
        <v>0</v>
      </c>
      <c r="N9" s="151">
        <f t="shared" si="1"/>
        <v>124</v>
      </c>
      <c r="O9" s="151">
        <f t="shared" si="1"/>
        <v>0</v>
      </c>
      <c r="P9" s="151">
        <f t="shared" si="1"/>
        <v>124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124</v>
      </c>
      <c r="N10" s="151">
        <f t="shared" si="2"/>
        <v>0</v>
      </c>
      <c r="O10" s="151">
        <f t="shared" si="2"/>
        <v>124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>
        <v>3</v>
      </c>
      <c r="E14" s="139">
        <f>IF(D14="","",(DATE(Mastertable!$C$5,Jan!$D$6,Jan!D14)))</f>
        <v>42372</v>
      </c>
      <c r="F14" s="55" t="s">
        <v>2835</v>
      </c>
      <c r="G14" s="55" t="s">
        <v>2861</v>
      </c>
      <c r="H14" s="56" t="s">
        <v>2878</v>
      </c>
      <c r="I14" s="60" t="s">
        <v>305</v>
      </c>
      <c r="J14" s="60" t="s">
        <v>2864</v>
      </c>
      <c r="K14" s="57" t="s">
        <v>1</v>
      </c>
      <c r="L14" s="58" t="s">
        <v>1</v>
      </c>
      <c r="M14" s="58" t="s">
        <v>3</v>
      </c>
      <c r="N14" s="58" t="s">
        <v>1</v>
      </c>
      <c r="O14" s="58" t="s">
        <v>3</v>
      </c>
      <c r="P14" s="58" t="s">
        <v>1</v>
      </c>
      <c r="Q14" s="59">
        <v>3511.6</v>
      </c>
      <c r="R14" s="140">
        <f>IF(ISERROR(Q14/VLOOKUP(G14,Mastertable!$E$6:$K$34,5,0)),"",Q14/VLOOKUP(G14,Mastertable!$E$6:$K$34,5,0))</f>
        <v>0.87790000000000001</v>
      </c>
      <c r="S14" s="59"/>
      <c r="T14" s="64"/>
      <c r="U14" s="64"/>
      <c r="V14" s="65">
        <v>0.87</v>
      </c>
      <c r="W14" s="66"/>
      <c r="X14" s="141" t="e">
        <f>IF(G14="","",S14/VLOOKUP($G14,Mastertable!$E$6:$K$34,6,0))</f>
        <v>#DIV/0!</v>
      </c>
      <c r="Y14" s="142" t="e">
        <f>IF(G14="","",T14/VLOOKUP($G14,Mastertable!$E$6:$K$34,7,0))</f>
        <v>#DIV/0!</v>
      </c>
      <c r="Z14" s="142" t="e">
        <f>IF(G14="","",U14/VLOOKUP($G14,Mastertable!$E$6:$K$34,7,0))</f>
        <v>#DIV/0!</v>
      </c>
      <c r="AA14" s="143" t="e">
        <f t="shared" ref="AA14:AA77" si="3">IF($D14="","",($X14+$Y14+$Z14)*$W14)</f>
        <v>#DIV/0!</v>
      </c>
      <c r="AB14" s="68" t="e">
        <f t="shared" ref="AB14:AB77" si="4">IF($D14="","",MAX($R14,$V14,$AA14))</f>
        <v>#DIV/0!</v>
      </c>
      <c r="AC14" s="59"/>
      <c r="AD14" s="144"/>
    </row>
    <row r="15" spans="2:37">
      <c r="C15" s="138">
        <f t="shared" ref="C15:C75" si="5">+C14+1</f>
        <v>2</v>
      </c>
      <c r="D15" s="74">
        <v>3</v>
      </c>
      <c r="E15" s="139">
        <f>IF(D15="","",(DATE(Mastertable!$C$5,Jan!$D$6,Jan!D15)))</f>
        <v>42372</v>
      </c>
      <c r="F15" s="55" t="s">
        <v>2835</v>
      </c>
      <c r="G15" s="55" t="s">
        <v>2861</v>
      </c>
      <c r="H15" s="56" t="s">
        <v>2879</v>
      </c>
      <c r="I15" s="60" t="s">
        <v>305</v>
      </c>
      <c r="J15" s="60" t="s">
        <v>2863</v>
      </c>
      <c r="K15" s="57" t="s">
        <v>1</v>
      </c>
      <c r="L15" s="58" t="s">
        <v>1</v>
      </c>
      <c r="M15" s="58" t="s">
        <v>3</v>
      </c>
      <c r="N15" s="58" t="s">
        <v>1</v>
      </c>
      <c r="O15" s="58" t="s">
        <v>3</v>
      </c>
      <c r="P15" s="58" t="s">
        <v>1</v>
      </c>
      <c r="Q15" s="61">
        <v>3881.3</v>
      </c>
      <c r="R15" s="140">
        <f>IF(ISERROR(Q15/VLOOKUP(G15,Mastertable!$E$6:$K$34,5,0)),"",Q15/VLOOKUP(G15,Mastertable!$E$6:$K$34,5,0))</f>
        <v>0.97032499999999999</v>
      </c>
      <c r="S15" s="59"/>
      <c r="T15" s="64"/>
      <c r="U15" s="64"/>
      <c r="V15" s="65">
        <v>0.97</v>
      </c>
      <c r="W15" s="66"/>
      <c r="X15" s="141" t="e">
        <f>IF(G15="","",S15/VLOOKUP($G15,Mastertable!$E$6:$K$34,6,0))</f>
        <v>#DIV/0!</v>
      </c>
      <c r="Y15" s="142" t="e">
        <f>IF(G15="","",T15/VLOOKUP($G15,Mastertable!$E$6:$K$34,7,0))</f>
        <v>#DIV/0!</v>
      </c>
      <c r="Z15" s="142" t="e">
        <f>IF(G15="","",U15/VLOOKUP($G15,Mastertable!$E$6:$K$34,7,0))</f>
        <v>#DIV/0!</v>
      </c>
      <c r="AA15" s="143" t="e">
        <f t="shared" si="3"/>
        <v>#DIV/0!</v>
      </c>
      <c r="AB15" s="68" t="e">
        <f t="shared" si="4"/>
        <v>#DIV/0!</v>
      </c>
      <c r="AC15" s="59"/>
      <c r="AD15" s="144"/>
    </row>
    <row r="16" spans="2:37">
      <c r="C16" s="138">
        <f t="shared" si="5"/>
        <v>3</v>
      </c>
      <c r="D16" s="75">
        <v>3</v>
      </c>
      <c r="E16" s="139">
        <f>IF(D16="","",(DATE(Mastertable!$C$5,Jan!$D$6,Jan!D16)))</f>
        <v>42372</v>
      </c>
      <c r="F16" s="55" t="s">
        <v>2835</v>
      </c>
      <c r="G16" s="55" t="s">
        <v>2861</v>
      </c>
      <c r="H16" s="55" t="s">
        <v>2880</v>
      </c>
      <c r="I16" s="60" t="s">
        <v>305</v>
      </c>
      <c r="J16" s="60" t="s">
        <v>2865</v>
      </c>
      <c r="K16" s="57" t="s">
        <v>1</v>
      </c>
      <c r="L16" s="58" t="s">
        <v>1</v>
      </c>
      <c r="M16" s="58" t="s">
        <v>3</v>
      </c>
      <c r="N16" s="58" t="s">
        <v>1</v>
      </c>
      <c r="O16" s="58" t="s">
        <v>3</v>
      </c>
      <c r="P16" s="58" t="s">
        <v>1</v>
      </c>
      <c r="Q16" s="61">
        <v>1090</v>
      </c>
      <c r="R16" s="140">
        <f>IF(ISERROR(Q16/VLOOKUP(G16,Mastertable!$E$6:$K$34,5,0)),"",Q16/VLOOKUP(G16,Mastertable!$E$6:$K$34,5,0))</f>
        <v>0.27250000000000002</v>
      </c>
      <c r="S16" s="59"/>
      <c r="T16" s="64"/>
      <c r="U16" s="64"/>
      <c r="V16" s="65">
        <v>0.4</v>
      </c>
      <c r="W16" s="66"/>
      <c r="X16" s="141" t="e">
        <f>IF(G16="","",S16/VLOOKUP($G16,Mastertable!$E$6:$K$34,6,0))</f>
        <v>#DIV/0!</v>
      </c>
      <c r="Y16" s="142" t="e">
        <f>IF(G16="","",T16/VLOOKUP($G16,Mastertable!$E$6:$K$34,7,0))</f>
        <v>#DIV/0!</v>
      </c>
      <c r="Z16" s="142" t="e">
        <f>IF(G16="","",U16/VLOOKUP($G16,Mastertable!$E$6:$K$34,7,0))</f>
        <v>#DIV/0!</v>
      </c>
      <c r="AA16" s="143" t="e">
        <f t="shared" si="3"/>
        <v>#DIV/0!</v>
      </c>
      <c r="AB16" s="68" t="e">
        <f t="shared" si="4"/>
        <v>#DIV/0!</v>
      </c>
      <c r="AC16" s="59"/>
      <c r="AD16" s="144"/>
    </row>
    <row r="17" spans="3:30" ht="15" customHeight="1">
      <c r="C17" s="138">
        <f t="shared" si="5"/>
        <v>4</v>
      </c>
      <c r="D17" s="75">
        <v>3</v>
      </c>
      <c r="E17" s="139">
        <f>IF(D17="","",(DATE(Mastertable!$C$5,Jan!$D$6,Jan!D17)))</f>
        <v>42372</v>
      </c>
      <c r="F17" s="55" t="s">
        <v>2835</v>
      </c>
      <c r="G17" s="55" t="s">
        <v>2861</v>
      </c>
      <c r="H17" s="55" t="s">
        <v>2881</v>
      </c>
      <c r="I17" s="60" t="s">
        <v>305</v>
      </c>
      <c r="J17" s="60" t="s">
        <v>1289</v>
      </c>
      <c r="K17" s="57" t="s">
        <v>1</v>
      </c>
      <c r="L17" s="58" t="s">
        <v>1</v>
      </c>
      <c r="M17" s="58" t="s">
        <v>3</v>
      </c>
      <c r="N17" s="58" t="s">
        <v>1</v>
      </c>
      <c r="O17" s="58" t="s">
        <v>3</v>
      </c>
      <c r="P17" s="58" t="s">
        <v>1</v>
      </c>
      <c r="Q17" s="61">
        <v>3940</v>
      </c>
      <c r="R17" s="140">
        <f>IF(ISERROR(Q17/VLOOKUP(G17,Mastertable!$E$6:$K$34,5,0)),"",Q17/VLOOKUP(G17,Mastertable!$E$6:$K$34,5,0))</f>
        <v>0.98499999999999999</v>
      </c>
      <c r="S17" s="59"/>
      <c r="T17" s="64"/>
      <c r="U17" s="64"/>
      <c r="V17" s="65">
        <v>0.59</v>
      </c>
      <c r="W17" s="66"/>
      <c r="X17" s="141" t="e">
        <f>IF(G17="","",S17/VLOOKUP($G17,Mastertable!$E$6:$K$34,6,0))</f>
        <v>#DIV/0!</v>
      </c>
      <c r="Y17" s="142" t="e">
        <f>IF(G17="","",T17/VLOOKUP($G17,Mastertable!$E$6:$K$34,7,0))</f>
        <v>#DIV/0!</v>
      </c>
      <c r="Z17" s="142" t="e">
        <f>IF(G17="","",U17/VLOOKUP($G17,Mastertable!$E$6:$K$34,7,0))</f>
        <v>#DIV/0!</v>
      </c>
      <c r="AA17" s="143" t="e">
        <f t="shared" si="3"/>
        <v>#DIV/0!</v>
      </c>
      <c r="AB17" s="68" t="e">
        <f t="shared" si="4"/>
        <v>#DIV/0!</v>
      </c>
      <c r="AC17" s="59"/>
      <c r="AD17" s="144"/>
    </row>
    <row r="18" spans="3:30">
      <c r="C18" s="145">
        <f t="shared" si="5"/>
        <v>5</v>
      </c>
      <c r="D18" s="74">
        <v>3</v>
      </c>
      <c r="E18" s="139">
        <f>IF(D18="","",(DATE(Mastertable!$C$5,Jan!$D$6,Jan!D18)))</f>
        <v>42372</v>
      </c>
      <c r="F18" s="55" t="s">
        <v>2835</v>
      </c>
      <c r="G18" s="55" t="s">
        <v>2861</v>
      </c>
      <c r="H18" s="56" t="s">
        <v>2882</v>
      </c>
      <c r="I18" s="60" t="s">
        <v>305</v>
      </c>
      <c r="J18" s="60" t="s">
        <v>1289</v>
      </c>
      <c r="K18" s="57" t="s">
        <v>1</v>
      </c>
      <c r="L18" s="58" t="s">
        <v>1</v>
      </c>
      <c r="M18" s="58" t="s">
        <v>3</v>
      </c>
      <c r="N18" s="58" t="s">
        <v>1</v>
      </c>
      <c r="O18" s="58" t="s">
        <v>3</v>
      </c>
      <c r="P18" s="58" t="s">
        <v>1</v>
      </c>
      <c r="Q18" s="61">
        <v>3345</v>
      </c>
      <c r="R18" s="140">
        <f>IF(ISERROR(Q18/VLOOKUP(G18,Mastertable!$E$6:$K$34,5,0)),"",Q18/VLOOKUP(G18,Mastertable!$E$6:$K$34,5,0))</f>
        <v>0.83625000000000005</v>
      </c>
      <c r="S18" s="59"/>
      <c r="T18" s="64"/>
      <c r="U18" s="64"/>
      <c r="V18" s="65">
        <v>0.71</v>
      </c>
      <c r="W18" s="66"/>
      <c r="X18" s="141" t="e">
        <f>IF(G18="","",S18/VLOOKUP($G18,Mastertable!$E$6:$K$34,6,0))</f>
        <v>#DIV/0!</v>
      </c>
      <c r="Y18" s="142" t="e">
        <f>IF(G18="","",T18/VLOOKUP($G18,Mastertable!$E$6:$K$34,7,0))</f>
        <v>#DIV/0!</v>
      </c>
      <c r="Z18" s="142" t="e">
        <f>IF(G18="","",U18/VLOOKUP($G18,Mastertable!$E$6:$K$34,7,0))</f>
        <v>#DIV/0!</v>
      </c>
      <c r="AA18" s="143" t="e">
        <f t="shared" si="3"/>
        <v>#DIV/0!</v>
      </c>
      <c r="AB18" s="68" t="e">
        <f t="shared" si="4"/>
        <v>#DIV/0!</v>
      </c>
      <c r="AC18" s="59"/>
      <c r="AD18" s="144"/>
    </row>
    <row r="19" spans="3:30" ht="15" customHeight="1">
      <c r="C19" s="145">
        <f t="shared" si="5"/>
        <v>6</v>
      </c>
      <c r="D19" s="75">
        <v>4</v>
      </c>
      <c r="E19" s="139">
        <f>IF(D19="","",(DATE(Mastertable!$C$5,Jan!$D$6,Jan!D19)))</f>
        <v>42373</v>
      </c>
      <c r="F19" s="55" t="s">
        <v>2835</v>
      </c>
      <c r="G19" s="55" t="s">
        <v>2861</v>
      </c>
      <c r="H19" s="55" t="s">
        <v>2879</v>
      </c>
      <c r="I19" s="60" t="s">
        <v>305</v>
      </c>
      <c r="J19" s="60" t="s">
        <v>1289</v>
      </c>
      <c r="K19" s="57" t="s">
        <v>1</v>
      </c>
      <c r="L19" s="58" t="s">
        <v>1</v>
      </c>
      <c r="M19" s="58" t="s">
        <v>3</v>
      </c>
      <c r="N19" s="58" t="s">
        <v>1</v>
      </c>
      <c r="O19" s="58" t="s">
        <v>3</v>
      </c>
      <c r="P19" s="58" t="s">
        <v>1</v>
      </c>
      <c r="Q19" s="61">
        <v>3720</v>
      </c>
      <c r="R19" s="140">
        <f>IF(ISERROR(Q19/VLOOKUP(G19,Mastertable!$E$6:$K$34,5,0)),"",Q19/VLOOKUP(G19,Mastertable!$E$6:$K$34,5,0))</f>
        <v>0.93</v>
      </c>
      <c r="S19" s="59"/>
      <c r="T19" s="64"/>
      <c r="U19" s="64"/>
      <c r="V19" s="65">
        <v>0.56999999999999995</v>
      </c>
      <c r="W19" s="66"/>
      <c r="X19" s="141" t="e">
        <f>IF(G19="","",S19/VLOOKUP($G19,Mastertable!$E$6:$K$34,6,0))</f>
        <v>#DIV/0!</v>
      </c>
      <c r="Y19" s="142" t="e">
        <f>IF(G19="","",T19/VLOOKUP($G19,Mastertable!$E$6:$K$34,7,0))</f>
        <v>#DIV/0!</v>
      </c>
      <c r="Z19" s="142" t="e">
        <f>IF(G19="","",U19/VLOOKUP($G19,Mastertable!$E$6:$K$34,7,0))</f>
        <v>#DIV/0!</v>
      </c>
      <c r="AA19" s="143" t="e">
        <f t="shared" si="3"/>
        <v>#DIV/0!</v>
      </c>
      <c r="AB19" s="68" t="e">
        <f t="shared" si="4"/>
        <v>#DIV/0!</v>
      </c>
      <c r="AC19" s="59"/>
      <c r="AD19" s="144"/>
    </row>
    <row r="20" spans="3:30" s="146" customFormat="1" ht="15" customHeight="1">
      <c r="C20" s="145">
        <f t="shared" si="5"/>
        <v>7</v>
      </c>
      <c r="D20" s="75">
        <v>4</v>
      </c>
      <c r="E20" s="139">
        <f>IF(D20="","",(DATE(Mastertable!$C$5,Jan!$D$6,Jan!D20)))</f>
        <v>42373</v>
      </c>
      <c r="F20" s="55" t="s">
        <v>2835</v>
      </c>
      <c r="G20" s="55" t="s">
        <v>2861</v>
      </c>
      <c r="H20" s="55" t="s">
        <v>2878</v>
      </c>
      <c r="I20" s="60" t="s">
        <v>305</v>
      </c>
      <c r="J20" s="60" t="s">
        <v>1289</v>
      </c>
      <c r="K20" s="57" t="s">
        <v>1</v>
      </c>
      <c r="L20" s="58" t="s">
        <v>1</v>
      </c>
      <c r="M20" s="58" t="s">
        <v>3</v>
      </c>
      <c r="N20" s="58" t="s">
        <v>1</v>
      </c>
      <c r="O20" s="58" t="s">
        <v>3</v>
      </c>
      <c r="P20" s="58" t="s">
        <v>1</v>
      </c>
      <c r="Q20" s="59">
        <v>3720</v>
      </c>
      <c r="R20" s="140">
        <f>IF(ISERROR(Q20/VLOOKUP(G20,Mastertable!$E$6:$K$34,5,0)),"",Q20/VLOOKUP(G20,Mastertable!$E$6:$K$34,5,0))</f>
        <v>0.93</v>
      </c>
      <c r="S20" s="59"/>
      <c r="T20" s="64"/>
      <c r="U20" s="64"/>
      <c r="V20" s="65">
        <v>0.56999999999999995</v>
      </c>
      <c r="W20" s="66"/>
      <c r="X20" s="141" t="e">
        <f>IF(G20="","",S20/VLOOKUP($G20,Mastertable!$E$6:$K$34,6,0))</f>
        <v>#DIV/0!</v>
      </c>
      <c r="Y20" s="142" t="e">
        <f>IF(G20="","",T20/VLOOKUP($G20,Mastertable!$E$6:$K$34,7,0))</f>
        <v>#DIV/0!</v>
      </c>
      <c r="Z20" s="142" t="e">
        <f>IF(G20="","",U20/VLOOKUP($G20,Mastertable!$E$6:$K$34,7,0))</f>
        <v>#DIV/0!</v>
      </c>
      <c r="AA20" s="143" t="e">
        <f t="shared" si="3"/>
        <v>#DIV/0!</v>
      </c>
      <c r="AB20" s="68" t="e">
        <f t="shared" si="4"/>
        <v>#DIV/0!</v>
      </c>
      <c r="AC20" s="59"/>
      <c r="AD20" s="144"/>
    </row>
    <row r="21" spans="3:30">
      <c r="C21" s="145">
        <f t="shared" si="5"/>
        <v>8</v>
      </c>
      <c r="D21" s="74">
        <v>4</v>
      </c>
      <c r="E21" s="139">
        <f>IF(D21="","",(DATE(Mastertable!$C$5,Jan!$D$6,Jan!D21)))</f>
        <v>42373</v>
      </c>
      <c r="F21" s="55" t="s">
        <v>2835</v>
      </c>
      <c r="G21" s="55" t="s">
        <v>2861</v>
      </c>
      <c r="H21" s="56" t="s">
        <v>2880</v>
      </c>
      <c r="I21" s="60" t="s">
        <v>305</v>
      </c>
      <c r="J21" s="60" t="s">
        <v>1289</v>
      </c>
      <c r="K21" s="57" t="s">
        <v>1</v>
      </c>
      <c r="L21" s="58" t="s">
        <v>1</v>
      </c>
      <c r="M21" s="58" t="s">
        <v>3</v>
      </c>
      <c r="N21" s="58" t="s">
        <v>1</v>
      </c>
      <c r="O21" s="58" t="s">
        <v>3</v>
      </c>
      <c r="P21" s="58" t="s">
        <v>1</v>
      </c>
      <c r="Q21" s="61">
        <v>2790</v>
      </c>
      <c r="R21" s="140">
        <f>IF(ISERROR(Q21/VLOOKUP(G21,Mastertable!$E$6:$K$34,5,0)),"",Q21/VLOOKUP(G21,Mastertable!$E$6:$K$34,5,0))</f>
        <v>0.69750000000000001</v>
      </c>
      <c r="S21" s="59"/>
      <c r="T21" s="64"/>
      <c r="U21" s="64"/>
      <c r="V21" s="65">
        <v>0.59</v>
      </c>
      <c r="W21" s="66"/>
      <c r="X21" s="141" t="e">
        <f>IF(G21="","",S21/VLOOKUP($G21,Mastertable!$E$6:$K$34,6,0))</f>
        <v>#DIV/0!</v>
      </c>
      <c r="Y21" s="142" t="e">
        <f>IF(G21="","",T21/VLOOKUP($G21,Mastertable!$E$6:$K$34,7,0))</f>
        <v>#DIV/0!</v>
      </c>
      <c r="Z21" s="142" t="e">
        <f>IF(G21="","",U21/VLOOKUP($G21,Mastertable!$E$6:$K$34,7,0))</f>
        <v>#DIV/0!</v>
      </c>
      <c r="AA21" s="143" t="e">
        <f t="shared" si="3"/>
        <v>#DIV/0!</v>
      </c>
      <c r="AB21" s="68" t="e">
        <f t="shared" si="4"/>
        <v>#DIV/0!</v>
      </c>
      <c r="AC21" s="59"/>
      <c r="AD21" s="144"/>
    </row>
    <row r="22" spans="3:30">
      <c r="C22" s="145">
        <f t="shared" si="5"/>
        <v>9</v>
      </c>
      <c r="D22" s="74">
        <v>4</v>
      </c>
      <c r="E22" s="139">
        <f>IF(D22="","",(DATE(Mastertable!$C$5,Jan!$D$6,Jan!D22)))</f>
        <v>42373</v>
      </c>
      <c r="F22" s="55" t="s">
        <v>2835</v>
      </c>
      <c r="G22" s="55" t="s">
        <v>2861</v>
      </c>
      <c r="H22" s="56" t="s">
        <v>2883</v>
      </c>
      <c r="I22" s="60" t="s">
        <v>305</v>
      </c>
      <c r="J22" s="60" t="s">
        <v>2862</v>
      </c>
      <c r="K22" s="57" t="s">
        <v>1</v>
      </c>
      <c r="L22" s="58" t="s">
        <v>1</v>
      </c>
      <c r="M22" s="58" t="s">
        <v>3</v>
      </c>
      <c r="N22" s="58" t="s">
        <v>1</v>
      </c>
      <c r="O22" s="58" t="s">
        <v>3</v>
      </c>
      <c r="P22" s="58" t="s">
        <v>1</v>
      </c>
      <c r="Q22" s="61">
        <v>1830.2</v>
      </c>
      <c r="R22" s="140">
        <f>IF(ISERROR(Q22/VLOOKUP(G22,Mastertable!$E$6:$K$34,5,0)),"",Q22/VLOOKUP(G22,Mastertable!$E$6:$K$34,5,0))</f>
        <v>0.45755000000000001</v>
      </c>
      <c r="S22" s="59"/>
      <c r="T22" s="64"/>
      <c r="U22" s="64"/>
      <c r="V22" s="65">
        <v>0.38</v>
      </c>
      <c r="W22" s="66"/>
      <c r="X22" s="141" t="e">
        <f>IF(G22="","",S22/VLOOKUP($G22,Mastertable!$E$6:$K$34,6,0))</f>
        <v>#DIV/0!</v>
      </c>
      <c r="Y22" s="142" t="e">
        <f>IF(G22="","",T22/VLOOKUP($G22,Mastertable!$E$6:$K$34,7,0))</f>
        <v>#DIV/0!</v>
      </c>
      <c r="Z22" s="142" t="e">
        <f>IF(G22="","",U22/VLOOKUP($G22,Mastertable!$E$6:$K$34,7,0))</f>
        <v>#DIV/0!</v>
      </c>
      <c r="AA22" s="143" t="e">
        <f t="shared" si="3"/>
        <v>#DIV/0!</v>
      </c>
      <c r="AB22" s="68" t="e">
        <f t="shared" si="4"/>
        <v>#DIV/0!</v>
      </c>
      <c r="AC22" s="59"/>
      <c r="AD22" s="144"/>
    </row>
    <row r="23" spans="3:30" ht="15" customHeight="1">
      <c r="C23" s="145">
        <f t="shared" si="5"/>
        <v>10</v>
      </c>
      <c r="D23" s="74">
        <v>4</v>
      </c>
      <c r="E23" s="139">
        <f>IF(D23="","",(DATE(Mastertable!$C$5,Jan!$D$6,Jan!D23)))</f>
        <v>42373</v>
      </c>
      <c r="F23" s="55" t="s">
        <v>2835</v>
      </c>
      <c r="G23" s="55" t="s">
        <v>2861</v>
      </c>
      <c r="H23" s="56" t="s">
        <v>2881</v>
      </c>
      <c r="I23" s="60" t="s">
        <v>305</v>
      </c>
      <c r="J23" s="60" t="s">
        <v>2864</v>
      </c>
      <c r="K23" s="57" t="s">
        <v>1</v>
      </c>
      <c r="L23" s="58" t="s">
        <v>1</v>
      </c>
      <c r="M23" s="58" t="s">
        <v>3</v>
      </c>
      <c r="N23" s="58" t="s">
        <v>1</v>
      </c>
      <c r="O23" s="58" t="s">
        <v>3</v>
      </c>
      <c r="P23" s="58" t="s">
        <v>1</v>
      </c>
      <c r="Q23" s="61">
        <v>3780</v>
      </c>
      <c r="R23" s="140">
        <f>IF(ISERROR(Q23/VLOOKUP(G23,Mastertable!$E$6:$K$34,5,0)),"",Q23/VLOOKUP(G23,Mastertable!$E$6:$K$34,5,0))</f>
        <v>0.94499999999999995</v>
      </c>
      <c r="S23" s="59"/>
      <c r="T23" s="64"/>
      <c r="U23" s="64"/>
      <c r="V23" s="65">
        <v>0.6</v>
      </c>
      <c r="W23" s="66"/>
      <c r="X23" s="141" t="e">
        <f>IF(G23="","",S23/VLOOKUP($G23,Mastertable!$E$6:$K$34,6,0))</f>
        <v>#DIV/0!</v>
      </c>
      <c r="Y23" s="142" t="e">
        <f>IF(G23="","",T23/VLOOKUP($G23,Mastertable!$E$6:$K$34,7,0))</f>
        <v>#DIV/0!</v>
      </c>
      <c r="Z23" s="142" t="e">
        <f>IF(G23="","",U23/VLOOKUP($G23,Mastertable!$E$6:$K$34,7,0))</f>
        <v>#DIV/0!</v>
      </c>
      <c r="AA23" s="143" t="e">
        <f t="shared" si="3"/>
        <v>#DIV/0!</v>
      </c>
      <c r="AB23" s="68" t="e">
        <f t="shared" si="4"/>
        <v>#DIV/0!</v>
      </c>
      <c r="AC23" s="59"/>
      <c r="AD23" s="144"/>
    </row>
    <row r="24" spans="3:30" ht="15" customHeight="1">
      <c r="C24" s="145">
        <f t="shared" si="5"/>
        <v>11</v>
      </c>
      <c r="D24" s="74">
        <v>4</v>
      </c>
      <c r="E24" s="139">
        <f>IF(D24="","",(DATE(Mastertable!$C$5,Jan!$D$6,Jan!D24)))</f>
        <v>42373</v>
      </c>
      <c r="F24" s="55" t="s">
        <v>2835</v>
      </c>
      <c r="G24" s="55" t="s">
        <v>2861</v>
      </c>
      <c r="H24" s="56" t="s">
        <v>2882</v>
      </c>
      <c r="I24" s="60" t="s">
        <v>305</v>
      </c>
      <c r="J24" s="60" t="s">
        <v>2864</v>
      </c>
      <c r="K24" s="57" t="s">
        <v>1</v>
      </c>
      <c r="L24" s="58" t="s">
        <v>1</v>
      </c>
      <c r="M24" s="58" t="s">
        <v>3</v>
      </c>
      <c r="N24" s="58" t="s">
        <v>1</v>
      </c>
      <c r="O24" s="58" t="s">
        <v>3</v>
      </c>
      <c r="P24" s="58" t="s">
        <v>1</v>
      </c>
      <c r="Q24" s="61">
        <v>2963</v>
      </c>
      <c r="R24" s="140">
        <f>IF(ISERROR(Q24/VLOOKUP(G24,Mastertable!$E$6:$K$34,5,0)),"",Q24/VLOOKUP(G24,Mastertable!$E$6:$K$34,5,0))</f>
        <v>0.74075000000000002</v>
      </c>
      <c r="S24" s="59"/>
      <c r="T24" s="64"/>
      <c r="U24" s="64"/>
      <c r="V24" s="65">
        <v>0.72</v>
      </c>
      <c r="W24" s="66"/>
      <c r="X24" s="141" t="e">
        <f>IF(G24="","",S24/VLOOKUP($G24,Mastertable!$E$6:$K$34,6,0))</f>
        <v>#DIV/0!</v>
      </c>
      <c r="Y24" s="142" t="e">
        <f>IF(G24="","",T24/VLOOKUP($G24,Mastertable!$E$6:$K$34,7,0))</f>
        <v>#DIV/0!</v>
      </c>
      <c r="Z24" s="142" t="e">
        <f>IF(G24="","",U24/VLOOKUP($G24,Mastertable!$E$6:$K$34,7,0))</f>
        <v>#DIV/0!</v>
      </c>
      <c r="AA24" s="143" t="e">
        <f t="shared" si="3"/>
        <v>#DIV/0!</v>
      </c>
      <c r="AB24" s="68" t="e">
        <f t="shared" si="4"/>
        <v>#DIV/0!</v>
      </c>
      <c r="AC24" s="59"/>
      <c r="AD24" s="144"/>
    </row>
    <row r="25" spans="3:30">
      <c r="C25" s="145">
        <f t="shared" si="5"/>
        <v>12</v>
      </c>
      <c r="D25" s="74">
        <v>4</v>
      </c>
      <c r="E25" s="139">
        <f>IF(D25="","",(DATE(Mastertable!$C$5,Jan!$D$6,Jan!D25)))</f>
        <v>42373</v>
      </c>
      <c r="F25" s="55" t="s">
        <v>2835</v>
      </c>
      <c r="G25" s="55" t="s">
        <v>2858</v>
      </c>
      <c r="H25" s="56" t="s">
        <v>2884</v>
      </c>
      <c r="I25" s="60" t="s">
        <v>305</v>
      </c>
      <c r="J25" s="60" t="s">
        <v>2863</v>
      </c>
      <c r="K25" s="57" t="s">
        <v>1</v>
      </c>
      <c r="L25" s="58" t="s">
        <v>1</v>
      </c>
      <c r="M25" s="58" t="s">
        <v>3</v>
      </c>
      <c r="N25" s="58" t="s">
        <v>1</v>
      </c>
      <c r="O25" s="58" t="s">
        <v>3</v>
      </c>
      <c r="P25" s="58" t="s">
        <v>1</v>
      </c>
      <c r="Q25" s="61">
        <v>4180</v>
      </c>
      <c r="R25" s="140">
        <f>IF(ISERROR(Q25/VLOOKUP(G25,Mastertable!$E$6:$K$34,5,0)),"",Q25/VLOOKUP(G25,Mastertable!$E$6:$K$34,5,0))</f>
        <v>0.83599999999999997</v>
      </c>
      <c r="S25" s="59"/>
      <c r="T25" s="64"/>
      <c r="U25" s="64"/>
      <c r="V25" s="65">
        <v>0.74</v>
      </c>
      <c r="W25" s="66"/>
      <c r="X25" s="141" t="e">
        <f>IF(G25="","",S25/VLOOKUP($G25,Mastertable!$E$6:$K$34,6,0))</f>
        <v>#DIV/0!</v>
      </c>
      <c r="Y25" s="142" t="e">
        <f>IF(G25="","",T25/VLOOKUP($G25,Mastertable!$E$6:$K$34,7,0))</f>
        <v>#DIV/0!</v>
      </c>
      <c r="Z25" s="142" t="e">
        <f>IF(G25="","",U25/VLOOKUP($G25,Mastertable!$E$6:$K$34,7,0))</f>
        <v>#DIV/0!</v>
      </c>
      <c r="AA25" s="143" t="e">
        <f t="shared" si="3"/>
        <v>#DIV/0!</v>
      </c>
      <c r="AB25" s="68" t="e">
        <f t="shared" si="4"/>
        <v>#DIV/0!</v>
      </c>
      <c r="AC25" s="59"/>
      <c r="AD25" s="144"/>
    </row>
    <row r="26" spans="3:30" ht="15" customHeight="1">
      <c r="C26" s="145">
        <f t="shared" si="5"/>
        <v>13</v>
      </c>
      <c r="D26" s="75">
        <v>4</v>
      </c>
      <c r="E26" s="139">
        <f>IF(D26="","",(DATE(Mastertable!$C$5,Jan!$D$6,Jan!D26)))</f>
        <v>42373</v>
      </c>
      <c r="F26" s="55" t="s">
        <v>2835</v>
      </c>
      <c r="G26" s="55" t="s">
        <v>2860</v>
      </c>
      <c r="H26" s="55" t="s">
        <v>2885</v>
      </c>
      <c r="I26" s="60" t="s">
        <v>305</v>
      </c>
      <c r="J26" s="60" t="s">
        <v>2866</v>
      </c>
      <c r="K26" s="57" t="s">
        <v>1</v>
      </c>
      <c r="L26" s="58" t="s">
        <v>1</v>
      </c>
      <c r="M26" s="58" t="s">
        <v>3</v>
      </c>
      <c r="N26" s="58" t="s">
        <v>1</v>
      </c>
      <c r="O26" s="58" t="s">
        <v>3</v>
      </c>
      <c r="P26" s="58" t="s">
        <v>1</v>
      </c>
      <c r="Q26" s="62">
        <v>3051.6</v>
      </c>
      <c r="R26" s="140">
        <f>IF(ISERROR(Q26/VLOOKUP(G26,Mastertable!$E$6:$K$34,5,0)),"",Q26/VLOOKUP(G26,Mastertable!$E$6:$K$34,5,0))</f>
        <v>0.76290000000000002</v>
      </c>
      <c r="S26" s="59"/>
      <c r="T26" s="64"/>
      <c r="U26" s="64"/>
      <c r="V26" s="65">
        <v>0.49</v>
      </c>
      <c r="W26" s="66"/>
      <c r="X26" s="141" t="e">
        <f>IF(G26="","",S26/VLOOKUP($G26,Mastertable!$E$6:$K$34,6,0))</f>
        <v>#DIV/0!</v>
      </c>
      <c r="Y26" s="142" t="e">
        <f>IF(G26="","",T26/VLOOKUP($G26,Mastertable!$E$6:$K$34,7,0))</f>
        <v>#DIV/0!</v>
      </c>
      <c r="Z26" s="142" t="e">
        <f>IF(G26="","",U26/VLOOKUP($G26,Mastertable!$E$6:$K$34,7,0))</f>
        <v>#DIV/0!</v>
      </c>
      <c r="AA26" s="143" t="e">
        <f t="shared" si="3"/>
        <v>#DIV/0!</v>
      </c>
      <c r="AB26" s="68" t="e">
        <f t="shared" si="4"/>
        <v>#DIV/0!</v>
      </c>
      <c r="AC26" s="59"/>
      <c r="AD26" s="144"/>
    </row>
    <row r="27" spans="3:30" ht="15" customHeight="1">
      <c r="C27" s="145">
        <f t="shared" si="5"/>
        <v>14</v>
      </c>
      <c r="D27" s="74">
        <v>5</v>
      </c>
      <c r="E27" s="139">
        <f>IF(D27="","",(DATE(Mastertable!$C$5,Jan!$D$6,Jan!D27)))</f>
        <v>42374</v>
      </c>
      <c r="F27" s="55" t="s">
        <v>2835</v>
      </c>
      <c r="G27" s="55" t="s">
        <v>2861</v>
      </c>
      <c r="H27" s="56" t="s">
        <v>2881</v>
      </c>
      <c r="I27" s="60" t="s">
        <v>305</v>
      </c>
      <c r="J27" s="60" t="s">
        <v>1289</v>
      </c>
      <c r="K27" s="57" t="s">
        <v>1</v>
      </c>
      <c r="L27" s="58" t="s">
        <v>1</v>
      </c>
      <c r="M27" s="58" t="s">
        <v>3</v>
      </c>
      <c r="N27" s="58" t="s">
        <v>1</v>
      </c>
      <c r="O27" s="58" t="s">
        <v>3</v>
      </c>
      <c r="P27" s="58" t="s">
        <v>1</v>
      </c>
      <c r="Q27" s="63">
        <v>3035</v>
      </c>
      <c r="R27" s="140">
        <f>IF(ISERROR(Q27/VLOOKUP(G27,Mastertable!$E$6:$K$34,5,0)),"",Q27/VLOOKUP(G27,Mastertable!$E$6:$K$34,5,0))</f>
        <v>0.75875000000000004</v>
      </c>
      <c r="S27" s="59"/>
      <c r="T27" s="64"/>
      <c r="U27" s="64"/>
      <c r="V27" s="65">
        <v>0.66</v>
      </c>
      <c r="W27" s="66"/>
      <c r="X27" s="141" t="e">
        <f>IF(G27="","",S27/VLOOKUP($G27,Mastertable!$E$6:$K$34,6,0))</f>
        <v>#DIV/0!</v>
      </c>
      <c r="Y27" s="142" t="e">
        <f>IF(G27="","",T27/VLOOKUP($G27,Mastertable!$E$6:$K$34,7,0))</f>
        <v>#DIV/0!</v>
      </c>
      <c r="Z27" s="142" t="e">
        <f>IF(G27="","",U27/VLOOKUP($G27,Mastertable!$E$6:$K$34,7,0))</f>
        <v>#DIV/0!</v>
      </c>
      <c r="AA27" s="143" t="e">
        <f t="shared" si="3"/>
        <v>#DIV/0!</v>
      </c>
      <c r="AB27" s="68" t="e">
        <f t="shared" si="4"/>
        <v>#DIV/0!</v>
      </c>
      <c r="AC27" s="59"/>
      <c r="AD27" s="144"/>
    </row>
    <row r="28" spans="3:30" ht="15" customHeight="1">
      <c r="C28" s="145">
        <f t="shared" si="5"/>
        <v>15</v>
      </c>
      <c r="D28" s="74">
        <v>5</v>
      </c>
      <c r="E28" s="139">
        <f>IF(D28="","",(DATE(Mastertable!$C$5,Jan!$D$6,Jan!D28)))</f>
        <v>42374</v>
      </c>
      <c r="F28" s="55" t="s">
        <v>2835</v>
      </c>
      <c r="G28" s="55" t="s">
        <v>2861</v>
      </c>
      <c r="H28" s="56" t="s">
        <v>2880</v>
      </c>
      <c r="I28" s="60" t="s">
        <v>305</v>
      </c>
      <c r="J28" s="60" t="s">
        <v>1289</v>
      </c>
      <c r="K28" s="57" t="s">
        <v>1</v>
      </c>
      <c r="L28" s="58" t="s">
        <v>1</v>
      </c>
      <c r="M28" s="58" t="s">
        <v>3</v>
      </c>
      <c r="N28" s="58" t="s">
        <v>1</v>
      </c>
      <c r="O28" s="58" t="s">
        <v>3</v>
      </c>
      <c r="P28" s="58" t="s">
        <v>1</v>
      </c>
      <c r="Q28" s="61">
        <v>3110</v>
      </c>
      <c r="R28" s="140">
        <f>IF(ISERROR(Q28/VLOOKUP(G28,Mastertable!$E$6:$K$34,5,0)),"",Q28/VLOOKUP(G28,Mastertable!$E$6:$K$34,5,0))</f>
        <v>0.77749999999999997</v>
      </c>
      <c r="S28" s="59"/>
      <c r="T28" s="64"/>
      <c r="U28" s="64"/>
      <c r="V28" s="65">
        <v>0.53</v>
      </c>
      <c r="W28" s="66"/>
      <c r="X28" s="141" t="e">
        <f>IF(G28="","",S28/VLOOKUP($G28,Mastertable!$E$6:$K$34,6,0))</f>
        <v>#DIV/0!</v>
      </c>
      <c r="Y28" s="142" t="e">
        <f>IF(G28="","",T28/VLOOKUP($G28,Mastertable!$E$6:$K$34,7,0))</f>
        <v>#DIV/0!</v>
      </c>
      <c r="Z28" s="142" t="e">
        <f>IF(G28="","",U28/VLOOKUP($G28,Mastertable!$E$6:$K$34,7,0))</f>
        <v>#DIV/0!</v>
      </c>
      <c r="AA28" s="143" t="e">
        <f t="shared" si="3"/>
        <v>#DIV/0!</v>
      </c>
      <c r="AB28" s="68" t="e">
        <f t="shared" si="4"/>
        <v>#DIV/0!</v>
      </c>
      <c r="AC28" s="59"/>
      <c r="AD28" s="144"/>
    </row>
    <row r="29" spans="3:30" ht="15" customHeight="1">
      <c r="C29" s="145">
        <f t="shared" si="5"/>
        <v>16</v>
      </c>
      <c r="D29" s="74">
        <v>5</v>
      </c>
      <c r="E29" s="139">
        <f>IF(D29="","",(DATE(Mastertable!$C$5,Jan!$D$6,Jan!D29)))</f>
        <v>42374</v>
      </c>
      <c r="F29" s="55" t="s">
        <v>2835</v>
      </c>
      <c r="G29" s="55" t="s">
        <v>2861</v>
      </c>
      <c r="H29" s="56" t="s">
        <v>2882</v>
      </c>
      <c r="I29" s="60" t="s">
        <v>305</v>
      </c>
      <c r="J29" s="60" t="s">
        <v>1289</v>
      </c>
      <c r="K29" s="57" t="s">
        <v>1</v>
      </c>
      <c r="L29" s="58" t="s">
        <v>1</v>
      </c>
      <c r="M29" s="58" t="s">
        <v>3</v>
      </c>
      <c r="N29" s="58" t="s">
        <v>1</v>
      </c>
      <c r="O29" s="58" t="s">
        <v>3</v>
      </c>
      <c r="P29" s="58" t="s">
        <v>1</v>
      </c>
      <c r="Q29" s="61">
        <v>2800</v>
      </c>
      <c r="R29" s="140">
        <f>IF(ISERROR(Q29/VLOOKUP(G29,Mastertable!$E$6:$K$34,5,0)),"",Q29/VLOOKUP(G29,Mastertable!$E$6:$K$34,5,0))</f>
        <v>0.7</v>
      </c>
      <c r="S29" s="59"/>
      <c r="T29" s="64"/>
      <c r="U29" s="64"/>
      <c r="V29" s="65">
        <v>0.38</v>
      </c>
      <c r="W29" s="66"/>
      <c r="X29" s="141" t="e">
        <f>IF(G29="","",S29/VLOOKUP($G29,Mastertable!$E$6:$K$34,6,0))</f>
        <v>#DIV/0!</v>
      </c>
      <c r="Y29" s="142" t="e">
        <f>IF(G29="","",T29/VLOOKUP($G29,Mastertable!$E$6:$K$34,7,0))</f>
        <v>#DIV/0!</v>
      </c>
      <c r="Z29" s="142" t="e">
        <f>IF(G29="","",U29/VLOOKUP($G29,Mastertable!$E$6:$K$34,7,0))</f>
        <v>#DIV/0!</v>
      </c>
      <c r="AA29" s="143" t="e">
        <f t="shared" si="3"/>
        <v>#DIV/0!</v>
      </c>
      <c r="AB29" s="68" t="e">
        <f t="shared" si="4"/>
        <v>#DIV/0!</v>
      </c>
      <c r="AC29" s="59"/>
      <c r="AD29" s="144"/>
    </row>
    <row r="30" spans="3:30" ht="15" customHeight="1">
      <c r="C30" s="145">
        <f t="shared" si="5"/>
        <v>17</v>
      </c>
      <c r="D30" s="74">
        <v>5</v>
      </c>
      <c r="E30" s="139">
        <f>IF(D30="","",(DATE(Mastertable!$C$5,Jan!$D$6,Jan!D30)))</f>
        <v>42374</v>
      </c>
      <c r="F30" s="55" t="s">
        <v>2835</v>
      </c>
      <c r="G30" s="55" t="s">
        <v>2860</v>
      </c>
      <c r="H30" s="56" t="s">
        <v>2885</v>
      </c>
      <c r="I30" s="60" t="s">
        <v>305</v>
      </c>
      <c r="J30" s="60" t="s">
        <v>2862</v>
      </c>
      <c r="K30" s="57" t="s">
        <v>1</v>
      </c>
      <c r="L30" s="58" t="s">
        <v>1</v>
      </c>
      <c r="M30" s="58" t="s">
        <v>3</v>
      </c>
      <c r="N30" s="58" t="s">
        <v>1</v>
      </c>
      <c r="O30" s="58" t="s">
        <v>3</v>
      </c>
      <c r="P30" s="58" t="s">
        <v>1</v>
      </c>
      <c r="Q30" s="61">
        <v>1424</v>
      </c>
      <c r="R30" s="140">
        <f>IF(ISERROR(Q30/VLOOKUP(G30,Mastertable!$E$6:$K$34,5,0)),"",Q30/VLOOKUP(G30,Mastertable!$E$6:$K$34,5,0))</f>
        <v>0.35599999999999998</v>
      </c>
      <c r="S30" s="59"/>
      <c r="T30" s="64"/>
      <c r="U30" s="64"/>
      <c r="V30" s="65">
        <v>0.28000000000000003</v>
      </c>
      <c r="W30" s="66"/>
      <c r="X30" s="141" t="e">
        <f>IF(G30="","",S30/VLOOKUP($G30,Mastertable!$E$6:$K$34,6,0))</f>
        <v>#DIV/0!</v>
      </c>
      <c r="Y30" s="142" t="e">
        <f>IF(G30="","",T30/VLOOKUP($G30,Mastertable!$E$6:$K$34,7,0))</f>
        <v>#DIV/0!</v>
      </c>
      <c r="Z30" s="142" t="e">
        <f>IF(G30="","",U30/VLOOKUP($G30,Mastertable!$E$6:$K$34,7,0))</f>
        <v>#DIV/0!</v>
      </c>
      <c r="AA30" s="143" t="e">
        <f t="shared" si="3"/>
        <v>#DIV/0!</v>
      </c>
      <c r="AB30" s="68" t="e">
        <f t="shared" si="4"/>
        <v>#DIV/0!</v>
      </c>
      <c r="AC30" s="59"/>
      <c r="AD30" s="144"/>
    </row>
    <row r="31" spans="3:30" ht="15" customHeight="1">
      <c r="C31" s="145">
        <f t="shared" si="5"/>
        <v>18</v>
      </c>
      <c r="D31" s="75">
        <v>5</v>
      </c>
      <c r="E31" s="139">
        <f>IF(D31="","",(DATE(Mastertable!$C$5,Jan!$D$6,Jan!D31)))</f>
        <v>42374</v>
      </c>
      <c r="F31" s="55" t="s">
        <v>2835</v>
      </c>
      <c r="G31" s="55" t="s">
        <v>2861</v>
      </c>
      <c r="H31" s="55" t="s">
        <v>2878</v>
      </c>
      <c r="I31" s="60" t="s">
        <v>305</v>
      </c>
      <c r="J31" s="60" t="s">
        <v>2863</v>
      </c>
      <c r="K31" s="57" t="s">
        <v>1</v>
      </c>
      <c r="L31" s="58" t="s">
        <v>1</v>
      </c>
      <c r="M31" s="58" t="s">
        <v>3</v>
      </c>
      <c r="N31" s="58" t="s">
        <v>1</v>
      </c>
      <c r="O31" s="58" t="s">
        <v>3</v>
      </c>
      <c r="P31" s="58" t="s">
        <v>1</v>
      </c>
      <c r="Q31" s="61">
        <v>3480.4</v>
      </c>
      <c r="R31" s="140">
        <f>IF(ISERROR(Q31/VLOOKUP(G31,Mastertable!$E$6:$K$34,5,0)),"",Q31/VLOOKUP(G31,Mastertable!$E$6:$K$34,5,0))</f>
        <v>0.87009999999999998</v>
      </c>
      <c r="S31" s="59"/>
      <c r="T31" s="64"/>
      <c r="U31" s="64"/>
      <c r="V31" s="65">
        <v>0.57999999999999996</v>
      </c>
      <c r="W31" s="66"/>
      <c r="X31" s="141" t="e">
        <f>IF(G31="","",S31/VLOOKUP($G31,Mastertable!$E$6:$K$34,6,0))</f>
        <v>#DIV/0!</v>
      </c>
      <c r="Y31" s="142" t="e">
        <f>IF(G31="","",T31/VLOOKUP($G31,Mastertable!$E$6:$K$34,7,0))</f>
        <v>#DIV/0!</v>
      </c>
      <c r="Z31" s="142" t="e">
        <f>IF(G31="","",U31/VLOOKUP($G31,Mastertable!$E$6:$K$34,7,0))</f>
        <v>#DIV/0!</v>
      </c>
      <c r="AA31" s="143" t="e">
        <f t="shared" si="3"/>
        <v>#DIV/0!</v>
      </c>
      <c r="AB31" s="68" t="e">
        <f t="shared" si="4"/>
        <v>#DIV/0!</v>
      </c>
      <c r="AC31" s="59"/>
      <c r="AD31" s="144"/>
    </row>
    <row r="32" spans="3:30" s="146" customFormat="1" ht="15" customHeight="1">
      <c r="C32" s="145">
        <f t="shared" si="5"/>
        <v>19</v>
      </c>
      <c r="D32" s="75">
        <v>5</v>
      </c>
      <c r="E32" s="139">
        <f>IF(D32="","",(DATE(Mastertable!$C$5,Jan!$D$6,Jan!D32)))</f>
        <v>42374</v>
      </c>
      <c r="F32" s="55" t="s">
        <v>2835</v>
      </c>
      <c r="G32" s="55" t="s">
        <v>2861</v>
      </c>
      <c r="H32" s="55" t="s">
        <v>2879</v>
      </c>
      <c r="I32" s="60" t="s">
        <v>305</v>
      </c>
      <c r="J32" s="60" t="s">
        <v>2864</v>
      </c>
      <c r="K32" s="57" t="s">
        <v>1</v>
      </c>
      <c r="L32" s="58" t="s">
        <v>1</v>
      </c>
      <c r="M32" s="58" t="s">
        <v>3</v>
      </c>
      <c r="N32" s="58" t="s">
        <v>1</v>
      </c>
      <c r="O32" s="58" t="s">
        <v>3</v>
      </c>
      <c r="P32" s="58" t="s">
        <v>1</v>
      </c>
      <c r="Q32" s="59">
        <v>3020</v>
      </c>
      <c r="R32" s="140">
        <f>IF(ISERROR(Q32/VLOOKUP(G32,Mastertable!$E$6:$K$34,5,0)),"",Q32/VLOOKUP(G32,Mastertable!$E$6:$K$34,5,0))</f>
        <v>0.755</v>
      </c>
      <c r="S32" s="59"/>
      <c r="T32" s="64"/>
      <c r="U32" s="64"/>
      <c r="V32" s="65">
        <v>0.61</v>
      </c>
      <c r="W32" s="66"/>
      <c r="X32" s="141" t="e">
        <f>IF(G32="","",S32/VLOOKUP($G32,Mastertable!$E$6:$K$34,6,0))</f>
        <v>#DIV/0!</v>
      </c>
      <c r="Y32" s="142" t="e">
        <f>IF(G32="","",T32/VLOOKUP($G32,Mastertable!$E$6:$K$34,7,0))</f>
        <v>#DIV/0!</v>
      </c>
      <c r="Z32" s="142" t="e">
        <f>IF(G32="","",U32/VLOOKUP($G32,Mastertable!$E$6:$K$34,7,0))</f>
        <v>#DIV/0!</v>
      </c>
      <c r="AA32" s="143" t="e">
        <f t="shared" si="3"/>
        <v>#DIV/0!</v>
      </c>
      <c r="AB32" s="68" t="e">
        <f t="shared" si="4"/>
        <v>#DIV/0!</v>
      </c>
      <c r="AC32" s="59"/>
      <c r="AD32" s="144"/>
    </row>
    <row r="33" spans="3:30" ht="15" customHeight="1">
      <c r="C33" s="145">
        <f t="shared" si="5"/>
        <v>20</v>
      </c>
      <c r="D33" s="74">
        <v>5</v>
      </c>
      <c r="E33" s="139">
        <f>IF(D33="","",(DATE(Mastertable!$C$5,Jan!$D$6,Jan!D33)))</f>
        <v>42374</v>
      </c>
      <c r="F33" s="55" t="s">
        <v>2835</v>
      </c>
      <c r="G33" s="55" t="s">
        <v>2858</v>
      </c>
      <c r="H33" s="56" t="s">
        <v>2884</v>
      </c>
      <c r="I33" s="60" t="s">
        <v>305</v>
      </c>
      <c r="J33" s="60" t="s">
        <v>2866</v>
      </c>
      <c r="K33" s="57" t="s">
        <v>1</v>
      </c>
      <c r="L33" s="58" t="s">
        <v>1</v>
      </c>
      <c r="M33" s="58" t="s">
        <v>3</v>
      </c>
      <c r="N33" s="58" t="s">
        <v>1</v>
      </c>
      <c r="O33" s="58" t="s">
        <v>3</v>
      </c>
      <c r="P33" s="58" t="s">
        <v>1</v>
      </c>
      <c r="Q33" s="61">
        <v>3825</v>
      </c>
      <c r="R33" s="140">
        <f>IF(ISERROR(Q33/VLOOKUP(G33,Mastertable!$E$6:$K$34,5,0)),"",Q33/VLOOKUP(G33,Mastertable!$E$6:$K$34,5,0))</f>
        <v>0.76500000000000001</v>
      </c>
      <c r="S33" s="59"/>
      <c r="T33" s="64"/>
      <c r="U33" s="64"/>
      <c r="V33" s="65">
        <v>0.72</v>
      </c>
      <c r="W33" s="66"/>
      <c r="X33" s="141" t="e">
        <f>IF(G33="","",S33/VLOOKUP($G33,Mastertable!$E$6:$K$34,6,0))</f>
        <v>#DIV/0!</v>
      </c>
      <c r="Y33" s="142" t="e">
        <f>IF(G33="","",T33/VLOOKUP($G33,Mastertable!$E$6:$K$34,7,0))</f>
        <v>#DIV/0!</v>
      </c>
      <c r="Z33" s="142" t="e">
        <f>IF(G33="","",U33/VLOOKUP($G33,Mastertable!$E$6:$K$34,7,0))</f>
        <v>#DIV/0!</v>
      </c>
      <c r="AA33" s="143" t="e">
        <f t="shared" si="3"/>
        <v>#DIV/0!</v>
      </c>
      <c r="AB33" s="68" t="e">
        <f t="shared" si="4"/>
        <v>#DIV/0!</v>
      </c>
      <c r="AC33" s="59"/>
      <c r="AD33" s="144"/>
    </row>
    <row r="34" spans="3:30" ht="15" customHeight="1">
      <c r="C34" s="145">
        <f t="shared" si="5"/>
        <v>21</v>
      </c>
      <c r="D34" s="74">
        <v>6</v>
      </c>
      <c r="E34" s="139">
        <f>IF(D34="","",(DATE(Mastertable!$C$5,Jan!$D$6,Jan!D34)))</f>
        <v>42375</v>
      </c>
      <c r="F34" s="55" t="s">
        <v>2835</v>
      </c>
      <c r="G34" s="55" t="s">
        <v>2861</v>
      </c>
      <c r="H34" s="56" t="s">
        <v>2879</v>
      </c>
      <c r="I34" s="60" t="s">
        <v>305</v>
      </c>
      <c r="J34" s="60" t="s">
        <v>1289</v>
      </c>
      <c r="K34" s="57" t="s">
        <v>1</v>
      </c>
      <c r="L34" s="58" t="s">
        <v>1</v>
      </c>
      <c r="M34" s="58" t="s">
        <v>3</v>
      </c>
      <c r="N34" s="58" t="s">
        <v>1</v>
      </c>
      <c r="O34" s="58" t="s">
        <v>3</v>
      </c>
      <c r="P34" s="58" t="s">
        <v>1</v>
      </c>
      <c r="Q34" s="59">
        <v>3320</v>
      </c>
      <c r="R34" s="140">
        <f>IF(ISERROR(Q34/VLOOKUP(G34,Mastertable!$E$6:$K$34,5,0)),"",Q34/VLOOKUP(G34,Mastertable!$E$6:$K$34,5,0))</f>
        <v>0.83</v>
      </c>
      <c r="S34" s="59"/>
      <c r="T34" s="64"/>
      <c r="U34" s="64"/>
      <c r="V34" s="65">
        <v>0.51</v>
      </c>
      <c r="W34" s="66"/>
      <c r="X34" s="141" t="e">
        <f>IF(G34="","",S34/VLOOKUP($G34,Mastertable!$E$6:$K$34,6,0))</f>
        <v>#DIV/0!</v>
      </c>
      <c r="Y34" s="142" t="e">
        <f>IF(G34="","",T34/VLOOKUP($G34,Mastertable!$E$6:$K$34,7,0))</f>
        <v>#DIV/0!</v>
      </c>
      <c r="Z34" s="142" t="e">
        <f>IF(G34="","",U34/VLOOKUP($G34,Mastertable!$E$6:$K$34,7,0))</f>
        <v>#DIV/0!</v>
      </c>
      <c r="AA34" s="143" t="e">
        <f t="shared" si="3"/>
        <v>#DIV/0!</v>
      </c>
      <c r="AB34" s="68" t="e">
        <f t="shared" si="4"/>
        <v>#DIV/0!</v>
      </c>
      <c r="AC34" s="59"/>
      <c r="AD34" s="144"/>
    </row>
    <row r="35" spans="3:30" ht="15" customHeight="1">
      <c r="C35" s="145">
        <f t="shared" si="5"/>
        <v>22</v>
      </c>
      <c r="D35" s="74">
        <v>6</v>
      </c>
      <c r="E35" s="139">
        <f>IF(D35="","",(DATE(Mastertable!$C$5,Jan!$D$6,Jan!D35)))</f>
        <v>42375</v>
      </c>
      <c r="F35" s="55" t="s">
        <v>2835</v>
      </c>
      <c r="G35" s="55" t="s">
        <v>2861</v>
      </c>
      <c r="H35" s="56" t="s">
        <v>2878</v>
      </c>
      <c r="I35" s="60" t="s">
        <v>305</v>
      </c>
      <c r="J35" s="60" t="s">
        <v>1289</v>
      </c>
      <c r="K35" s="57" t="s">
        <v>1</v>
      </c>
      <c r="L35" s="58" t="s">
        <v>1</v>
      </c>
      <c r="M35" s="58" t="s">
        <v>3</v>
      </c>
      <c r="N35" s="58" t="s">
        <v>1</v>
      </c>
      <c r="O35" s="58" t="s">
        <v>3</v>
      </c>
      <c r="P35" s="58" t="s">
        <v>1</v>
      </c>
      <c r="Q35" s="61">
        <v>3320</v>
      </c>
      <c r="R35" s="140">
        <f>IF(ISERROR(Q35/VLOOKUP(G35,Mastertable!$E$6:$K$34,5,0)),"",Q35/VLOOKUP(G35,Mastertable!$E$6:$K$34,5,0))</f>
        <v>0.83</v>
      </c>
      <c r="S35" s="59"/>
      <c r="T35" s="64"/>
      <c r="U35" s="64"/>
      <c r="V35" s="65">
        <v>0.51</v>
      </c>
      <c r="W35" s="66"/>
      <c r="X35" s="141" t="e">
        <f>IF(G35="","",S35/VLOOKUP($G35,Mastertable!$E$6:$K$34,6,0))</f>
        <v>#DIV/0!</v>
      </c>
      <c r="Y35" s="142" t="e">
        <f>IF(G35="","",T35/VLOOKUP($G35,Mastertable!$E$6:$K$34,7,0))</f>
        <v>#DIV/0!</v>
      </c>
      <c r="Z35" s="142" t="e">
        <f>IF(G35="","",U35/VLOOKUP($G35,Mastertable!$E$6:$K$34,7,0))</f>
        <v>#DIV/0!</v>
      </c>
      <c r="AA35" s="143" t="e">
        <f t="shared" si="3"/>
        <v>#DIV/0!</v>
      </c>
      <c r="AB35" s="68" t="e">
        <f t="shared" si="4"/>
        <v>#DIV/0!</v>
      </c>
      <c r="AC35" s="59"/>
      <c r="AD35" s="144"/>
    </row>
    <row r="36" spans="3:30" ht="15" customHeight="1">
      <c r="C36" s="145">
        <f t="shared" si="5"/>
        <v>23</v>
      </c>
      <c r="D36" s="74">
        <v>6</v>
      </c>
      <c r="E36" s="139">
        <f>IF(D36="","",(DATE(Mastertable!$C$5,Jan!$D$6,Jan!D36)))</f>
        <v>42375</v>
      </c>
      <c r="F36" s="55" t="s">
        <v>2835</v>
      </c>
      <c r="G36" s="55" t="s">
        <v>2861</v>
      </c>
      <c r="H36" s="56" t="s">
        <v>2881</v>
      </c>
      <c r="I36" s="60" t="s">
        <v>305</v>
      </c>
      <c r="J36" s="60" t="s">
        <v>1289</v>
      </c>
      <c r="K36" s="57" t="s">
        <v>1</v>
      </c>
      <c r="L36" s="58" t="s">
        <v>1</v>
      </c>
      <c r="M36" s="58" t="s">
        <v>3</v>
      </c>
      <c r="N36" s="58" t="s">
        <v>1</v>
      </c>
      <c r="O36" s="58" t="s">
        <v>3</v>
      </c>
      <c r="P36" s="58" t="s">
        <v>1</v>
      </c>
      <c r="Q36" s="61">
        <v>2948</v>
      </c>
      <c r="R36" s="140">
        <f>IF(ISERROR(Q36/VLOOKUP(G36,Mastertable!$E$6:$K$34,5,0)),"",Q36/VLOOKUP(G36,Mastertable!$E$6:$K$34,5,0))</f>
        <v>0.73699999999999999</v>
      </c>
      <c r="S36" s="59"/>
      <c r="T36" s="64"/>
      <c r="U36" s="64"/>
      <c r="V36" s="65">
        <v>0.71</v>
      </c>
      <c r="W36" s="66"/>
      <c r="X36" s="141" t="e">
        <f>IF(G36="","",S36/VLOOKUP($G36,Mastertable!$E$6:$K$34,6,0))</f>
        <v>#DIV/0!</v>
      </c>
      <c r="Y36" s="142" t="e">
        <f>IF(G36="","",T36/VLOOKUP($G36,Mastertable!$E$6:$K$34,7,0))</f>
        <v>#DIV/0!</v>
      </c>
      <c r="Z36" s="142" t="e">
        <f>IF(G36="","",U36/VLOOKUP($G36,Mastertable!$E$6:$K$34,7,0))</f>
        <v>#DIV/0!</v>
      </c>
      <c r="AA36" s="143" t="e">
        <f t="shared" si="3"/>
        <v>#DIV/0!</v>
      </c>
      <c r="AB36" s="68" t="e">
        <f t="shared" si="4"/>
        <v>#DIV/0!</v>
      </c>
      <c r="AC36" s="59"/>
      <c r="AD36" s="144"/>
    </row>
    <row r="37" spans="3:30" ht="15" customHeight="1">
      <c r="C37" s="145">
        <f t="shared" si="5"/>
        <v>24</v>
      </c>
      <c r="D37" s="74">
        <v>6</v>
      </c>
      <c r="E37" s="139">
        <f>IF(D37="","",(DATE(Mastertable!$C$5,Jan!$D$6,Jan!D37)))</f>
        <v>42375</v>
      </c>
      <c r="F37" s="55" t="s">
        <v>2835</v>
      </c>
      <c r="G37" s="55" t="s">
        <v>2860</v>
      </c>
      <c r="H37" s="56" t="s">
        <v>2886</v>
      </c>
      <c r="I37" s="60" t="s">
        <v>305</v>
      </c>
      <c r="J37" s="60" t="s">
        <v>2875</v>
      </c>
      <c r="K37" s="57" t="s">
        <v>1</v>
      </c>
      <c r="L37" s="58" t="s">
        <v>1</v>
      </c>
      <c r="M37" s="58" t="s">
        <v>3</v>
      </c>
      <c r="N37" s="58" t="s">
        <v>1</v>
      </c>
      <c r="O37" s="58" t="s">
        <v>3</v>
      </c>
      <c r="P37" s="58" t="s">
        <v>1</v>
      </c>
      <c r="Q37" s="61">
        <v>1662</v>
      </c>
      <c r="R37" s="140">
        <f>IF(ISERROR(Q37/VLOOKUP(G37,Mastertable!$E$6:$K$34,5,0)),"",Q37/VLOOKUP(G37,Mastertable!$E$6:$K$34,5,0))</f>
        <v>0.41549999999999998</v>
      </c>
      <c r="S37" s="59"/>
      <c r="T37" s="64"/>
      <c r="U37" s="64"/>
      <c r="V37" s="65">
        <v>0.28999999999999998</v>
      </c>
      <c r="W37" s="66"/>
      <c r="X37" s="141" t="e">
        <f>IF(G37="","",S37/VLOOKUP($G37,Mastertable!$E$6:$K$34,6,0))</f>
        <v>#DIV/0!</v>
      </c>
      <c r="Y37" s="142" t="e">
        <f>IF(G37="","",T37/VLOOKUP($G37,Mastertable!$E$6:$K$34,7,0))</f>
        <v>#DIV/0!</v>
      </c>
      <c r="Z37" s="142" t="e">
        <f>IF(G37="","",U37/VLOOKUP($G37,Mastertable!$E$6:$K$34,7,0))</f>
        <v>#DIV/0!</v>
      </c>
      <c r="AA37" s="143" t="e">
        <f t="shared" si="3"/>
        <v>#DIV/0!</v>
      </c>
      <c r="AB37" s="68" t="e">
        <f t="shared" si="4"/>
        <v>#DIV/0!</v>
      </c>
      <c r="AC37" s="59"/>
      <c r="AD37" s="144"/>
    </row>
    <row r="38" spans="3:30" ht="15" customHeight="1">
      <c r="C38" s="145">
        <f t="shared" si="5"/>
        <v>25</v>
      </c>
      <c r="D38" s="74">
        <v>6</v>
      </c>
      <c r="E38" s="139">
        <f>IF(D38="","",(DATE(Mastertable!$C$5,Jan!$D$6,Jan!D38)))</f>
        <v>42375</v>
      </c>
      <c r="F38" s="55" t="s">
        <v>2835</v>
      </c>
      <c r="G38" s="55" t="s">
        <v>2858</v>
      </c>
      <c r="H38" s="56" t="s">
        <v>2884</v>
      </c>
      <c r="I38" s="60" t="s">
        <v>305</v>
      </c>
      <c r="J38" s="60" t="s">
        <v>2871</v>
      </c>
      <c r="K38" s="57" t="s">
        <v>1</v>
      </c>
      <c r="L38" s="58" t="s">
        <v>1</v>
      </c>
      <c r="M38" s="58" t="s">
        <v>3</v>
      </c>
      <c r="N38" s="58" t="s">
        <v>1</v>
      </c>
      <c r="O38" s="58" t="s">
        <v>3</v>
      </c>
      <c r="P38" s="58" t="s">
        <v>1</v>
      </c>
      <c r="Q38" s="61">
        <v>3486</v>
      </c>
      <c r="R38" s="140">
        <f>IF(ISERROR(Q38/VLOOKUP(G38,Mastertable!$E$6:$K$34,5,0)),"",Q38/VLOOKUP(G38,Mastertable!$E$6:$K$34,5,0))</f>
        <v>0.69720000000000004</v>
      </c>
      <c r="S38" s="59"/>
      <c r="T38" s="64"/>
      <c r="U38" s="64"/>
      <c r="V38" s="65">
        <v>0.82</v>
      </c>
      <c r="W38" s="66"/>
      <c r="X38" s="141" t="e">
        <f>IF(G38="","",S38/VLOOKUP($G38,Mastertable!$E$6:$K$34,6,0))</f>
        <v>#DIV/0!</v>
      </c>
      <c r="Y38" s="142" t="e">
        <f>IF(G38="","",T38/VLOOKUP($G38,Mastertable!$E$6:$K$34,7,0))</f>
        <v>#DIV/0!</v>
      </c>
      <c r="Z38" s="142" t="e">
        <f>IF(G38="","",U38/VLOOKUP($G38,Mastertable!$E$6:$K$34,7,0))</f>
        <v>#DIV/0!</v>
      </c>
      <c r="AA38" s="143" t="e">
        <f t="shared" si="3"/>
        <v>#DIV/0!</v>
      </c>
      <c r="AB38" s="68" t="e">
        <f t="shared" si="4"/>
        <v>#DIV/0!</v>
      </c>
      <c r="AC38" s="59"/>
      <c r="AD38" s="144"/>
    </row>
    <row r="39" spans="3:30" ht="15" customHeight="1">
      <c r="C39" s="145">
        <f t="shared" si="5"/>
        <v>26</v>
      </c>
      <c r="D39" s="74">
        <v>6</v>
      </c>
      <c r="E39" s="139">
        <f>IF(D39="","",(DATE(Mastertable!$C$5,Jan!$D$6,Jan!D39)))</f>
        <v>42375</v>
      </c>
      <c r="F39" s="55" t="s">
        <v>2835</v>
      </c>
      <c r="G39" s="55" t="s">
        <v>2861</v>
      </c>
      <c r="H39" s="56" t="s">
        <v>2880</v>
      </c>
      <c r="I39" s="60" t="s">
        <v>305</v>
      </c>
      <c r="J39" s="60" t="s">
        <v>2865</v>
      </c>
      <c r="K39" s="57" t="s">
        <v>1</v>
      </c>
      <c r="L39" s="58" t="s">
        <v>1</v>
      </c>
      <c r="M39" s="58" t="s">
        <v>3</v>
      </c>
      <c r="N39" s="58" t="s">
        <v>1</v>
      </c>
      <c r="O39" s="58" t="s">
        <v>3</v>
      </c>
      <c r="P39" s="58" t="s">
        <v>1</v>
      </c>
      <c r="Q39" s="61">
        <v>1230</v>
      </c>
      <c r="R39" s="140">
        <f>IF(ISERROR(Q39/VLOOKUP(G39,Mastertable!$E$6:$K$34,5,0)),"",Q39/VLOOKUP(G39,Mastertable!$E$6:$K$34,5,0))</f>
        <v>0.3075</v>
      </c>
      <c r="S39" s="59"/>
      <c r="T39" s="64"/>
      <c r="U39" s="64"/>
      <c r="V39" s="65">
        <v>0.28999999999999998</v>
      </c>
      <c r="W39" s="66"/>
      <c r="X39" s="141" t="e">
        <f>IF(G39="","",S39/VLOOKUP($G39,Mastertable!$E$6:$K$34,6,0))</f>
        <v>#DIV/0!</v>
      </c>
      <c r="Y39" s="142" t="e">
        <f>IF(G39="","",T39/VLOOKUP($G39,Mastertable!$E$6:$K$34,7,0))</f>
        <v>#DIV/0!</v>
      </c>
      <c r="Z39" s="142" t="e">
        <f>IF(G39="","",U39/VLOOKUP($G39,Mastertable!$E$6:$K$34,7,0))</f>
        <v>#DIV/0!</v>
      </c>
      <c r="AA39" s="143" t="e">
        <f t="shared" si="3"/>
        <v>#DIV/0!</v>
      </c>
      <c r="AB39" s="68" t="e">
        <f t="shared" si="4"/>
        <v>#DIV/0!</v>
      </c>
      <c r="AC39" s="59"/>
      <c r="AD39" s="144"/>
    </row>
    <row r="40" spans="3:30" ht="15" customHeight="1">
      <c r="C40" s="145">
        <f t="shared" si="5"/>
        <v>27</v>
      </c>
      <c r="D40" s="74">
        <v>6</v>
      </c>
      <c r="E40" s="139">
        <f>IF(D40="","",(DATE(Mastertable!$C$5,Jan!$D$6,Jan!D40)))</f>
        <v>42375</v>
      </c>
      <c r="F40" s="55" t="s">
        <v>2835</v>
      </c>
      <c r="G40" s="55" t="s">
        <v>2861</v>
      </c>
      <c r="H40" s="56" t="s">
        <v>2882</v>
      </c>
      <c r="I40" s="60" t="s">
        <v>305</v>
      </c>
      <c r="J40" s="60" t="s">
        <v>2863</v>
      </c>
      <c r="K40" s="57" t="s">
        <v>1</v>
      </c>
      <c r="L40" s="58" t="s">
        <v>1</v>
      </c>
      <c r="M40" s="58" t="s">
        <v>3</v>
      </c>
      <c r="N40" s="58" t="s">
        <v>1</v>
      </c>
      <c r="O40" s="58" t="s">
        <v>3</v>
      </c>
      <c r="P40" s="58" t="s">
        <v>1</v>
      </c>
      <c r="Q40" s="61">
        <v>3152</v>
      </c>
      <c r="R40" s="140">
        <f>IF(ISERROR(Q40/VLOOKUP(G40,Mastertable!$E$6:$K$34,5,0)),"",Q40/VLOOKUP(G40,Mastertable!$E$6:$K$34,5,0))</f>
        <v>0.78800000000000003</v>
      </c>
      <c r="S40" s="59"/>
      <c r="T40" s="64"/>
      <c r="U40" s="64"/>
      <c r="V40" s="65">
        <v>0.52</v>
      </c>
      <c r="W40" s="66"/>
      <c r="X40" s="141" t="e">
        <f>IF(G40="","",S40/VLOOKUP($G40,Mastertable!$E$6:$K$34,6,0))</f>
        <v>#DIV/0!</v>
      </c>
      <c r="Y40" s="142" t="e">
        <f>IF(G40="","",T40/VLOOKUP($G40,Mastertable!$E$6:$K$34,7,0))</f>
        <v>#DIV/0!</v>
      </c>
      <c r="Z40" s="142" t="e">
        <f>IF(G40="","",U40/VLOOKUP($G40,Mastertable!$E$6:$K$34,7,0))</f>
        <v>#DIV/0!</v>
      </c>
      <c r="AA40" s="143" t="e">
        <f t="shared" si="3"/>
        <v>#DIV/0!</v>
      </c>
      <c r="AB40" s="68" t="e">
        <f t="shared" si="4"/>
        <v>#DIV/0!</v>
      </c>
      <c r="AC40" s="59"/>
      <c r="AD40" s="144"/>
    </row>
    <row r="41" spans="3:30" ht="15" customHeight="1">
      <c r="C41" s="145">
        <f t="shared" si="5"/>
        <v>28</v>
      </c>
      <c r="D41" s="74">
        <v>6</v>
      </c>
      <c r="E41" s="139">
        <f>IF(D41="","",(DATE(Mastertable!$C$5,Jan!$D$6,Jan!D41)))</f>
        <v>42375</v>
      </c>
      <c r="F41" s="55" t="s">
        <v>2835</v>
      </c>
      <c r="G41" s="55" t="s">
        <v>2859</v>
      </c>
      <c r="H41" s="56" t="s">
        <v>2887</v>
      </c>
      <c r="I41" s="60" t="s">
        <v>305</v>
      </c>
      <c r="J41" s="60" t="s">
        <v>2863</v>
      </c>
      <c r="K41" s="57" t="s">
        <v>1</v>
      </c>
      <c r="L41" s="58" t="s">
        <v>1</v>
      </c>
      <c r="M41" s="58" t="s">
        <v>3</v>
      </c>
      <c r="N41" s="58" t="s">
        <v>1</v>
      </c>
      <c r="O41" s="58" t="s">
        <v>3</v>
      </c>
      <c r="P41" s="58" t="s">
        <v>1</v>
      </c>
      <c r="Q41" s="61">
        <v>2820.3</v>
      </c>
      <c r="R41" s="140">
        <f>IF(ISERROR(Q41/VLOOKUP(G41,Mastertable!$E$6:$K$34,5,0)),"",Q41/VLOOKUP(G41,Mastertable!$E$6:$K$34,5,0))</f>
        <v>0.94010000000000005</v>
      </c>
      <c r="S41" s="59"/>
      <c r="T41" s="64"/>
      <c r="U41" s="64"/>
      <c r="V41" s="65">
        <v>0.63</v>
      </c>
      <c r="W41" s="66"/>
      <c r="X41" s="141" t="e">
        <f>IF(G41="","",S41/VLOOKUP($G41,Mastertable!$E$6:$K$34,6,0))</f>
        <v>#DIV/0!</v>
      </c>
      <c r="Y41" s="142" t="e">
        <f>IF(G41="","",T41/VLOOKUP($G41,Mastertable!$E$6:$K$34,7,0))</f>
        <v>#DIV/0!</v>
      </c>
      <c r="Z41" s="142" t="e">
        <f>IF(G41="","",U41/VLOOKUP($G41,Mastertable!$E$6:$K$34,7,0))</f>
        <v>#DIV/0!</v>
      </c>
      <c r="AA41" s="143" t="e">
        <f t="shared" si="3"/>
        <v>#DIV/0!</v>
      </c>
      <c r="AB41" s="68" t="e">
        <f t="shared" si="4"/>
        <v>#DIV/0!</v>
      </c>
      <c r="AC41" s="59"/>
      <c r="AD41" s="144"/>
    </row>
    <row r="42" spans="3:30" ht="15" customHeight="1">
      <c r="C42" s="145">
        <f t="shared" si="5"/>
        <v>29</v>
      </c>
      <c r="D42" s="74">
        <v>6</v>
      </c>
      <c r="E42" s="139">
        <f>IF(D42="","",(DATE(Mastertable!$C$5,Jan!$D$6,Jan!D42)))</f>
        <v>42375</v>
      </c>
      <c r="F42" s="55" t="s">
        <v>2835</v>
      </c>
      <c r="G42" s="55" t="s">
        <v>2861</v>
      </c>
      <c r="H42" s="56" t="s">
        <v>2880</v>
      </c>
      <c r="I42" s="60" t="s">
        <v>305</v>
      </c>
      <c r="J42" s="60" t="s">
        <v>2866</v>
      </c>
      <c r="K42" s="57" t="s">
        <v>1</v>
      </c>
      <c r="L42" s="58" t="s">
        <v>1</v>
      </c>
      <c r="M42" s="58" t="s">
        <v>3</v>
      </c>
      <c r="N42" s="58" t="s">
        <v>1</v>
      </c>
      <c r="O42" s="58" t="s">
        <v>3</v>
      </c>
      <c r="P42" s="58" t="s">
        <v>1</v>
      </c>
      <c r="Q42" s="61">
        <v>4094</v>
      </c>
      <c r="R42" s="140">
        <f>IF(ISERROR(Q42/VLOOKUP(G42,Mastertable!$E$6:$K$34,5,0)),"",Q42/VLOOKUP(G42,Mastertable!$E$6:$K$34,5,0))</f>
        <v>1.0235000000000001</v>
      </c>
      <c r="S42" s="59"/>
      <c r="T42" s="64"/>
      <c r="U42" s="64"/>
      <c r="V42" s="65">
        <v>0.76</v>
      </c>
      <c r="W42" s="66"/>
      <c r="X42" s="141" t="e">
        <f>IF(G42="","",S42/VLOOKUP($G42,Mastertable!$E$6:$K$34,6,0))</f>
        <v>#DIV/0!</v>
      </c>
      <c r="Y42" s="142" t="e">
        <f>IF(G42="","",T42/VLOOKUP($G42,Mastertable!$E$6:$K$34,7,0))</f>
        <v>#DIV/0!</v>
      </c>
      <c r="Z42" s="142" t="e">
        <f>IF(G42="","",U42/VLOOKUP($G42,Mastertable!$E$6:$K$34,7,0))</f>
        <v>#DIV/0!</v>
      </c>
      <c r="AA42" s="143" t="e">
        <f t="shared" si="3"/>
        <v>#DIV/0!</v>
      </c>
      <c r="AB42" s="68" t="e">
        <f t="shared" si="4"/>
        <v>#DIV/0!</v>
      </c>
      <c r="AC42" s="59"/>
      <c r="AD42" s="144"/>
    </row>
    <row r="43" spans="3:30" ht="15" customHeight="1">
      <c r="C43" s="145">
        <f t="shared" si="5"/>
        <v>30</v>
      </c>
      <c r="D43" s="74">
        <v>10</v>
      </c>
      <c r="E43" s="139">
        <f>IF(D43="","",(DATE(Mastertable!$C$5,Jan!$D$6,Jan!D43)))</f>
        <v>42379</v>
      </c>
      <c r="F43" s="55" t="s">
        <v>2835</v>
      </c>
      <c r="G43" s="55" t="s">
        <v>2861</v>
      </c>
      <c r="H43" s="56" t="s">
        <v>2878</v>
      </c>
      <c r="I43" s="60" t="s">
        <v>305</v>
      </c>
      <c r="J43" s="60" t="s">
        <v>2863</v>
      </c>
      <c r="K43" s="57" t="s">
        <v>1</v>
      </c>
      <c r="L43" s="58" t="s">
        <v>1</v>
      </c>
      <c r="M43" s="58" t="s">
        <v>3</v>
      </c>
      <c r="N43" s="58" t="s">
        <v>1</v>
      </c>
      <c r="O43" s="58" t="s">
        <v>3</v>
      </c>
      <c r="P43" s="58" t="s">
        <v>1</v>
      </c>
      <c r="Q43" s="61">
        <v>3138</v>
      </c>
      <c r="R43" s="140">
        <f>IF(ISERROR(Q43/VLOOKUP(G43,Mastertable!$E$6:$K$34,5,0)),"",Q43/VLOOKUP(G43,Mastertable!$E$6:$K$34,5,0))</f>
        <v>0.78449999999999998</v>
      </c>
      <c r="S43" s="59"/>
      <c r="T43" s="64"/>
      <c r="U43" s="64"/>
      <c r="V43" s="65">
        <v>0.72</v>
      </c>
      <c r="W43" s="66"/>
      <c r="X43" s="141" t="e">
        <f>IF(G43="","",S43/VLOOKUP($G43,Mastertable!$E$6:$K$34,6,0))</f>
        <v>#DIV/0!</v>
      </c>
      <c r="Y43" s="142" t="e">
        <f>IF(G43="","",T43/VLOOKUP($G43,Mastertable!$E$6:$K$34,7,0))</f>
        <v>#DIV/0!</v>
      </c>
      <c r="Z43" s="142" t="e">
        <f>IF(G43="","",U43/VLOOKUP($G43,Mastertable!$E$6:$K$34,7,0))</f>
        <v>#DIV/0!</v>
      </c>
      <c r="AA43" s="143" t="e">
        <f t="shared" si="3"/>
        <v>#DIV/0!</v>
      </c>
      <c r="AB43" s="68" t="e">
        <f t="shared" si="4"/>
        <v>#DIV/0!</v>
      </c>
      <c r="AC43" s="59"/>
      <c r="AD43" s="144"/>
    </row>
    <row r="44" spans="3:30" ht="15" customHeight="1">
      <c r="C44" s="145">
        <f t="shared" si="5"/>
        <v>31</v>
      </c>
      <c r="D44" s="74">
        <v>10</v>
      </c>
      <c r="E44" s="139">
        <f>IF(D44="","",(DATE(Mastertable!$C$5,Jan!$D$6,Jan!D44)))</f>
        <v>42379</v>
      </c>
      <c r="F44" s="55" t="s">
        <v>2835</v>
      </c>
      <c r="G44" s="55" t="s">
        <v>2861</v>
      </c>
      <c r="H44" s="56" t="s">
        <v>2880</v>
      </c>
      <c r="I44" s="60" t="s">
        <v>305</v>
      </c>
      <c r="J44" s="60" t="s">
        <v>2864</v>
      </c>
      <c r="K44" s="57" t="s">
        <v>1</v>
      </c>
      <c r="L44" s="58" t="s">
        <v>1</v>
      </c>
      <c r="M44" s="58" t="s">
        <v>3</v>
      </c>
      <c r="N44" s="58" t="s">
        <v>1</v>
      </c>
      <c r="O44" s="58" t="s">
        <v>3</v>
      </c>
      <c r="P44" s="58" t="s">
        <v>1</v>
      </c>
      <c r="Q44" s="61">
        <v>3380</v>
      </c>
      <c r="R44" s="140">
        <f>IF(ISERROR(Q44/VLOOKUP(G44,Mastertable!$E$6:$K$34,5,0)),"",Q44/VLOOKUP(G44,Mastertable!$E$6:$K$34,5,0))</f>
        <v>0.84499999999999997</v>
      </c>
      <c r="S44" s="59"/>
      <c r="T44" s="64"/>
      <c r="U44" s="64"/>
      <c r="V44" s="65">
        <v>0.55000000000000004</v>
      </c>
      <c r="W44" s="66"/>
      <c r="X44" s="141" t="e">
        <f>IF(G44="","",S44/VLOOKUP($G44,Mastertable!$E$6:$K$34,6,0))</f>
        <v>#DIV/0!</v>
      </c>
      <c r="Y44" s="142" t="e">
        <f>IF(G44="","",T44/VLOOKUP($G44,Mastertable!$E$6:$K$34,7,0))</f>
        <v>#DIV/0!</v>
      </c>
      <c r="Z44" s="142" t="e">
        <f>IF(G44="","",U44/VLOOKUP($G44,Mastertable!$E$6:$K$34,7,0))</f>
        <v>#DIV/0!</v>
      </c>
      <c r="AA44" s="143" t="e">
        <f t="shared" si="3"/>
        <v>#DIV/0!</v>
      </c>
      <c r="AB44" s="68" t="e">
        <f t="shared" si="4"/>
        <v>#DIV/0!</v>
      </c>
      <c r="AC44" s="59"/>
      <c r="AD44" s="144"/>
    </row>
    <row r="45" spans="3:30" ht="15" customHeight="1">
      <c r="C45" s="145">
        <f t="shared" si="5"/>
        <v>32</v>
      </c>
      <c r="D45" s="74">
        <v>10</v>
      </c>
      <c r="E45" s="139">
        <f>IF(D45="","",(DATE(Mastertable!$C$5,Jan!$D$6,Jan!D45)))</f>
        <v>42379</v>
      </c>
      <c r="F45" s="55" t="s">
        <v>2835</v>
      </c>
      <c r="G45" s="55" t="s">
        <v>2861</v>
      </c>
      <c r="H45" s="56" t="s">
        <v>2881</v>
      </c>
      <c r="I45" s="60" t="s">
        <v>305</v>
      </c>
      <c r="J45" s="60" t="s">
        <v>2864</v>
      </c>
      <c r="K45" s="57" t="s">
        <v>1</v>
      </c>
      <c r="L45" s="58" t="s">
        <v>1</v>
      </c>
      <c r="M45" s="58" t="s">
        <v>3</v>
      </c>
      <c r="N45" s="58" t="s">
        <v>1</v>
      </c>
      <c r="O45" s="58" t="s">
        <v>3</v>
      </c>
      <c r="P45" s="58" t="s">
        <v>1</v>
      </c>
      <c r="Q45" s="61">
        <v>3022</v>
      </c>
      <c r="R45" s="140">
        <f>IF(ISERROR(Q45/VLOOKUP(G45,Mastertable!$E$6:$K$34,5,0)),"",Q45/VLOOKUP(G45,Mastertable!$E$6:$K$34,5,0))</f>
        <v>0.75549999999999995</v>
      </c>
      <c r="S45" s="59"/>
      <c r="T45" s="64"/>
      <c r="U45" s="64"/>
      <c r="V45" s="65">
        <v>0.65</v>
      </c>
      <c r="W45" s="66"/>
      <c r="X45" s="141" t="e">
        <f>IF(G45="","",S45/VLOOKUP($G45,Mastertable!$E$6:$K$34,6,0))</f>
        <v>#DIV/0!</v>
      </c>
      <c r="Y45" s="142" t="e">
        <f>IF(G45="","",T45/VLOOKUP($G45,Mastertable!$E$6:$K$34,7,0))</f>
        <v>#DIV/0!</v>
      </c>
      <c r="Z45" s="142" t="e">
        <f>IF(G45="","",U45/VLOOKUP($G45,Mastertable!$E$6:$K$34,7,0))</f>
        <v>#DIV/0!</v>
      </c>
      <c r="AA45" s="143" t="e">
        <f t="shared" si="3"/>
        <v>#DIV/0!</v>
      </c>
      <c r="AB45" s="68" t="e">
        <f t="shared" si="4"/>
        <v>#DIV/0!</v>
      </c>
      <c r="AC45" s="59"/>
      <c r="AD45" s="144"/>
    </row>
    <row r="46" spans="3:30" ht="15" customHeight="1">
      <c r="C46" s="145">
        <f t="shared" si="5"/>
        <v>33</v>
      </c>
      <c r="D46" s="74">
        <v>10</v>
      </c>
      <c r="E46" s="139">
        <f>IF(D46="","",(DATE(Mastertable!$C$5,Jan!$D$6,Jan!D46)))</f>
        <v>42379</v>
      </c>
      <c r="F46" s="55" t="s">
        <v>2835</v>
      </c>
      <c r="G46" s="55" t="s">
        <v>2861</v>
      </c>
      <c r="H46" s="56" t="s">
        <v>2882</v>
      </c>
      <c r="I46" s="60" t="s">
        <v>305</v>
      </c>
      <c r="J46" s="60" t="s">
        <v>1289</v>
      </c>
      <c r="K46" s="57" t="s">
        <v>1</v>
      </c>
      <c r="L46" s="58" t="s">
        <v>1</v>
      </c>
      <c r="M46" s="58" t="s">
        <v>3</v>
      </c>
      <c r="N46" s="58" t="s">
        <v>1</v>
      </c>
      <c r="O46" s="58" t="s">
        <v>3</v>
      </c>
      <c r="P46" s="58" t="s">
        <v>1</v>
      </c>
      <c r="Q46" s="61">
        <v>4190</v>
      </c>
      <c r="R46" s="140">
        <f>IF(ISERROR(Q46/VLOOKUP(G46,Mastertable!$E$6:$K$34,5,0)),"",Q46/VLOOKUP(G46,Mastertable!$E$6:$K$34,5,0))</f>
        <v>1.0475000000000001</v>
      </c>
      <c r="S46" s="59"/>
      <c r="T46" s="64"/>
      <c r="U46" s="64"/>
      <c r="V46" s="65">
        <v>0.73</v>
      </c>
      <c r="W46" s="66"/>
      <c r="X46" s="141" t="e">
        <f>IF(G46="","",S46/VLOOKUP($G46,Mastertable!$E$6:$K$34,6,0))</f>
        <v>#DIV/0!</v>
      </c>
      <c r="Y46" s="142" t="e">
        <f>IF(G46="","",T46/VLOOKUP($G46,Mastertable!$E$6:$K$34,7,0))</f>
        <v>#DIV/0!</v>
      </c>
      <c r="Z46" s="142" t="e">
        <f>IF(G46="","",U46/VLOOKUP($G46,Mastertable!$E$6:$K$34,7,0))</f>
        <v>#DIV/0!</v>
      </c>
      <c r="AA46" s="143" t="e">
        <f t="shared" si="3"/>
        <v>#DIV/0!</v>
      </c>
      <c r="AB46" s="68" t="e">
        <f t="shared" si="4"/>
        <v>#DIV/0!</v>
      </c>
      <c r="AC46" s="59"/>
      <c r="AD46" s="144"/>
    </row>
    <row r="47" spans="3:30" ht="15" customHeight="1">
      <c r="C47" s="145">
        <f t="shared" si="5"/>
        <v>34</v>
      </c>
      <c r="D47" s="74">
        <v>10</v>
      </c>
      <c r="E47" s="139">
        <f>IF(D47="","",(DATE(Mastertable!$C$5,Jan!$D$6,Jan!D47)))</f>
        <v>42379</v>
      </c>
      <c r="F47" s="55" t="s">
        <v>2835</v>
      </c>
      <c r="G47" s="55" t="s">
        <v>2858</v>
      </c>
      <c r="H47" s="56" t="s">
        <v>2884</v>
      </c>
      <c r="I47" s="60" t="s">
        <v>305</v>
      </c>
      <c r="J47" s="60" t="s">
        <v>2869</v>
      </c>
      <c r="K47" s="57" t="s">
        <v>1</v>
      </c>
      <c r="L47" s="58" t="s">
        <v>1</v>
      </c>
      <c r="M47" s="58" t="s">
        <v>3</v>
      </c>
      <c r="N47" s="58" t="s">
        <v>1</v>
      </c>
      <c r="O47" s="58" t="s">
        <v>3</v>
      </c>
      <c r="P47" s="58" t="s">
        <v>1</v>
      </c>
      <c r="Q47" s="61">
        <v>3855</v>
      </c>
      <c r="R47" s="140">
        <f>IF(ISERROR(Q47/VLOOKUP(G47,Mastertable!$E$6:$K$34,5,0)),"",Q47/VLOOKUP(G47,Mastertable!$E$6:$K$34,5,0))</f>
        <v>0.77100000000000002</v>
      </c>
      <c r="S47" s="59"/>
      <c r="T47" s="64"/>
      <c r="U47" s="64"/>
      <c r="V47" s="65">
        <v>0.71</v>
      </c>
      <c r="W47" s="66"/>
      <c r="X47" s="141" t="e">
        <f>IF(G47="","",S47/VLOOKUP($G47,Mastertable!$E$6:$K$34,6,0))</f>
        <v>#DIV/0!</v>
      </c>
      <c r="Y47" s="142" t="e">
        <f>IF(G47="","",T47/VLOOKUP($G47,Mastertable!$E$6:$K$34,7,0))</f>
        <v>#DIV/0!</v>
      </c>
      <c r="Z47" s="142" t="e">
        <f>IF(G47="","",U47/VLOOKUP($G47,Mastertable!$E$6:$K$34,7,0))</f>
        <v>#DIV/0!</v>
      </c>
      <c r="AA47" s="143" t="e">
        <f t="shared" si="3"/>
        <v>#DIV/0!</v>
      </c>
      <c r="AB47" s="68" t="e">
        <f t="shared" si="4"/>
        <v>#DIV/0!</v>
      </c>
      <c r="AC47" s="59"/>
      <c r="AD47" s="144"/>
    </row>
    <row r="48" spans="3:30" ht="15" customHeight="1">
      <c r="C48" s="145">
        <f t="shared" si="5"/>
        <v>35</v>
      </c>
      <c r="D48" s="74">
        <v>10</v>
      </c>
      <c r="E48" s="139">
        <f>IF(D48="","",(DATE(Mastertable!$C$5,Jan!$D$6,Jan!D48)))</f>
        <v>42379</v>
      </c>
      <c r="F48" s="55" t="s">
        <v>2835</v>
      </c>
      <c r="G48" s="55" t="s">
        <v>2861</v>
      </c>
      <c r="H48" s="56" t="s">
        <v>2879</v>
      </c>
      <c r="I48" s="60" t="s">
        <v>305</v>
      </c>
      <c r="J48" s="60" t="s">
        <v>2862</v>
      </c>
      <c r="K48" s="57" t="s">
        <v>1</v>
      </c>
      <c r="L48" s="58" t="s">
        <v>1</v>
      </c>
      <c r="M48" s="58" t="s">
        <v>3</v>
      </c>
      <c r="N48" s="58" t="s">
        <v>1</v>
      </c>
      <c r="O48" s="58" t="s">
        <v>3</v>
      </c>
      <c r="P48" s="58" t="s">
        <v>1</v>
      </c>
      <c r="Q48" s="61">
        <v>2913</v>
      </c>
      <c r="R48" s="140">
        <f>IF(ISERROR(Q48/VLOOKUP(G48,Mastertable!$E$6:$K$34,5,0)),"",Q48/VLOOKUP(G48,Mastertable!$E$6:$K$34,5,0))</f>
        <v>0.72824999999999995</v>
      </c>
      <c r="S48" s="59"/>
      <c r="T48" s="64"/>
      <c r="U48" s="64"/>
      <c r="V48" s="65">
        <v>0.73</v>
      </c>
      <c r="W48" s="66"/>
      <c r="X48" s="141" t="e">
        <f>IF(G48="","",S48/VLOOKUP($G48,Mastertable!$E$6:$K$34,6,0))</f>
        <v>#DIV/0!</v>
      </c>
      <c r="Y48" s="142" t="e">
        <f>IF(G48="","",T48/VLOOKUP($G48,Mastertable!$E$6:$K$34,7,0))</f>
        <v>#DIV/0!</v>
      </c>
      <c r="Z48" s="142" t="e">
        <f>IF(G48="","",U48/VLOOKUP($G48,Mastertable!$E$6:$K$34,7,0))</f>
        <v>#DIV/0!</v>
      </c>
      <c r="AA48" s="143" t="e">
        <f t="shared" si="3"/>
        <v>#DIV/0!</v>
      </c>
      <c r="AB48" s="68" t="e">
        <f t="shared" si="4"/>
        <v>#DIV/0!</v>
      </c>
      <c r="AC48" s="59"/>
      <c r="AD48" s="144"/>
    </row>
    <row r="49" spans="3:30" ht="15" customHeight="1">
      <c r="C49" s="145">
        <f t="shared" si="5"/>
        <v>36</v>
      </c>
      <c r="D49" s="74">
        <v>11</v>
      </c>
      <c r="E49" s="139">
        <f>IF(D49="","",(DATE(Mastertable!$C$5,Jan!$D$6,Jan!D49)))</f>
        <v>42380</v>
      </c>
      <c r="F49" s="55" t="s">
        <v>2835</v>
      </c>
      <c r="G49" s="55" t="s">
        <v>2861</v>
      </c>
      <c r="H49" s="56" t="s">
        <v>2879</v>
      </c>
      <c r="I49" s="60" t="s">
        <v>305</v>
      </c>
      <c r="J49" s="60" t="s">
        <v>2866</v>
      </c>
      <c r="K49" s="57" t="s">
        <v>1</v>
      </c>
      <c r="L49" s="58" t="s">
        <v>1</v>
      </c>
      <c r="M49" s="58" t="s">
        <v>3</v>
      </c>
      <c r="N49" s="58" t="s">
        <v>1</v>
      </c>
      <c r="O49" s="58" t="s">
        <v>3</v>
      </c>
      <c r="P49" s="58" t="s">
        <v>1</v>
      </c>
      <c r="Q49" s="61">
        <v>3415</v>
      </c>
      <c r="R49" s="140">
        <f>IF(ISERROR(Q49/VLOOKUP(G49,Mastertable!$E$6:$K$34,5,0)),"",Q49/VLOOKUP(G49,Mastertable!$E$6:$K$34,5,0))</f>
        <v>0.85375000000000001</v>
      </c>
      <c r="S49" s="59"/>
      <c r="T49" s="64"/>
      <c r="U49" s="64"/>
      <c r="V49" s="65">
        <v>0.79</v>
      </c>
      <c r="W49" s="66"/>
      <c r="X49" s="141" t="e">
        <f>IF(G49="","",S49/VLOOKUP($G49,Mastertable!$E$6:$K$34,6,0))</f>
        <v>#DIV/0!</v>
      </c>
      <c r="Y49" s="142" t="e">
        <f>IF(G49="","",T49/VLOOKUP($G49,Mastertable!$E$6:$K$34,7,0))</f>
        <v>#DIV/0!</v>
      </c>
      <c r="Z49" s="142" t="e">
        <f>IF(G49="","",U49/VLOOKUP($G49,Mastertable!$E$6:$K$34,7,0))</f>
        <v>#DIV/0!</v>
      </c>
      <c r="AA49" s="143" t="e">
        <f t="shared" si="3"/>
        <v>#DIV/0!</v>
      </c>
      <c r="AB49" s="68" t="e">
        <f t="shared" si="4"/>
        <v>#DIV/0!</v>
      </c>
      <c r="AC49" s="59"/>
      <c r="AD49" s="144"/>
    </row>
    <row r="50" spans="3:30" ht="15" customHeight="1">
      <c r="C50" s="145">
        <f t="shared" si="5"/>
        <v>37</v>
      </c>
      <c r="D50" s="74">
        <v>11</v>
      </c>
      <c r="E50" s="139">
        <f>IF(D50="","",(DATE(Mastertable!$C$5,Jan!$D$6,Jan!D50)))</f>
        <v>42380</v>
      </c>
      <c r="F50" s="55" t="s">
        <v>2835</v>
      </c>
      <c r="G50" s="55" t="s">
        <v>2861</v>
      </c>
      <c r="H50" s="56" t="s">
        <v>2882</v>
      </c>
      <c r="I50" s="60" t="s">
        <v>305</v>
      </c>
      <c r="J50" s="60" t="s">
        <v>2863</v>
      </c>
      <c r="K50" s="57" t="s">
        <v>1</v>
      </c>
      <c r="L50" s="58" t="s">
        <v>1</v>
      </c>
      <c r="M50" s="58" t="s">
        <v>3</v>
      </c>
      <c r="N50" s="58" t="s">
        <v>1</v>
      </c>
      <c r="O50" s="58" t="s">
        <v>3</v>
      </c>
      <c r="P50" s="58" t="s">
        <v>1</v>
      </c>
      <c r="Q50" s="61">
        <v>2959</v>
      </c>
      <c r="R50" s="140">
        <f>IF(ISERROR(Q50/VLOOKUP(G50,Mastertable!$E$6:$K$34,5,0)),"",Q50/VLOOKUP(G50,Mastertable!$E$6:$K$34,5,0))</f>
        <v>0.73975000000000002</v>
      </c>
      <c r="S50" s="59"/>
      <c r="T50" s="64"/>
      <c r="U50" s="64"/>
      <c r="V50" s="65">
        <v>0.57999999999999996</v>
      </c>
      <c r="W50" s="66"/>
      <c r="X50" s="141" t="e">
        <f>IF(G50="","",S50/VLOOKUP($G50,Mastertable!$E$6:$K$34,6,0))</f>
        <v>#DIV/0!</v>
      </c>
      <c r="Y50" s="142" t="e">
        <f>IF(G50="","",T50/VLOOKUP($G50,Mastertable!$E$6:$K$34,7,0))</f>
        <v>#DIV/0!</v>
      </c>
      <c r="Z50" s="142" t="e">
        <f>IF(G50="","",U50/VLOOKUP($G50,Mastertable!$E$6:$K$34,7,0))</f>
        <v>#DIV/0!</v>
      </c>
      <c r="AA50" s="143" t="e">
        <f t="shared" si="3"/>
        <v>#DIV/0!</v>
      </c>
      <c r="AB50" s="68" t="e">
        <f t="shared" si="4"/>
        <v>#DIV/0!</v>
      </c>
      <c r="AC50" s="59"/>
      <c r="AD50" s="144"/>
    </row>
    <row r="51" spans="3:30" ht="15" customHeight="1">
      <c r="C51" s="145">
        <f t="shared" si="5"/>
        <v>38</v>
      </c>
      <c r="D51" s="74">
        <v>11</v>
      </c>
      <c r="E51" s="139">
        <f>IF(D51="","",(DATE(Mastertable!$C$5,Jan!$D$6,Jan!D51)))</f>
        <v>42380</v>
      </c>
      <c r="F51" s="55" t="s">
        <v>2835</v>
      </c>
      <c r="G51" s="55" t="s">
        <v>2861</v>
      </c>
      <c r="H51" s="56" t="s">
        <v>2880</v>
      </c>
      <c r="I51" s="60" t="s">
        <v>305</v>
      </c>
      <c r="J51" s="60" t="s">
        <v>1289</v>
      </c>
      <c r="K51" s="57" t="s">
        <v>1</v>
      </c>
      <c r="L51" s="58" t="s">
        <v>1</v>
      </c>
      <c r="M51" s="58" t="s">
        <v>3</v>
      </c>
      <c r="N51" s="58" t="s">
        <v>1</v>
      </c>
      <c r="O51" s="58" t="s">
        <v>3</v>
      </c>
      <c r="P51" s="58" t="s">
        <v>1</v>
      </c>
      <c r="Q51" s="61">
        <v>3380</v>
      </c>
      <c r="R51" s="140">
        <f>IF(ISERROR(Q51/VLOOKUP(G51,Mastertable!$E$6:$K$34,5,0)),"",Q51/VLOOKUP(G51,Mastertable!$E$6:$K$34,5,0))</f>
        <v>0.84499999999999997</v>
      </c>
      <c r="S51" s="59"/>
      <c r="T51" s="64"/>
      <c r="U51" s="64"/>
      <c r="V51" s="65">
        <v>0.55000000000000004</v>
      </c>
      <c r="W51" s="66"/>
      <c r="X51" s="141" t="e">
        <f>IF(G51="","",S51/VLOOKUP($G51,Mastertable!$E$6:$K$34,6,0))</f>
        <v>#DIV/0!</v>
      </c>
      <c r="Y51" s="142" t="e">
        <f>IF(G51="","",T51/VLOOKUP($G51,Mastertable!$E$6:$K$34,7,0))</f>
        <v>#DIV/0!</v>
      </c>
      <c r="Z51" s="142" t="e">
        <f>IF(G51="","",U51/VLOOKUP($G51,Mastertable!$E$6:$K$34,7,0))</f>
        <v>#DIV/0!</v>
      </c>
      <c r="AA51" s="143" t="e">
        <f t="shared" si="3"/>
        <v>#DIV/0!</v>
      </c>
      <c r="AB51" s="68" t="e">
        <f t="shared" si="4"/>
        <v>#DIV/0!</v>
      </c>
      <c r="AC51" s="59"/>
      <c r="AD51" s="144"/>
    </row>
    <row r="52" spans="3:30" ht="15" customHeight="1">
      <c r="C52" s="145">
        <f t="shared" si="5"/>
        <v>39</v>
      </c>
      <c r="D52" s="74">
        <v>11</v>
      </c>
      <c r="E52" s="139">
        <f>IF(D52="","",(DATE(Mastertable!$C$5,Jan!$D$6,Jan!D52)))</f>
        <v>42380</v>
      </c>
      <c r="F52" s="55" t="s">
        <v>2835</v>
      </c>
      <c r="G52" s="55" t="s">
        <v>2861</v>
      </c>
      <c r="H52" s="56" t="s">
        <v>2878</v>
      </c>
      <c r="I52" s="60" t="s">
        <v>305</v>
      </c>
      <c r="J52" s="60" t="s">
        <v>1289</v>
      </c>
      <c r="K52" s="57" t="s">
        <v>1</v>
      </c>
      <c r="L52" s="58" t="s">
        <v>1</v>
      </c>
      <c r="M52" s="58" t="s">
        <v>3</v>
      </c>
      <c r="N52" s="58" t="s">
        <v>1</v>
      </c>
      <c r="O52" s="58" t="s">
        <v>3</v>
      </c>
      <c r="P52" s="58" t="s">
        <v>1</v>
      </c>
      <c r="Q52" s="61">
        <v>3676</v>
      </c>
      <c r="R52" s="140">
        <f>IF(ISERROR(Q52/VLOOKUP(G52,Mastertable!$E$6:$K$34,5,0)),"",Q52/VLOOKUP(G52,Mastertable!$E$6:$K$34,5,0))</f>
        <v>0.91900000000000004</v>
      </c>
      <c r="S52" s="59"/>
      <c r="T52" s="64"/>
      <c r="U52" s="64"/>
      <c r="V52" s="65">
        <v>0.69</v>
      </c>
      <c r="W52" s="66"/>
      <c r="X52" s="141" t="e">
        <f>IF(G52="","",S52/VLOOKUP($G52,Mastertable!$E$6:$K$34,6,0))</f>
        <v>#DIV/0!</v>
      </c>
      <c r="Y52" s="142" t="e">
        <f>IF(G52="","",T52/VLOOKUP($G52,Mastertable!$E$6:$K$34,7,0))</f>
        <v>#DIV/0!</v>
      </c>
      <c r="Z52" s="142" t="e">
        <f>IF(G52="","",U52/VLOOKUP($G52,Mastertable!$E$6:$K$34,7,0))</f>
        <v>#DIV/0!</v>
      </c>
      <c r="AA52" s="143" t="e">
        <f t="shared" si="3"/>
        <v>#DIV/0!</v>
      </c>
      <c r="AB52" s="68" t="e">
        <f t="shared" si="4"/>
        <v>#DIV/0!</v>
      </c>
      <c r="AC52" s="59"/>
      <c r="AD52" s="144"/>
    </row>
    <row r="53" spans="3:30" ht="15" customHeight="1">
      <c r="C53" s="145">
        <f t="shared" si="5"/>
        <v>40</v>
      </c>
      <c r="D53" s="74">
        <v>12</v>
      </c>
      <c r="E53" s="139">
        <f>IF(D53="","",(DATE(Mastertable!$C$5,Jan!$D$6,Jan!D53)))</f>
        <v>42381</v>
      </c>
      <c r="F53" s="55" t="s">
        <v>2835</v>
      </c>
      <c r="G53" s="55" t="s">
        <v>2860</v>
      </c>
      <c r="H53" s="56" t="s">
        <v>2886</v>
      </c>
      <c r="I53" s="60" t="s">
        <v>305</v>
      </c>
      <c r="J53" s="60" t="s">
        <v>2876</v>
      </c>
      <c r="K53" s="57" t="s">
        <v>1</v>
      </c>
      <c r="L53" s="58" t="s">
        <v>1</v>
      </c>
      <c r="M53" s="58" t="s">
        <v>3</v>
      </c>
      <c r="N53" s="58" t="s">
        <v>1</v>
      </c>
      <c r="O53" s="58" t="s">
        <v>3</v>
      </c>
      <c r="P53" s="58" t="s">
        <v>1</v>
      </c>
      <c r="Q53" s="61">
        <v>4094.6</v>
      </c>
      <c r="R53" s="140">
        <f>IF(ISERROR(Q53/VLOOKUP(G53,Mastertable!$E$6:$K$34,5,0)),"",Q53/VLOOKUP(G53,Mastertable!$E$6:$K$34,5,0))</f>
        <v>1.0236499999999999</v>
      </c>
      <c r="S53" s="59"/>
      <c r="T53" s="64"/>
      <c r="U53" s="64"/>
      <c r="V53" s="65">
        <v>0.65</v>
      </c>
      <c r="W53" s="66"/>
      <c r="X53" s="141" t="e">
        <f>IF(G53="","",S53/VLOOKUP($G53,Mastertable!$E$6:$K$34,6,0))</f>
        <v>#DIV/0!</v>
      </c>
      <c r="Y53" s="142" t="e">
        <f>IF(G53="","",T53/VLOOKUP($G53,Mastertable!$E$6:$K$34,7,0))</f>
        <v>#DIV/0!</v>
      </c>
      <c r="Z53" s="142" t="e">
        <f>IF(G53="","",U53/VLOOKUP($G53,Mastertable!$E$6:$K$34,7,0))</f>
        <v>#DIV/0!</v>
      </c>
      <c r="AA53" s="143" t="e">
        <f t="shared" si="3"/>
        <v>#DIV/0!</v>
      </c>
      <c r="AB53" s="68" t="e">
        <f t="shared" si="4"/>
        <v>#DIV/0!</v>
      </c>
      <c r="AC53" s="59"/>
      <c r="AD53" s="144"/>
    </row>
    <row r="54" spans="3:30" ht="15" customHeight="1">
      <c r="C54" s="145">
        <f t="shared" si="5"/>
        <v>41</v>
      </c>
      <c r="D54" s="74">
        <v>12</v>
      </c>
      <c r="E54" s="139">
        <f>IF(D54="","",(DATE(Mastertable!$C$5,Jan!$D$6,Jan!D54)))</f>
        <v>42381</v>
      </c>
      <c r="F54" s="55" t="s">
        <v>2835</v>
      </c>
      <c r="G54" s="55" t="s">
        <v>2861</v>
      </c>
      <c r="H54" s="56" t="s">
        <v>2882</v>
      </c>
      <c r="I54" s="60" t="s">
        <v>305</v>
      </c>
      <c r="J54" s="60" t="s">
        <v>2865</v>
      </c>
      <c r="K54" s="57" t="s">
        <v>1</v>
      </c>
      <c r="L54" s="58" t="s">
        <v>1</v>
      </c>
      <c r="M54" s="58" t="s">
        <v>3</v>
      </c>
      <c r="N54" s="58" t="s">
        <v>1</v>
      </c>
      <c r="O54" s="58" t="s">
        <v>3</v>
      </c>
      <c r="P54" s="58" t="s">
        <v>1</v>
      </c>
      <c r="Q54" s="61">
        <v>1076.0999999999999</v>
      </c>
      <c r="R54" s="140">
        <f>IF(ISERROR(Q54/VLOOKUP(G54,Mastertable!$E$6:$K$34,5,0)),"",Q54/VLOOKUP(G54,Mastertable!$E$6:$K$34,5,0))</f>
        <v>0.26902499999999996</v>
      </c>
      <c r="S54" s="59"/>
      <c r="T54" s="64"/>
      <c r="U54" s="64"/>
      <c r="V54" s="216">
        <v>0.26</v>
      </c>
      <c r="W54" s="66"/>
      <c r="X54" s="141" t="e">
        <f>IF(G54="","",S54/VLOOKUP($G54,Mastertable!$E$6:$K$34,6,0))</f>
        <v>#DIV/0!</v>
      </c>
      <c r="Y54" s="142" t="e">
        <f>IF(G54="","",T54/VLOOKUP($G54,Mastertable!$E$6:$K$34,7,0))</f>
        <v>#DIV/0!</v>
      </c>
      <c r="Z54" s="142" t="e">
        <f>IF(G54="","",U54/VLOOKUP($G54,Mastertable!$E$6:$K$34,7,0))</f>
        <v>#DIV/0!</v>
      </c>
      <c r="AA54" s="143" t="e">
        <f t="shared" si="3"/>
        <v>#DIV/0!</v>
      </c>
      <c r="AB54" s="68" t="e">
        <f t="shared" si="4"/>
        <v>#DIV/0!</v>
      </c>
      <c r="AC54" s="59"/>
      <c r="AD54" s="144"/>
    </row>
    <row r="55" spans="3:30" ht="15" customHeight="1">
      <c r="C55" s="145">
        <f t="shared" si="5"/>
        <v>42</v>
      </c>
      <c r="D55" s="74">
        <v>12</v>
      </c>
      <c r="E55" s="139">
        <f>IF(D55="","",(DATE(Mastertable!$C$5,Jan!$D$6,Jan!D55)))</f>
        <v>42381</v>
      </c>
      <c r="F55" s="55" t="s">
        <v>2835</v>
      </c>
      <c r="G55" s="55" t="s">
        <v>2861</v>
      </c>
      <c r="H55" s="56" t="s">
        <v>2879</v>
      </c>
      <c r="I55" s="60" t="s">
        <v>305</v>
      </c>
      <c r="J55" s="60" t="s">
        <v>1289</v>
      </c>
      <c r="K55" s="57" t="s">
        <v>1</v>
      </c>
      <c r="L55" s="58" t="s">
        <v>1</v>
      </c>
      <c r="M55" s="58" t="s">
        <v>3</v>
      </c>
      <c r="N55" s="58" t="s">
        <v>1</v>
      </c>
      <c r="O55" s="58" t="s">
        <v>3</v>
      </c>
      <c r="P55" s="58" t="s">
        <v>1</v>
      </c>
      <c r="Q55" s="61">
        <v>3380</v>
      </c>
      <c r="R55" s="140">
        <f>IF(ISERROR(Q55/VLOOKUP(G55,Mastertable!$E$6:$K$34,5,0)),"",Q55/VLOOKUP(G55,Mastertable!$E$6:$K$34,5,0))</f>
        <v>0.84499999999999997</v>
      </c>
      <c r="S55" s="59"/>
      <c r="T55" s="64"/>
      <c r="U55" s="64"/>
      <c r="V55" s="65">
        <v>0.55000000000000004</v>
      </c>
      <c r="W55" s="66"/>
      <c r="X55" s="141" t="e">
        <f>IF(G55="","",S55/VLOOKUP($G55,Mastertable!$E$6:$K$34,6,0))</f>
        <v>#DIV/0!</v>
      </c>
      <c r="Y55" s="142" t="e">
        <f>IF(G55="","",T55/VLOOKUP($G55,Mastertable!$E$6:$K$34,7,0))</f>
        <v>#DIV/0!</v>
      </c>
      <c r="Z55" s="142" t="e">
        <f>IF(G55="","",U55/VLOOKUP($G55,Mastertable!$E$6:$K$34,7,0))</f>
        <v>#DIV/0!</v>
      </c>
      <c r="AA55" s="143" t="e">
        <f t="shared" si="3"/>
        <v>#DIV/0!</v>
      </c>
      <c r="AB55" s="68" t="e">
        <f t="shared" si="4"/>
        <v>#DIV/0!</v>
      </c>
      <c r="AC55" s="59"/>
      <c r="AD55" s="144"/>
    </row>
    <row r="56" spans="3:30" ht="15" customHeight="1">
      <c r="C56" s="145">
        <f t="shared" si="5"/>
        <v>43</v>
      </c>
      <c r="D56" s="74">
        <v>12</v>
      </c>
      <c r="E56" s="139">
        <f>IF(D56="","",(DATE(Mastertable!$C$5,Jan!$D$6,Jan!D56)))</f>
        <v>42381</v>
      </c>
      <c r="F56" s="55" t="s">
        <v>2835</v>
      </c>
      <c r="G56" s="55" t="s">
        <v>2861</v>
      </c>
      <c r="H56" s="56" t="s">
        <v>2880</v>
      </c>
      <c r="I56" s="60" t="s">
        <v>305</v>
      </c>
      <c r="J56" s="60" t="s">
        <v>1289</v>
      </c>
      <c r="K56" s="57" t="s">
        <v>1</v>
      </c>
      <c r="L56" s="58" t="s">
        <v>1</v>
      </c>
      <c r="M56" s="58" t="s">
        <v>3</v>
      </c>
      <c r="N56" s="58" t="s">
        <v>1</v>
      </c>
      <c r="O56" s="58" t="s">
        <v>3</v>
      </c>
      <c r="P56" s="58" t="s">
        <v>1</v>
      </c>
      <c r="Q56" s="61">
        <v>2700</v>
      </c>
      <c r="R56" s="140">
        <f>IF(ISERROR(Q56/VLOOKUP(G56,Mastertable!$E$6:$K$34,5,0)),"",Q56/VLOOKUP(G56,Mastertable!$E$6:$K$34,5,0))</f>
        <v>0.67500000000000004</v>
      </c>
      <c r="S56" s="59"/>
      <c r="T56" s="64"/>
      <c r="U56" s="64"/>
      <c r="V56" s="65">
        <v>0.56999999999999995</v>
      </c>
      <c r="W56" s="66"/>
      <c r="X56" s="141" t="e">
        <f>IF(G56="","",S56/VLOOKUP($G56,Mastertable!$E$6:$K$34,6,0))</f>
        <v>#DIV/0!</v>
      </c>
      <c r="Y56" s="142" t="e">
        <f>IF(G56="","",T56/VLOOKUP($G56,Mastertable!$E$6:$K$34,7,0))</f>
        <v>#DIV/0!</v>
      </c>
      <c r="Z56" s="142" t="e">
        <f>IF(G56="","",U56/VLOOKUP($G56,Mastertable!$E$6:$K$34,7,0))</f>
        <v>#DIV/0!</v>
      </c>
      <c r="AA56" s="143" t="e">
        <f t="shared" si="3"/>
        <v>#DIV/0!</v>
      </c>
      <c r="AB56" s="68" t="e">
        <f t="shared" si="4"/>
        <v>#DIV/0!</v>
      </c>
      <c r="AC56" s="59"/>
      <c r="AD56" s="144"/>
    </row>
    <row r="57" spans="3:30" ht="15" customHeight="1">
      <c r="C57" s="145">
        <f t="shared" si="5"/>
        <v>44</v>
      </c>
      <c r="D57" s="74">
        <v>12</v>
      </c>
      <c r="E57" s="139">
        <f>IF(D57="","",(DATE(Mastertable!$C$5,Jan!$D$6,Jan!D57)))</f>
        <v>42381</v>
      </c>
      <c r="F57" s="55" t="s">
        <v>2835</v>
      </c>
      <c r="G57" s="55" t="s">
        <v>2861</v>
      </c>
      <c r="H57" s="56" t="s">
        <v>2878</v>
      </c>
      <c r="I57" s="60" t="s">
        <v>305</v>
      </c>
      <c r="J57" s="60" t="s">
        <v>2864</v>
      </c>
      <c r="K57" s="57" t="s">
        <v>1</v>
      </c>
      <c r="L57" s="58" t="s">
        <v>1</v>
      </c>
      <c r="M57" s="58" t="s">
        <v>3</v>
      </c>
      <c r="N57" s="58" t="s">
        <v>1</v>
      </c>
      <c r="O57" s="58" t="s">
        <v>3</v>
      </c>
      <c r="P57" s="58" t="s">
        <v>1</v>
      </c>
      <c r="Q57" s="61">
        <v>3380</v>
      </c>
      <c r="R57" s="140">
        <f>IF(ISERROR(Q57/VLOOKUP(G57,Mastertable!$E$6:$K$34,5,0)),"",Q57/VLOOKUP(G57,Mastertable!$E$6:$K$34,5,0))</f>
        <v>0.84499999999999997</v>
      </c>
      <c r="S57" s="59"/>
      <c r="T57" s="64"/>
      <c r="U57" s="64"/>
      <c r="V57" s="65">
        <v>0.55000000000000004</v>
      </c>
      <c r="W57" s="66"/>
      <c r="X57" s="141" t="e">
        <f>IF(G57="","",S57/VLOOKUP($G57,Mastertable!$E$6:$K$34,6,0))</f>
        <v>#DIV/0!</v>
      </c>
      <c r="Y57" s="142" t="e">
        <f>IF(G57="","",T57/VLOOKUP($G57,Mastertable!$E$6:$K$34,7,0))</f>
        <v>#DIV/0!</v>
      </c>
      <c r="Z57" s="142" t="e">
        <f>IF(G57="","",U57/VLOOKUP($G57,Mastertable!$E$6:$K$34,7,0))</f>
        <v>#DIV/0!</v>
      </c>
      <c r="AA57" s="143" t="e">
        <f t="shared" si="3"/>
        <v>#DIV/0!</v>
      </c>
      <c r="AB57" s="68" t="e">
        <f t="shared" si="4"/>
        <v>#DIV/0!</v>
      </c>
      <c r="AC57" s="59"/>
      <c r="AD57" s="144"/>
    </row>
    <row r="58" spans="3:30" ht="15" customHeight="1">
      <c r="C58" s="145">
        <f t="shared" si="5"/>
        <v>45</v>
      </c>
      <c r="D58" s="74">
        <v>12</v>
      </c>
      <c r="E58" s="139">
        <f>IF(D58="","",(DATE(Mastertable!$C$5,Jan!$D$6,Jan!D58)))</f>
        <v>42381</v>
      </c>
      <c r="F58" s="55" t="s">
        <v>2835</v>
      </c>
      <c r="G58" s="55" t="s">
        <v>2859</v>
      </c>
      <c r="H58" s="56" t="s">
        <v>2887</v>
      </c>
      <c r="I58" s="60" t="s">
        <v>305</v>
      </c>
      <c r="J58" s="60" t="s">
        <v>2864</v>
      </c>
      <c r="K58" s="57" t="s">
        <v>1</v>
      </c>
      <c r="L58" s="58" t="s">
        <v>1</v>
      </c>
      <c r="M58" s="58" t="s">
        <v>3</v>
      </c>
      <c r="N58" s="58" t="s">
        <v>1</v>
      </c>
      <c r="O58" s="58" t="s">
        <v>3</v>
      </c>
      <c r="P58" s="58" t="s">
        <v>1</v>
      </c>
      <c r="Q58" s="61">
        <v>2344</v>
      </c>
      <c r="R58" s="140">
        <f>IF(ISERROR(Q58/VLOOKUP(G58,Mastertable!$E$6:$K$34,5,0)),"",Q58/VLOOKUP(G58,Mastertable!$E$6:$K$34,5,0))</f>
        <v>0.78133333333333332</v>
      </c>
      <c r="S58" s="59"/>
      <c r="T58" s="64"/>
      <c r="U58" s="64"/>
      <c r="V58" s="65">
        <v>0.56999999999999995</v>
      </c>
      <c r="W58" s="66"/>
      <c r="X58" s="141" t="e">
        <f>IF(G58="","",S58/VLOOKUP($G58,Mastertable!$E$6:$K$34,6,0))</f>
        <v>#DIV/0!</v>
      </c>
      <c r="Y58" s="142" t="e">
        <f>IF(G58="","",T58/VLOOKUP($G58,Mastertable!$E$6:$K$34,7,0))</f>
        <v>#DIV/0!</v>
      </c>
      <c r="Z58" s="142" t="e">
        <f>IF(G58="","",U58/VLOOKUP($G58,Mastertable!$E$6:$K$34,7,0))</f>
        <v>#DIV/0!</v>
      </c>
      <c r="AA58" s="143" t="e">
        <f t="shared" si="3"/>
        <v>#DIV/0!</v>
      </c>
      <c r="AB58" s="68" t="e">
        <f t="shared" si="4"/>
        <v>#DIV/0!</v>
      </c>
      <c r="AC58" s="59"/>
      <c r="AD58" s="144"/>
    </row>
    <row r="59" spans="3:30" ht="15" customHeight="1">
      <c r="C59" s="145">
        <f t="shared" si="5"/>
        <v>46</v>
      </c>
      <c r="D59" s="74">
        <v>13</v>
      </c>
      <c r="E59" s="139">
        <f>IF(D59="","",(DATE(Mastertable!$C$5,Jan!$D$6,Jan!D59)))</f>
        <v>42382</v>
      </c>
      <c r="F59" s="55" t="s">
        <v>2835</v>
      </c>
      <c r="G59" s="55" t="s">
        <v>2861</v>
      </c>
      <c r="H59" s="56" t="s">
        <v>2881</v>
      </c>
      <c r="I59" s="60" t="s">
        <v>305</v>
      </c>
      <c r="J59" s="60" t="s">
        <v>1289</v>
      </c>
      <c r="K59" s="57" t="s">
        <v>1</v>
      </c>
      <c r="L59" s="58" t="s">
        <v>1</v>
      </c>
      <c r="M59" s="58" t="s">
        <v>3</v>
      </c>
      <c r="N59" s="58" t="s">
        <v>1</v>
      </c>
      <c r="O59" s="58" t="s">
        <v>3</v>
      </c>
      <c r="P59" s="58" t="s">
        <v>1</v>
      </c>
      <c r="Q59" s="61">
        <v>2406</v>
      </c>
      <c r="R59" s="140">
        <f>IF(ISERROR(Q59/VLOOKUP(G59,Mastertable!$E$6:$K$34,5,0)),"",Q59/VLOOKUP(G59,Mastertable!$E$6:$K$34,5,0))</f>
        <v>0.60150000000000003</v>
      </c>
      <c r="S59" s="59"/>
      <c r="T59" s="64"/>
      <c r="U59" s="64"/>
      <c r="V59" s="65">
        <v>0.39</v>
      </c>
      <c r="W59" s="66"/>
      <c r="X59" s="141" t="e">
        <f>IF(G59="","",S59/VLOOKUP($G59,Mastertable!$E$6:$K$34,6,0))</f>
        <v>#DIV/0!</v>
      </c>
      <c r="Y59" s="142" t="e">
        <f>IF(G59="","",T59/VLOOKUP($G59,Mastertable!$E$6:$K$34,7,0))</f>
        <v>#DIV/0!</v>
      </c>
      <c r="Z59" s="142" t="e">
        <f>IF(G59="","",U59/VLOOKUP($G59,Mastertable!$E$6:$K$34,7,0))</f>
        <v>#DIV/0!</v>
      </c>
      <c r="AA59" s="143" t="e">
        <f t="shared" si="3"/>
        <v>#DIV/0!</v>
      </c>
      <c r="AB59" s="68" t="e">
        <f t="shared" si="4"/>
        <v>#DIV/0!</v>
      </c>
      <c r="AC59" s="59"/>
      <c r="AD59" s="144"/>
    </row>
    <row r="60" spans="3:30" ht="15" customHeight="1">
      <c r="C60" s="145">
        <f t="shared" si="5"/>
        <v>47</v>
      </c>
      <c r="D60" s="74">
        <v>13</v>
      </c>
      <c r="E60" s="139">
        <f>IF(D60="","",(DATE(Mastertable!$C$5,Jan!$D$6,Jan!D60)))</f>
        <v>42382</v>
      </c>
      <c r="F60" s="55" t="s">
        <v>2835</v>
      </c>
      <c r="G60" s="55" t="s">
        <v>2861</v>
      </c>
      <c r="H60" s="56" t="s">
        <v>2878</v>
      </c>
      <c r="I60" s="60" t="s">
        <v>305</v>
      </c>
      <c r="J60" s="60" t="s">
        <v>1289</v>
      </c>
      <c r="K60" s="57" t="s">
        <v>1</v>
      </c>
      <c r="L60" s="58" t="s">
        <v>1</v>
      </c>
      <c r="M60" s="58" t="s">
        <v>3</v>
      </c>
      <c r="N60" s="58" t="s">
        <v>1</v>
      </c>
      <c r="O60" s="58" t="s">
        <v>3</v>
      </c>
      <c r="P60" s="58" t="s">
        <v>1</v>
      </c>
      <c r="Q60" s="61">
        <v>2920</v>
      </c>
      <c r="R60" s="140">
        <f>IF(ISERROR(Q60/VLOOKUP(G60,Mastertable!$E$6:$K$34,5,0)),"",Q60/VLOOKUP(G60,Mastertable!$E$6:$K$34,5,0))</f>
        <v>0.73</v>
      </c>
      <c r="S60" s="59"/>
      <c r="T60" s="64"/>
      <c r="U60" s="64"/>
      <c r="V60" s="65">
        <v>0.49</v>
      </c>
      <c r="W60" s="66"/>
      <c r="X60" s="141" t="e">
        <f>IF(G60="","",S60/VLOOKUP($G60,Mastertable!$E$6:$K$34,6,0))</f>
        <v>#DIV/0!</v>
      </c>
      <c r="Y60" s="142" t="e">
        <f>IF(G60="","",T60/VLOOKUP($G60,Mastertable!$E$6:$K$34,7,0))</f>
        <v>#DIV/0!</v>
      </c>
      <c r="Z60" s="142" t="e">
        <f>IF(G60="","",U60/VLOOKUP($G60,Mastertable!$E$6:$K$34,7,0))</f>
        <v>#DIV/0!</v>
      </c>
      <c r="AA60" s="143" t="e">
        <f t="shared" si="3"/>
        <v>#DIV/0!</v>
      </c>
      <c r="AB60" s="68" t="e">
        <f t="shared" si="4"/>
        <v>#DIV/0!</v>
      </c>
      <c r="AC60" s="59"/>
      <c r="AD60" s="144"/>
    </row>
    <row r="61" spans="3:30" ht="15" customHeight="1">
      <c r="C61" s="145">
        <f t="shared" si="5"/>
        <v>48</v>
      </c>
      <c r="D61" s="74">
        <v>13</v>
      </c>
      <c r="E61" s="139">
        <f>IF(D61="","",(DATE(Mastertable!$C$5,Jan!$D$6,Jan!D61)))</f>
        <v>42382</v>
      </c>
      <c r="F61" s="55" t="s">
        <v>2835</v>
      </c>
      <c r="G61" s="55" t="s">
        <v>2859</v>
      </c>
      <c r="H61" s="56" t="s">
        <v>2888</v>
      </c>
      <c r="I61" s="60" t="s">
        <v>305</v>
      </c>
      <c r="J61" s="60" t="s">
        <v>2868</v>
      </c>
      <c r="K61" s="57" t="s">
        <v>1</v>
      </c>
      <c r="L61" s="58" t="s">
        <v>1</v>
      </c>
      <c r="M61" s="58" t="s">
        <v>3</v>
      </c>
      <c r="N61" s="58" t="s">
        <v>1</v>
      </c>
      <c r="O61" s="58" t="s">
        <v>3</v>
      </c>
      <c r="P61" s="58" t="s">
        <v>1</v>
      </c>
      <c r="Q61" s="61">
        <v>1772</v>
      </c>
      <c r="R61" s="140">
        <f>IF(ISERROR(Q61/VLOOKUP(G61,Mastertable!$E$6:$K$34,5,0)),"",Q61/VLOOKUP(G61,Mastertable!$E$6:$K$34,5,0))</f>
        <v>0.59066666666666667</v>
      </c>
      <c r="S61" s="59"/>
      <c r="T61" s="64"/>
      <c r="U61" s="64"/>
      <c r="V61" s="65">
        <v>0.56999999999999995</v>
      </c>
      <c r="W61" s="66"/>
      <c r="X61" s="141" t="e">
        <f>IF(G61="","",S61/VLOOKUP($G61,Mastertable!$E$6:$K$34,6,0))</f>
        <v>#DIV/0!</v>
      </c>
      <c r="Y61" s="142" t="e">
        <f>IF(G61="","",T61/VLOOKUP($G61,Mastertable!$E$6:$K$34,7,0))</f>
        <v>#DIV/0!</v>
      </c>
      <c r="Z61" s="142" t="e">
        <f>IF(G61="","",U61/VLOOKUP($G61,Mastertable!$E$6:$K$34,7,0))</f>
        <v>#DIV/0!</v>
      </c>
      <c r="AA61" s="143" t="e">
        <f t="shared" si="3"/>
        <v>#DIV/0!</v>
      </c>
      <c r="AB61" s="68" t="e">
        <f t="shared" si="4"/>
        <v>#DIV/0!</v>
      </c>
      <c r="AC61" s="59"/>
      <c r="AD61" s="144"/>
    </row>
    <row r="62" spans="3:30" ht="15" customHeight="1">
      <c r="C62" s="145">
        <f t="shared" si="5"/>
        <v>49</v>
      </c>
      <c r="D62" s="74">
        <v>13</v>
      </c>
      <c r="E62" s="139">
        <f>IF(D62="","",(DATE(Mastertable!$C$5,Jan!$D$6,Jan!D62)))</f>
        <v>42382</v>
      </c>
      <c r="F62" s="55" t="s">
        <v>2835</v>
      </c>
      <c r="G62" s="55" t="s">
        <v>2860</v>
      </c>
      <c r="H62" s="56" t="s">
        <v>2889</v>
      </c>
      <c r="I62" s="60" t="s">
        <v>305</v>
      </c>
      <c r="J62" s="60" t="s">
        <v>2874</v>
      </c>
      <c r="K62" s="57" t="s">
        <v>1</v>
      </c>
      <c r="L62" s="58" t="s">
        <v>1</v>
      </c>
      <c r="M62" s="58" t="s">
        <v>3</v>
      </c>
      <c r="N62" s="58" t="s">
        <v>1</v>
      </c>
      <c r="O62" s="58" t="s">
        <v>3</v>
      </c>
      <c r="P62" s="58" t="s">
        <v>1</v>
      </c>
      <c r="Q62" s="61">
        <v>3440</v>
      </c>
      <c r="R62" s="140">
        <f>IF(ISERROR(Q62/VLOOKUP(G62,Mastertable!$E$6:$K$34,5,0)),"",Q62/VLOOKUP(G62,Mastertable!$E$6:$K$34,5,0))</f>
        <v>0.86</v>
      </c>
      <c r="S62" s="59"/>
      <c r="T62" s="64"/>
      <c r="U62" s="64"/>
      <c r="V62" s="65">
        <v>0.53</v>
      </c>
      <c r="W62" s="66"/>
      <c r="X62" s="141" t="e">
        <f>IF(G62="","",S62/VLOOKUP($G62,Mastertable!$E$6:$K$34,6,0))</f>
        <v>#DIV/0!</v>
      </c>
      <c r="Y62" s="142" t="e">
        <f>IF(G62="","",T62/VLOOKUP($G62,Mastertable!$E$6:$K$34,7,0))</f>
        <v>#DIV/0!</v>
      </c>
      <c r="Z62" s="142" t="e">
        <f>IF(G62="","",U62/VLOOKUP($G62,Mastertable!$E$6:$K$34,7,0))</f>
        <v>#DIV/0!</v>
      </c>
      <c r="AA62" s="143" t="e">
        <f t="shared" si="3"/>
        <v>#DIV/0!</v>
      </c>
      <c r="AB62" s="68" t="e">
        <f t="shared" si="4"/>
        <v>#DIV/0!</v>
      </c>
      <c r="AC62" s="59"/>
      <c r="AD62" s="144"/>
    </row>
    <row r="63" spans="3:30" ht="15" customHeight="1">
      <c r="C63" s="145">
        <f t="shared" si="5"/>
        <v>50</v>
      </c>
      <c r="D63" s="74">
        <v>13</v>
      </c>
      <c r="E63" s="139">
        <f>IF(D63="","",(DATE(Mastertable!$C$5,Jan!$D$6,Jan!D63)))</f>
        <v>42382</v>
      </c>
      <c r="F63" s="55" t="s">
        <v>2835</v>
      </c>
      <c r="G63" s="55" t="s">
        <v>2859</v>
      </c>
      <c r="H63" s="56" t="s">
        <v>2890</v>
      </c>
      <c r="I63" s="60" t="s">
        <v>305</v>
      </c>
      <c r="J63" s="60" t="s">
        <v>2874</v>
      </c>
      <c r="K63" s="57" t="s">
        <v>1</v>
      </c>
      <c r="L63" s="58" t="s">
        <v>1</v>
      </c>
      <c r="M63" s="58" t="s">
        <v>3</v>
      </c>
      <c r="N63" s="58" t="s">
        <v>1</v>
      </c>
      <c r="O63" s="58" t="s">
        <v>3</v>
      </c>
      <c r="P63" s="58" t="s">
        <v>1</v>
      </c>
      <c r="Q63" s="61">
        <v>2552</v>
      </c>
      <c r="R63" s="140">
        <f>IF(ISERROR(Q63/VLOOKUP(G63,Mastertable!$E$6:$K$34,5,0)),"",Q63/VLOOKUP(G63,Mastertable!$E$6:$K$34,5,0))</f>
        <v>0.85066666666666668</v>
      </c>
      <c r="S63" s="59"/>
      <c r="T63" s="64"/>
      <c r="U63" s="64"/>
      <c r="V63" s="65">
        <v>0.46</v>
      </c>
      <c r="W63" s="66"/>
      <c r="X63" s="141" t="e">
        <f>IF(G63="","",S63/VLOOKUP($G63,Mastertable!$E$6:$K$34,6,0))</f>
        <v>#DIV/0!</v>
      </c>
      <c r="Y63" s="142" t="e">
        <f>IF(G63="","",T63/VLOOKUP($G63,Mastertable!$E$6:$K$34,7,0))</f>
        <v>#DIV/0!</v>
      </c>
      <c r="Z63" s="142" t="e">
        <f>IF(G63="","",U63/VLOOKUP($G63,Mastertable!$E$6:$K$34,7,0))</f>
        <v>#DIV/0!</v>
      </c>
      <c r="AA63" s="143" t="e">
        <f t="shared" si="3"/>
        <v>#DIV/0!</v>
      </c>
      <c r="AB63" s="68" t="e">
        <f t="shared" si="4"/>
        <v>#DIV/0!</v>
      </c>
      <c r="AC63" s="59"/>
      <c r="AD63" s="144"/>
    </row>
    <row r="64" spans="3:30" ht="15" customHeight="1">
      <c r="C64" s="145">
        <f t="shared" si="5"/>
        <v>51</v>
      </c>
      <c r="D64" s="74">
        <v>13</v>
      </c>
      <c r="E64" s="139">
        <f>IF(D64="","",(DATE(Mastertable!$C$5,Jan!$D$6,Jan!D64)))</f>
        <v>42382</v>
      </c>
      <c r="F64" s="55" t="s">
        <v>2835</v>
      </c>
      <c r="G64" s="55" t="s">
        <v>2861</v>
      </c>
      <c r="H64" s="56" t="s">
        <v>2883</v>
      </c>
      <c r="I64" s="60" t="s">
        <v>305</v>
      </c>
      <c r="J64" s="60" t="s">
        <v>2862</v>
      </c>
      <c r="K64" s="57" t="s">
        <v>1</v>
      </c>
      <c r="L64" s="58" t="s">
        <v>1</v>
      </c>
      <c r="M64" s="58" t="s">
        <v>3</v>
      </c>
      <c r="N64" s="58" t="s">
        <v>1</v>
      </c>
      <c r="O64" s="58" t="s">
        <v>3</v>
      </c>
      <c r="P64" s="58" t="s">
        <v>1</v>
      </c>
      <c r="Q64" s="61">
        <v>2793</v>
      </c>
      <c r="R64" s="140">
        <f>IF(ISERROR(Q64/VLOOKUP(G64,Mastertable!$E$6:$K$34,5,0)),"",Q64/VLOOKUP(G64,Mastertable!$E$6:$K$34,5,0))</f>
        <v>0.69825000000000004</v>
      </c>
      <c r="S64" s="59"/>
      <c r="T64" s="64"/>
      <c r="U64" s="64"/>
      <c r="V64" s="65">
        <v>0.72</v>
      </c>
      <c r="W64" s="66"/>
      <c r="X64" s="141" t="e">
        <f>IF(G64="","",S64/VLOOKUP($G64,Mastertable!$E$6:$K$34,6,0))</f>
        <v>#DIV/0!</v>
      </c>
      <c r="Y64" s="142" t="e">
        <f>IF(G64="","",T64/VLOOKUP($G64,Mastertable!$E$6:$K$34,7,0))</f>
        <v>#DIV/0!</v>
      </c>
      <c r="Z64" s="142" t="e">
        <f>IF(G64="","",U64/VLOOKUP($G64,Mastertable!$E$6:$K$34,7,0))</f>
        <v>#DIV/0!</v>
      </c>
      <c r="AA64" s="143" t="e">
        <f t="shared" si="3"/>
        <v>#DIV/0!</v>
      </c>
      <c r="AB64" s="68" t="e">
        <f t="shared" si="4"/>
        <v>#DIV/0!</v>
      </c>
      <c r="AC64" s="59"/>
      <c r="AD64" s="144"/>
    </row>
    <row r="65" spans="3:30" ht="15" customHeight="1">
      <c r="C65" s="145">
        <f t="shared" si="5"/>
        <v>52</v>
      </c>
      <c r="D65" s="74">
        <v>13</v>
      </c>
      <c r="E65" s="139">
        <f>IF(D65="","",(DATE(Mastertable!$C$5,Jan!$D$6,Jan!D65)))</f>
        <v>42382</v>
      </c>
      <c r="F65" s="55" t="s">
        <v>2835</v>
      </c>
      <c r="G65" s="55" t="s">
        <v>2861</v>
      </c>
      <c r="H65" s="56" t="s">
        <v>2879</v>
      </c>
      <c r="I65" s="60" t="s">
        <v>305</v>
      </c>
      <c r="J65" s="60" t="s">
        <v>2863</v>
      </c>
      <c r="K65" s="57" t="s">
        <v>1</v>
      </c>
      <c r="L65" s="58" t="s">
        <v>1</v>
      </c>
      <c r="M65" s="58" t="s">
        <v>3</v>
      </c>
      <c r="N65" s="58" t="s">
        <v>1</v>
      </c>
      <c r="O65" s="58" t="s">
        <v>3</v>
      </c>
      <c r="P65" s="58" t="s">
        <v>1</v>
      </c>
      <c r="Q65" s="61">
        <v>2686</v>
      </c>
      <c r="R65" s="140">
        <f>IF(ISERROR(Q65/VLOOKUP(G65,Mastertable!$E$6:$K$34,5,0)),"",Q65/VLOOKUP(G65,Mastertable!$E$6:$K$34,5,0))</f>
        <v>0.67149999999999999</v>
      </c>
      <c r="S65" s="59"/>
      <c r="T65" s="64"/>
      <c r="U65" s="64"/>
      <c r="V65" s="65">
        <v>0.55000000000000004</v>
      </c>
      <c r="W65" s="66"/>
      <c r="X65" s="141" t="e">
        <f>IF(G65="","",S65/VLOOKUP($G65,Mastertable!$E$6:$K$34,6,0))</f>
        <v>#DIV/0!</v>
      </c>
      <c r="Y65" s="142" t="e">
        <f>IF(G65="","",T65/VLOOKUP($G65,Mastertable!$E$6:$K$34,7,0))</f>
        <v>#DIV/0!</v>
      </c>
      <c r="Z65" s="142" t="e">
        <f>IF(G65="","",U65/VLOOKUP($G65,Mastertable!$E$6:$K$34,7,0))</f>
        <v>#DIV/0!</v>
      </c>
      <c r="AA65" s="143" t="e">
        <f t="shared" si="3"/>
        <v>#DIV/0!</v>
      </c>
      <c r="AB65" s="68" t="e">
        <f t="shared" si="4"/>
        <v>#DIV/0!</v>
      </c>
      <c r="AC65" s="59"/>
      <c r="AD65" s="144"/>
    </row>
    <row r="66" spans="3:30" ht="15" customHeight="1">
      <c r="C66" s="145">
        <f t="shared" si="5"/>
        <v>53</v>
      </c>
      <c r="D66" s="74">
        <v>13</v>
      </c>
      <c r="E66" s="139">
        <f>IF(D66="","",(DATE(Mastertable!$C$5,Jan!$D$6,Jan!D66)))</f>
        <v>42382</v>
      </c>
      <c r="F66" s="55" t="s">
        <v>2835</v>
      </c>
      <c r="G66" s="55" t="s">
        <v>2861</v>
      </c>
      <c r="H66" s="56" t="s">
        <v>2882</v>
      </c>
      <c r="I66" s="60" t="s">
        <v>305</v>
      </c>
      <c r="J66" s="60" t="s">
        <v>2866</v>
      </c>
      <c r="K66" s="57" t="s">
        <v>1</v>
      </c>
      <c r="L66" s="58" t="s">
        <v>1</v>
      </c>
      <c r="M66" s="58" t="s">
        <v>3</v>
      </c>
      <c r="N66" s="58" t="s">
        <v>1</v>
      </c>
      <c r="O66" s="58" t="s">
        <v>3</v>
      </c>
      <c r="P66" s="58" t="s">
        <v>1</v>
      </c>
      <c r="Q66" s="61">
        <v>2314</v>
      </c>
      <c r="R66" s="140">
        <f>IF(ISERROR(Q66/VLOOKUP(G66,Mastertable!$E$6:$K$34,5,0)),"",Q66/VLOOKUP(G66,Mastertable!$E$6:$K$34,5,0))</f>
        <v>0.57850000000000001</v>
      </c>
      <c r="S66" s="59"/>
      <c r="T66" s="64"/>
      <c r="U66" s="64"/>
      <c r="V66" s="65">
        <v>0.62</v>
      </c>
      <c r="W66" s="66"/>
      <c r="X66" s="141" t="e">
        <f>IF(G66="","",S66/VLOOKUP($G66,Mastertable!$E$6:$K$34,6,0))</f>
        <v>#DIV/0!</v>
      </c>
      <c r="Y66" s="142" t="e">
        <f>IF(G66="","",T66/VLOOKUP($G66,Mastertable!$E$6:$K$34,7,0))</f>
        <v>#DIV/0!</v>
      </c>
      <c r="Z66" s="142" t="e">
        <f>IF(G66="","",U66/VLOOKUP($G66,Mastertable!$E$6:$K$34,7,0))</f>
        <v>#DIV/0!</v>
      </c>
      <c r="AA66" s="143" t="e">
        <f t="shared" si="3"/>
        <v>#DIV/0!</v>
      </c>
      <c r="AB66" s="68" t="e">
        <f t="shared" si="4"/>
        <v>#DIV/0!</v>
      </c>
      <c r="AC66" s="59"/>
      <c r="AD66" s="144"/>
    </row>
    <row r="67" spans="3:30" ht="15" customHeight="1">
      <c r="C67" s="145">
        <f t="shared" si="5"/>
        <v>54</v>
      </c>
      <c r="D67" s="74">
        <v>14</v>
      </c>
      <c r="E67" s="139">
        <f>IF(D67="","",(DATE(Mastertable!$C$5,Jan!$D$6,Jan!D67)))</f>
        <v>42383</v>
      </c>
      <c r="F67" s="55" t="s">
        <v>2835</v>
      </c>
      <c r="G67" s="55" t="s">
        <v>2861</v>
      </c>
      <c r="H67" s="56" t="s">
        <v>2882</v>
      </c>
      <c r="I67" s="60" t="s">
        <v>305</v>
      </c>
      <c r="J67" s="60" t="s">
        <v>1289</v>
      </c>
      <c r="K67" s="57" t="s">
        <v>1</v>
      </c>
      <c r="L67" s="58" t="s">
        <v>1</v>
      </c>
      <c r="M67" s="58" t="s">
        <v>3</v>
      </c>
      <c r="N67" s="58" t="s">
        <v>1</v>
      </c>
      <c r="O67" s="58" t="s">
        <v>3</v>
      </c>
      <c r="P67" s="58" t="s">
        <v>1</v>
      </c>
      <c r="Q67" s="61">
        <v>2613.5</v>
      </c>
      <c r="R67" s="140">
        <f>IF(ISERROR(Q67/VLOOKUP(G67,Mastertable!$E$6:$K$34,5,0)),"",Q67/VLOOKUP(G67,Mastertable!$E$6:$K$34,5,0))</f>
        <v>0.65337500000000004</v>
      </c>
      <c r="S67" s="59"/>
      <c r="T67" s="64"/>
      <c r="U67" s="64"/>
      <c r="V67" s="65">
        <v>0.57999999999999996</v>
      </c>
      <c r="W67" s="66"/>
      <c r="X67" s="141" t="e">
        <f>IF(G67="","",S67/VLOOKUP($G67,Mastertable!$E$6:$K$34,6,0))</f>
        <v>#DIV/0!</v>
      </c>
      <c r="Y67" s="142" t="e">
        <f>IF(G67="","",T67/VLOOKUP($G67,Mastertable!$E$6:$K$34,7,0))</f>
        <v>#DIV/0!</v>
      </c>
      <c r="Z67" s="142" t="e">
        <f>IF(G67="","",U67/VLOOKUP($G67,Mastertable!$E$6:$K$34,7,0))</f>
        <v>#DIV/0!</v>
      </c>
      <c r="AA67" s="143" t="e">
        <f t="shared" si="3"/>
        <v>#DIV/0!</v>
      </c>
      <c r="AB67" s="68" t="e">
        <f t="shared" si="4"/>
        <v>#DIV/0!</v>
      </c>
      <c r="AC67" s="59"/>
      <c r="AD67" s="144"/>
    </row>
    <row r="68" spans="3:30" ht="15" customHeight="1">
      <c r="C68" s="145">
        <f t="shared" si="5"/>
        <v>55</v>
      </c>
      <c r="D68" s="74">
        <v>14</v>
      </c>
      <c r="E68" s="139">
        <f>IF(D68="","",(DATE(Mastertable!$C$5,Jan!$D$6,Jan!D68)))</f>
        <v>42383</v>
      </c>
      <c r="F68" s="55" t="s">
        <v>2835</v>
      </c>
      <c r="G68" s="55" t="s">
        <v>2861</v>
      </c>
      <c r="H68" s="56" t="s">
        <v>2879</v>
      </c>
      <c r="I68" s="60" t="s">
        <v>305</v>
      </c>
      <c r="J68" s="60" t="s">
        <v>1289</v>
      </c>
      <c r="K68" s="57" t="s">
        <v>1</v>
      </c>
      <c r="L68" s="58" t="s">
        <v>1</v>
      </c>
      <c r="M68" s="58" t="s">
        <v>3</v>
      </c>
      <c r="N68" s="58" t="s">
        <v>1</v>
      </c>
      <c r="O68" s="58" t="s">
        <v>3</v>
      </c>
      <c r="P68" s="58" t="s">
        <v>1</v>
      </c>
      <c r="Q68" s="61">
        <v>2748</v>
      </c>
      <c r="R68" s="140">
        <f>IF(ISERROR(Q68/VLOOKUP(G68,Mastertable!$E$6:$K$34,5,0)),"",Q68/VLOOKUP(G68,Mastertable!$E$6:$K$34,5,0))</f>
        <v>0.68700000000000006</v>
      </c>
      <c r="S68" s="59"/>
      <c r="T68" s="64"/>
      <c r="U68" s="64"/>
      <c r="V68" s="65">
        <v>0.43</v>
      </c>
      <c r="W68" s="66"/>
      <c r="X68" s="141" t="e">
        <f>IF(G68="","",S68/VLOOKUP($G68,Mastertable!$E$6:$K$34,6,0))</f>
        <v>#DIV/0!</v>
      </c>
      <c r="Y68" s="142" t="e">
        <f>IF(G68="","",T68/VLOOKUP($G68,Mastertable!$E$6:$K$34,7,0))</f>
        <v>#DIV/0!</v>
      </c>
      <c r="Z68" s="142" t="e">
        <f>IF(G68="","",U68/VLOOKUP($G68,Mastertable!$E$6:$K$34,7,0))</f>
        <v>#DIV/0!</v>
      </c>
      <c r="AA68" s="143" t="e">
        <f t="shared" si="3"/>
        <v>#DIV/0!</v>
      </c>
      <c r="AB68" s="68" t="e">
        <f t="shared" si="4"/>
        <v>#DIV/0!</v>
      </c>
      <c r="AC68" s="59"/>
      <c r="AD68" s="144"/>
    </row>
    <row r="69" spans="3:30" ht="15" customHeight="1">
      <c r="C69" s="145">
        <f t="shared" si="5"/>
        <v>56</v>
      </c>
      <c r="D69" s="74">
        <v>14</v>
      </c>
      <c r="E69" s="139">
        <f>IF(D69="","",(DATE(Mastertable!$C$5,Jan!$D$6,Jan!D69)))</f>
        <v>42383</v>
      </c>
      <c r="F69" s="55" t="s">
        <v>2835</v>
      </c>
      <c r="G69" s="55" t="s">
        <v>2859</v>
      </c>
      <c r="H69" s="56" t="s">
        <v>2891</v>
      </c>
      <c r="I69" s="60" t="s">
        <v>305</v>
      </c>
      <c r="J69" s="60" t="s">
        <v>2869</v>
      </c>
      <c r="K69" s="57" t="s">
        <v>1</v>
      </c>
      <c r="L69" s="58" t="s">
        <v>1</v>
      </c>
      <c r="M69" s="58" t="s">
        <v>3</v>
      </c>
      <c r="N69" s="58" t="s">
        <v>1</v>
      </c>
      <c r="O69" s="58" t="s">
        <v>3</v>
      </c>
      <c r="P69" s="58" t="s">
        <v>1</v>
      </c>
      <c r="Q69" s="61">
        <v>1835</v>
      </c>
      <c r="R69" s="140">
        <f>IF(ISERROR(Q69/VLOOKUP(G69,Mastertable!$E$6:$K$34,5,0)),"",Q69/VLOOKUP(G69,Mastertable!$E$6:$K$34,5,0))</f>
        <v>0.61166666666666669</v>
      </c>
      <c r="S69" s="59"/>
      <c r="T69" s="64"/>
      <c r="U69" s="64"/>
      <c r="V69" s="65">
        <v>0.59</v>
      </c>
      <c r="W69" s="66"/>
      <c r="X69" s="141" t="e">
        <f>IF(G69="","",S69/VLOOKUP($G69,Mastertable!$E$6:$K$34,6,0))</f>
        <v>#DIV/0!</v>
      </c>
      <c r="Y69" s="142" t="e">
        <f>IF(G69="","",T69/VLOOKUP($G69,Mastertable!$E$6:$K$34,7,0))</f>
        <v>#DIV/0!</v>
      </c>
      <c r="Z69" s="142" t="e">
        <f>IF(G69="","",U69/VLOOKUP($G69,Mastertable!$E$6:$K$34,7,0))</f>
        <v>#DIV/0!</v>
      </c>
      <c r="AA69" s="143" t="e">
        <f t="shared" si="3"/>
        <v>#DIV/0!</v>
      </c>
      <c r="AB69" s="68" t="e">
        <f t="shared" si="4"/>
        <v>#DIV/0!</v>
      </c>
      <c r="AC69" s="59"/>
      <c r="AD69" s="144"/>
    </row>
    <row r="70" spans="3:30" ht="15" customHeight="1">
      <c r="C70" s="145">
        <f t="shared" si="5"/>
        <v>57</v>
      </c>
      <c r="D70" s="74">
        <v>14</v>
      </c>
      <c r="E70" s="139">
        <f>IF(D70="","",(DATE(Mastertable!$C$5,Jan!$D$6,Jan!D70)))</f>
        <v>42383</v>
      </c>
      <c r="F70" s="55" t="s">
        <v>2835</v>
      </c>
      <c r="G70" s="55" t="s">
        <v>2859</v>
      </c>
      <c r="H70" s="56" t="s">
        <v>2887</v>
      </c>
      <c r="I70" s="60" t="s">
        <v>305</v>
      </c>
      <c r="J70" s="60" t="s">
        <v>2875</v>
      </c>
      <c r="K70" s="57" t="s">
        <v>1</v>
      </c>
      <c r="L70" s="58" t="s">
        <v>1</v>
      </c>
      <c r="M70" s="58" t="s">
        <v>3</v>
      </c>
      <c r="N70" s="58" t="s">
        <v>1</v>
      </c>
      <c r="O70" s="58" t="s">
        <v>3</v>
      </c>
      <c r="P70" s="58" t="s">
        <v>1</v>
      </c>
      <c r="Q70" s="61">
        <v>2150</v>
      </c>
      <c r="R70" s="140">
        <f>IF(ISERROR(Q70/VLOOKUP(G70,Mastertable!$E$6:$K$34,5,0)),"",Q70/VLOOKUP(G70,Mastertable!$E$6:$K$34,5,0))</f>
        <v>0.71666666666666667</v>
      </c>
      <c r="S70" s="59"/>
      <c r="T70" s="64"/>
      <c r="U70" s="64"/>
      <c r="V70" s="65">
        <v>0.37</v>
      </c>
      <c r="W70" s="66"/>
      <c r="X70" s="141" t="e">
        <f>IF(G70="","",S70/VLOOKUP($G70,Mastertable!$E$6:$K$34,6,0))</f>
        <v>#DIV/0!</v>
      </c>
      <c r="Y70" s="142" t="e">
        <f>IF(G70="","",T70/VLOOKUP($G70,Mastertable!$E$6:$K$34,7,0))</f>
        <v>#DIV/0!</v>
      </c>
      <c r="Z70" s="142" t="e">
        <f>IF(G70="","",U70/VLOOKUP($G70,Mastertable!$E$6:$K$34,7,0))</f>
        <v>#DIV/0!</v>
      </c>
      <c r="AA70" s="143" t="e">
        <f t="shared" si="3"/>
        <v>#DIV/0!</v>
      </c>
      <c r="AB70" s="68" t="e">
        <f t="shared" si="4"/>
        <v>#DIV/0!</v>
      </c>
      <c r="AC70" s="59"/>
      <c r="AD70" s="144"/>
    </row>
    <row r="71" spans="3:30" ht="15" customHeight="1">
      <c r="C71" s="145">
        <f t="shared" si="5"/>
        <v>58</v>
      </c>
      <c r="D71" s="74">
        <v>14</v>
      </c>
      <c r="E71" s="139">
        <f>IF(D71="","",(DATE(Mastertable!$C$5,Jan!$D$6,Jan!D71)))</f>
        <v>42383</v>
      </c>
      <c r="F71" s="55" t="s">
        <v>2835</v>
      </c>
      <c r="G71" s="55" t="s">
        <v>2861</v>
      </c>
      <c r="H71" s="56" t="s">
        <v>2881</v>
      </c>
      <c r="I71" s="60" t="s">
        <v>305</v>
      </c>
      <c r="J71" s="60" t="s">
        <v>2864</v>
      </c>
      <c r="K71" s="57" t="s">
        <v>1</v>
      </c>
      <c r="L71" s="58" t="s">
        <v>1</v>
      </c>
      <c r="M71" s="58" t="s">
        <v>3</v>
      </c>
      <c r="N71" s="58" t="s">
        <v>1</v>
      </c>
      <c r="O71" s="58" t="s">
        <v>3</v>
      </c>
      <c r="P71" s="58" t="s">
        <v>1</v>
      </c>
      <c r="Q71" s="61">
        <v>3136</v>
      </c>
      <c r="R71" s="140">
        <f>IF(ISERROR(Q71/VLOOKUP(G71,Mastertable!$E$6:$K$34,5,0)),"",Q71/VLOOKUP(G71,Mastertable!$E$6:$K$34,5,0))</f>
        <v>0.78400000000000003</v>
      </c>
      <c r="S71" s="59"/>
      <c r="T71" s="64"/>
      <c r="U71" s="64"/>
      <c r="V71" s="65">
        <v>0.62</v>
      </c>
      <c r="W71" s="66"/>
      <c r="X71" s="141" t="e">
        <f>IF(G71="","",S71/VLOOKUP($G71,Mastertable!$E$6:$K$34,6,0))</f>
        <v>#DIV/0!</v>
      </c>
      <c r="Y71" s="142" t="e">
        <f>IF(G71="","",T71/VLOOKUP($G71,Mastertable!$E$6:$K$34,7,0))</f>
        <v>#DIV/0!</v>
      </c>
      <c r="Z71" s="142" t="e">
        <f>IF(G71="","",U71/VLOOKUP($G71,Mastertable!$E$6:$K$34,7,0))</f>
        <v>#DIV/0!</v>
      </c>
      <c r="AA71" s="143" t="e">
        <f t="shared" si="3"/>
        <v>#DIV/0!</v>
      </c>
      <c r="AB71" s="68" t="e">
        <f t="shared" si="4"/>
        <v>#DIV/0!</v>
      </c>
      <c r="AC71" s="59"/>
      <c r="AD71" s="144"/>
    </row>
    <row r="72" spans="3:30" ht="15" customHeight="1">
      <c r="C72" s="145">
        <f t="shared" si="5"/>
        <v>59</v>
      </c>
      <c r="D72" s="74">
        <v>14</v>
      </c>
      <c r="E72" s="139">
        <f>IF(D72="","",(DATE(Mastertable!$C$5,Jan!$D$6,Jan!D72)))</f>
        <v>42383</v>
      </c>
      <c r="F72" s="55" t="s">
        <v>2835</v>
      </c>
      <c r="G72" s="55" t="s">
        <v>2861</v>
      </c>
      <c r="H72" s="56" t="s">
        <v>2880</v>
      </c>
      <c r="I72" s="60" t="s">
        <v>305</v>
      </c>
      <c r="J72" s="60" t="s">
        <v>2863</v>
      </c>
      <c r="K72" s="57" t="s">
        <v>1</v>
      </c>
      <c r="L72" s="58" t="s">
        <v>1</v>
      </c>
      <c r="M72" s="58" t="s">
        <v>3</v>
      </c>
      <c r="N72" s="58" t="s">
        <v>1</v>
      </c>
      <c r="O72" s="58" t="s">
        <v>3</v>
      </c>
      <c r="P72" s="58" t="s">
        <v>1</v>
      </c>
      <c r="Q72" s="61">
        <v>2795.6</v>
      </c>
      <c r="R72" s="140">
        <f>IF(ISERROR(Q72/VLOOKUP(G72,Mastertable!$E$6:$K$34,5,0)),"",Q72/VLOOKUP(G72,Mastertable!$E$6:$K$34,5,0))</f>
        <v>0.69889999999999997</v>
      </c>
      <c r="S72" s="59"/>
      <c r="T72" s="64"/>
      <c r="U72" s="64"/>
      <c r="V72" s="65">
        <v>0.37</v>
      </c>
      <c r="W72" s="66"/>
      <c r="X72" s="141" t="e">
        <f>IF(G72="","",S72/VLOOKUP($G72,Mastertable!$E$6:$K$34,6,0))</f>
        <v>#DIV/0!</v>
      </c>
      <c r="Y72" s="142" t="e">
        <f>IF(G72="","",T72/VLOOKUP($G72,Mastertable!$E$6:$K$34,7,0))</f>
        <v>#DIV/0!</v>
      </c>
      <c r="Z72" s="142" t="e">
        <f>IF(G72="","",U72/VLOOKUP($G72,Mastertable!$E$6:$K$34,7,0))</f>
        <v>#DIV/0!</v>
      </c>
      <c r="AA72" s="143" t="e">
        <f t="shared" si="3"/>
        <v>#DIV/0!</v>
      </c>
      <c r="AB72" s="68" t="e">
        <f t="shared" si="4"/>
        <v>#DIV/0!</v>
      </c>
      <c r="AC72" s="59"/>
      <c r="AD72" s="144"/>
    </row>
    <row r="73" spans="3:30" ht="15" customHeight="1">
      <c r="C73" s="145">
        <f t="shared" si="5"/>
        <v>60</v>
      </c>
      <c r="D73" s="74">
        <v>17</v>
      </c>
      <c r="E73" s="139">
        <f>IF(D73="","",(DATE(Mastertable!$C$5,Jan!$D$6,Jan!D73)))</f>
        <v>42386</v>
      </c>
      <c r="F73" s="55" t="s">
        <v>2835</v>
      </c>
      <c r="G73" s="55" t="s">
        <v>2861</v>
      </c>
      <c r="H73" s="56" t="s">
        <v>2878</v>
      </c>
      <c r="I73" s="60" t="s">
        <v>305</v>
      </c>
      <c r="J73" s="60" t="s">
        <v>2863</v>
      </c>
      <c r="K73" s="57" t="s">
        <v>1</v>
      </c>
      <c r="L73" s="58" t="s">
        <v>1</v>
      </c>
      <c r="M73" s="58" t="s">
        <v>3</v>
      </c>
      <c r="N73" s="58" t="s">
        <v>1</v>
      </c>
      <c r="O73" s="58" t="s">
        <v>3</v>
      </c>
      <c r="P73" s="58" t="s">
        <v>1</v>
      </c>
      <c r="Q73" s="61">
        <v>3904.2</v>
      </c>
      <c r="R73" s="140">
        <f>IF(ISERROR(Q73/VLOOKUP(G73,Mastertable!$E$6:$K$34,5,0)),"",Q73/VLOOKUP(G73,Mastertable!$E$6:$K$34,5,0))</f>
        <v>0.97604999999999997</v>
      </c>
      <c r="S73" s="59"/>
      <c r="T73" s="64"/>
      <c r="U73" s="64"/>
      <c r="V73" s="65">
        <v>0.66</v>
      </c>
      <c r="W73" s="66"/>
      <c r="X73" s="141" t="e">
        <f>IF(G73="","",S73/VLOOKUP($G73,Mastertable!$E$6:$K$34,6,0))</f>
        <v>#DIV/0!</v>
      </c>
      <c r="Y73" s="142" t="e">
        <f>IF(G73="","",T73/VLOOKUP($G73,Mastertable!$E$6:$K$34,7,0))</f>
        <v>#DIV/0!</v>
      </c>
      <c r="Z73" s="142" t="e">
        <f>IF(G73="","",U73/VLOOKUP($G73,Mastertable!$E$6:$K$34,7,0))</f>
        <v>#DIV/0!</v>
      </c>
      <c r="AA73" s="143" t="e">
        <f t="shared" si="3"/>
        <v>#DIV/0!</v>
      </c>
      <c r="AB73" s="68" t="e">
        <f t="shared" si="4"/>
        <v>#DIV/0!</v>
      </c>
      <c r="AC73" s="59"/>
      <c r="AD73" s="144"/>
    </row>
    <row r="74" spans="3:30" ht="15" customHeight="1">
      <c r="C74" s="145">
        <f t="shared" si="5"/>
        <v>61</v>
      </c>
      <c r="D74" s="74">
        <v>17</v>
      </c>
      <c r="E74" s="139">
        <f>IF(D74="","",(DATE(Mastertable!$C$5,Jan!$D$6,Jan!D74)))</f>
        <v>42386</v>
      </c>
      <c r="F74" s="55" t="s">
        <v>2835</v>
      </c>
      <c r="G74" s="55" t="s">
        <v>2861</v>
      </c>
      <c r="H74" s="56" t="s">
        <v>2883</v>
      </c>
      <c r="I74" s="60" t="s">
        <v>305</v>
      </c>
      <c r="J74" s="60" t="s">
        <v>1289</v>
      </c>
      <c r="K74" s="57" t="s">
        <v>1</v>
      </c>
      <c r="L74" s="58" t="s">
        <v>1</v>
      </c>
      <c r="M74" s="58" t="s">
        <v>3</v>
      </c>
      <c r="N74" s="58" t="s">
        <v>1</v>
      </c>
      <c r="O74" s="58" t="s">
        <v>3</v>
      </c>
      <c r="P74" s="58" t="s">
        <v>1</v>
      </c>
      <c r="Q74" s="61">
        <v>4120</v>
      </c>
      <c r="R74" s="140">
        <f>IF(ISERROR(Q74/VLOOKUP(G74,Mastertable!$E$6:$K$34,5,0)),"",Q74/VLOOKUP(G74,Mastertable!$E$6:$K$34,5,0))</f>
        <v>1.03</v>
      </c>
      <c r="S74" s="59"/>
      <c r="T74" s="64"/>
      <c r="U74" s="64"/>
      <c r="V74" s="65">
        <v>0.62</v>
      </c>
      <c r="W74" s="66"/>
      <c r="X74" s="141" t="e">
        <f>IF(G74="","",S74/VLOOKUP($G74,Mastertable!$E$6:$K$34,6,0))</f>
        <v>#DIV/0!</v>
      </c>
      <c r="Y74" s="142" t="e">
        <f>IF(G74="","",T74/VLOOKUP($G74,Mastertable!$E$6:$K$34,7,0))</f>
        <v>#DIV/0!</v>
      </c>
      <c r="Z74" s="142" t="e">
        <f>IF(G74="","",U74/VLOOKUP($G74,Mastertable!$E$6:$K$34,7,0))</f>
        <v>#DIV/0!</v>
      </c>
      <c r="AA74" s="143" t="e">
        <f t="shared" si="3"/>
        <v>#DIV/0!</v>
      </c>
      <c r="AB74" s="68" t="e">
        <f t="shared" si="4"/>
        <v>#DIV/0!</v>
      </c>
      <c r="AC74" s="59"/>
      <c r="AD74" s="144"/>
    </row>
    <row r="75" spans="3:30" ht="15" customHeight="1">
      <c r="C75" s="145">
        <f t="shared" si="5"/>
        <v>62</v>
      </c>
      <c r="D75" s="74">
        <v>17</v>
      </c>
      <c r="E75" s="139">
        <f>IF(D75="","",(DATE(Mastertable!$C$5,Jan!$D$6,Jan!D75)))</f>
        <v>42386</v>
      </c>
      <c r="F75" s="55" t="s">
        <v>2835</v>
      </c>
      <c r="G75" s="55" t="s">
        <v>2861</v>
      </c>
      <c r="H75" s="56" t="s">
        <v>2881</v>
      </c>
      <c r="I75" s="60" t="s">
        <v>305</v>
      </c>
      <c r="J75" s="60" t="s">
        <v>1289</v>
      </c>
      <c r="K75" s="57" t="s">
        <v>1</v>
      </c>
      <c r="L75" s="58" t="s">
        <v>1</v>
      </c>
      <c r="M75" s="58" t="s">
        <v>3</v>
      </c>
      <c r="N75" s="58" t="s">
        <v>1</v>
      </c>
      <c r="O75" s="58" t="s">
        <v>3</v>
      </c>
      <c r="P75" s="58" t="s">
        <v>1</v>
      </c>
      <c r="Q75" s="61">
        <v>3723</v>
      </c>
      <c r="R75" s="140">
        <f>IF(ISERROR(Q75/VLOOKUP(G75,Mastertable!$E$6:$K$34,5,0)),"",Q75/VLOOKUP(G75,Mastertable!$E$6:$K$34,5,0))</f>
        <v>0.93074999999999997</v>
      </c>
      <c r="S75" s="59"/>
      <c r="T75" s="64"/>
      <c r="U75" s="64"/>
      <c r="V75" s="65">
        <v>0.84</v>
      </c>
      <c r="W75" s="66"/>
      <c r="X75" s="141" t="e">
        <f>IF(G75="","",S75/VLOOKUP($G75,Mastertable!$E$6:$K$34,6,0))</f>
        <v>#DIV/0!</v>
      </c>
      <c r="Y75" s="142" t="e">
        <f>IF(G75="","",T75/VLOOKUP($G75,Mastertable!$E$6:$K$34,7,0))</f>
        <v>#DIV/0!</v>
      </c>
      <c r="Z75" s="142" t="e">
        <f>IF(G75="","",U75/VLOOKUP($G75,Mastertable!$E$6:$K$34,7,0))</f>
        <v>#DIV/0!</v>
      </c>
      <c r="AA75" s="143" t="e">
        <f t="shared" si="3"/>
        <v>#DIV/0!</v>
      </c>
      <c r="AB75" s="68" t="e">
        <f t="shared" si="4"/>
        <v>#DIV/0!</v>
      </c>
      <c r="AC75" s="59"/>
      <c r="AD75" s="144"/>
    </row>
    <row r="76" spans="3:30" ht="15" customHeight="1">
      <c r="C76" s="145">
        <f t="shared" ref="C76:C139" si="6">+C75+1</f>
        <v>63</v>
      </c>
      <c r="D76" s="74">
        <v>17</v>
      </c>
      <c r="E76" s="139">
        <f>IF(D76="","",(DATE(Mastertable!$C$5,Jan!$D$6,Jan!D76)))</f>
        <v>42386</v>
      </c>
      <c r="F76" s="55" t="s">
        <v>2835</v>
      </c>
      <c r="G76" s="55" t="s">
        <v>2858</v>
      </c>
      <c r="H76" s="56" t="s">
        <v>2884</v>
      </c>
      <c r="I76" s="60" t="s">
        <v>305</v>
      </c>
      <c r="J76" s="60" t="s">
        <v>2871</v>
      </c>
      <c r="K76" s="57" t="s">
        <v>1</v>
      </c>
      <c r="L76" s="58" t="s">
        <v>1</v>
      </c>
      <c r="M76" s="58" t="s">
        <v>3</v>
      </c>
      <c r="N76" s="58" t="s">
        <v>1</v>
      </c>
      <c r="O76" s="58" t="s">
        <v>3</v>
      </c>
      <c r="P76" s="58" t="s">
        <v>1</v>
      </c>
      <c r="Q76" s="61">
        <v>2150</v>
      </c>
      <c r="R76" s="140">
        <f>IF(ISERROR(Q76/VLOOKUP(G76,Mastertable!$E$6:$K$34,5,0)),"",Q76/VLOOKUP(G76,Mastertable!$E$6:$K$34,5,0))</f>
        <v>0.43</v>
      </c>
      <c r="S76" s="59"/>
      <c r="T76" s="64"/>
      <c r="U76" s="64"/>
      <c r="V76" s="65">
        <v>0.28000000000000003</v>
      </c>
      <c r="W76" s="66"/>
      <c r="X76" s="141" t="e">
        <f>IF(G76="","",S76/VLOOKUP($G76,Mastertable!$E$6:$K$34,6,0))</f>
        <v>#DIV/0!</v>
      </c>
      <c r="Y76" s="142" t="e">
        <f>IF(G76="","",T76/VLOOKUP($G76,Mastertable!$E$6:$K$34,7,0))</f>
        <v>#DIV/0!</v>
      </c>
      <c r="Z76" s="142" t="e">
        <f>IF(G76="","",U76/VLOOKUP($G76,Mastertable!$E$6:$K$34,7,0))</f>
        <v>#DIV/0!</v>
      </c>
      <c r="AA76" s="143" t="e">
        <f t="shared" si="3"/>
        <v>#DIV/0!</v>
      </c>
      <c r="AB76" s="68" t="e">
        <f t="shared" si="4"/>
        <v>#DIV/0!</v>
      </c>
      <c r="AC76" s="59"/>
      <c r="AD76" s="144"/>
    </row>
    <row r="77" spans="3:30" ht="15" customHeight="1">
      <c r="C77" s="145">
        <f t="shared" si="6"/>
        <v>64</v>
      </c>
      <c r="D77" s="74">
        <v>17</v>
      </c>
      <c r="E77" s="139">
        <f>IF(D77="","",(DATE(Mastertable!$C$5,Jan!$D$6,Jan!D77)))</f>
        <v>42386</v>
      </c>
      <c r="F77" s="55" t="s">
        <v>2835</v>
      </c>
      <c r="G77" s="55" t="s">
        <v>2861</v>
      </c>
      <c r="H77" s="56" t="s">
        <v>2880</v>
      </c>
      <c r="I77" s="60" t="s">
        <v>305</v>
      </c>
      <c r="J77" s="60" t="s">
        <v>2862</v>
      </c>
      <c r="K77" s="57" t="s">
        <v>1</v>
      </c>
      <c r="L77" s="58" t="s">
        <v>1</v>
      </c>
      <c r="M77" s="58" t="s">
        <v>3</v>
      </c>
      <c r="N77" s="58" t="s">
        <v>1</v>
      </c>
      <c r="O77" s="58" t="s">
        <v>3</v>
      </c>
      <c r="P77" s="58" t="s">
        <v>1</v>
      </c>
      <c r="Q77" s="61">
        <v>3206.9</v>
      </c>
      <c r="R77" s="140">
        <f>IF(ISERROR(Q77/VLOOKUP(G77,Mastertable!$E$6:$K$34,5,0)),"",Q77/VLOOKUP(G77,Mastertable!$E$6:$K$34,5,0))</f>
        <v>0.80172500000000002</v>
      </c>
      <c r="S77" s="59"/>
      <c r="T77" s="64"/>
      <c r="U77" s="64"/>
      <c r="V77" s="65">
        <v>0.86</v>
      </c>
      <c r="W77" s="66"/>
      <c r="X77" s="141" t="e">
        <f>IF(G77="","",S77/VLOOKUP($G77,Mastertable!$E$6:$K$34,6,0))</f>
        <v>#DIV/0!</v>
      </c>
      <c r="Y77" s="142" t="e">
        <f>IF(G77="","",T77/VLOOKUP($G77,Mastertable!$E$6:$K$34,7,0))</f>
        <v>#DIV/0!</v>
      </c>
      <c r="Z77" s="142" t="e">
        <f>IF(G77="","",U77/VLOOKUP($G77,Mastertable!$E$6:$K$34,7,0))</f>
        <v>#DIV/0!</v>
      </c>
      <c r="AA77" s="143" t="e">
        <f t="shared" si="3"/>
        <v>#DIV/0!</v>
      </c>
      <c r="AB77" s="68" t="e">
        <f t="shared" si="4"/>
        <v>#DIV/0!</v>
      </c>
      <c r="AC77" s="59"/>
      <c r="AD77" s="144"/>
    </row>
    <row r="78" spans="3:30" ht="15" customHeight="1">
      <c r="C78" s="145">
        <f t="shared" si="6"/>
        <v>65</v>
      </c>
      <c r="D78" s="74">
        <v>17</v>
      </c>
      <c r="E78" s="139">
        <f>IF(D78="","",(DATE(Mastertable!$C$5,Jan!$D$6,Jan!D78)))</f>
        <v>42386</v>
      </c>
      <c r="F78" s="55" t="s">
        <v>2835</v>
      </c>
      <c r="G78" s="55" t="s">
        <v>2861</v>
      </c>
      <c r="H78" s="56" t="s">
        <v>2879</v>
      </c>
      <c r="I78" s="60" t="s">
        <v>305</v>
      </c>
      <c r="J78" s="60" t="s">
        <v>2864</v>
      </c>
      <c r="K78" s="57" t="s">
        <v>1</v>
      </c>
      <c r="L78" s="58" t="s">
        <v>1</v>
      </c>
      <c r="M78" s="58" t="s">
        <v>3</v>
      </c>
      <c r="N78" s="58" t="s">
        <v>1</v>
      </c>
      <c r="O78" s="58" t="s">
        <v>3</v>
      </c>
      <c r="P78" s="58" t="s">
        <v>1</v>
      </c>
      <c r="Q78" s="61">
        <v>3194</v>
      </c>
      <c r="R78" s="140">
        <f>IF(ISERROR(Q78/VLOOKUP(G78,Mastertable!$E$6:$K$34,5,0)),"",Q78/VLOOKUP(G78,Mastertable!$E$6:$K$34,5,0))</f>
        <v>0.79849999999999999</v>
      </c>
      <c r="S78" s="59"/>
      <c r="T78" s="64"/>
      <c r="U78" s="64"/>
      <c r="V78" s="65">
        <v>0.76</v>
      </c>
      <c r="W78" s="66"/>
      <c r="X78" s="141" t="e">
        <f>IF(G78="","",S78/VLOOKUP($G78,Mastertable!$E$6:$K$34,6,0))</f>
        <v>#DIV/0!</v>
      </c>
      <c r="Y78" s="142" t="e">
        <f>IF(G78="","",T78/VLOOKUP($G78,Mastertable!$E$6:$K$34,7,0))</f>
        <v>#DIV/0!</v>
      </c>
      <c r="Z78" s="142" t="e">
        <f>IF(G78="","",U78/VLOOKUP($G78,Mastertable!$E$6:$K$34,7,0))</f>
        <v>#DIV/0!</v>
      </c>
      <c r="AA78" s="143" t="e">
        <f t="shared" ref="AA78:AA141" si="7">IF($D78="","",($X78+$Y78+$Z78)*$W78)</f>
        <v>#DIV/0!</v>
      </c>
      <c r="AB78" s="68" t="e">
        <f t="shared" ref="AB78:AB141" si="8">IF($D78="","",MAX($R78,$V78,$AA78))</f>
        <v>#DIV/0!</v>
      </c>
      <c r="AC78" s="59"/>
      <c r="AD78" s="144"/>
    </row>
    <row r="79" spans="3:30" ht="15" customHeight="1">
      <c r="C79" s="145">
        <f t="shared" si="6"/>
        <v>66</v>
      </c>
      <c r="D79" s="74">
        <v>18</v>
      </c>
      <c r="E79" s="139">
        <f>IF(D79="","",(DATE(Mastertable!$C$5,Jan!$D$6,Jan!D79)))</f>
        <v>42387</v>
      </c>
      <c r="F79" s="55" t="s">
        <v>2835</v>
      </c>
      <c r="G79" s="55" t="s">
        <v>2861</v>
      </c>
      <c r="H79" s="56" t="s">
        <v>2882</v>
      </c>
      <c r="I79" s="60" t="s">
        <v>305</v>
      </c>
      <c r="J79" s="60" t="s">
        <v>1289</v>
      </c>
      <c r="K79" s="57" t="s">
        <v>1</v>
      </c>
      <c r="L79" s="58" t="s">
        <v>1</v>
      </c>
      <c r="M79" s="58" t="s">
        <v>3</v>
      </c>
      <c r="N79" s="58" t="s">
        <v>1</v>
      </c>
      <c r="O79" s="58" t="s">
        <v>3</v>
      </c>
      <c r="P79" s="58" t="s">
        <v>1</v>
      </c>
      <c r="Q79" s="61">
        <v>3812</v>
      </c>
      <c r="R79" s="140">
        <f>IF(ISERROR(Q79/VLOOKUP(G79,Mastertable!$E$6:$K$34,5,0)),"",Q79/VLOOKUP(G79,Mastertable!$E$6:$K$34,5,0))</f>
        <v>0.95299999999999996</v>
      </c>
      <c r="S79" s="59"/>
      <c r="T79" s="64"/>
      <c r="U79" s="64"/>
      <c r="V79" s="65">
        <v>0.56000000000000005</v>
      </c>
      <c r="W79" s="66"/>
      <c r="X79" s="141" t="e">
        <f>IF(G79="","",S79/VLOOKUP($G79,Mastertable!$E$6:$K$34,6,0))</f>
        <v>#DIV/0!</v>
      </c>
      <c r="Y79" s="142" t="e">
        <f>IF(G79="","",T79/VLOOKUP($G79,Mastertable!$E$6:$K$34,7,0))</f>
        <v>#DIV/0!</v>
      </c>
      <c r="Z79" s="142" t="e">
        <f>IF(G79="","",U79/VLOOKUP($G79,Mastertable!$E$6:$K$34,7,0))</f>
        <v>#DIV/0!</v>
      </c>
      <c r="AA79" s="143" t="e">
        <f t="shared" si="7"/>
        <v>#DIV/0!</v>
      </c>
      <c r="AB79" s="68" t="e">
        <f t="shared" si="8"/>
        <v>#DIV/0!</v>
      </c>
      <c r="AC79" s="59"/>
      <c r="AD79" s="144"/>
    </row>
    <row r="80" spans="3:30" ht="15" customHeight="1">
      <c r="C80" s="145">
        <f t="shared" si="6"/>
        <v>67</v>
      </c>
      <c r="D80" s="74">
        <v>18</v>
      </c>
      <c r="E80" s="139">
        <f>IF(D80="","",(DATE(Mastertable!$C$5,Jan!$D$6,Jan!D80)))</f>
        <v>42387</v>
      </c>
      <c r="F80" s="55" t="s">
        <v>2835</v>
      </c>
      <c r="G80" s="55" t="s">
        <v>2861</v>
      </c>
      <c r="H80" s="56" t="s">
        <v>2879</v>
      </c>
      <c r="I80" s="60" t="s">
        <v>305</v>
      </c>
      <c r="J80" s="60" t="s">
        <v>1289</v>
      </c>
      <c r="K80" s="57" t="s">
        <v>1</v>
      </c>
      <c r="L80" s="58" t="s">
        <v>1</v>
      </c>
      <c r="M80" s="58" t="s">
        <v>3</v>
      </c>
      <c r="N80" s="58" t="s">
        <v>1</v>
      </c>
      <c r="O80" s="58" t="s">
        <v>3</v>
      </c>
      <c r="P80" s="58" t="s">
        <v>1</v>
      </c>
      <c r="Q80" s="61">
        <v>4180</v>
      </c>
      <c r="R80" s="140">
        <f>IF(ISERROR(Q80/VLOOKUP(G80,Mastertable!$E$6:$K$34,5,0)),"",Q80/VLOOKUP(G80,Mastertable!$E$6:$K$34,5,0))</f>
        <v>1.0449999999999999</v>
      </c>
      <c r="S80" s="59"/>
      <c r="T80" s="64"/>
      <c r="U80" s="64"/>
      <c r="V80" s="65">
        <v>0.66</v>
      </c>
      <c r="W80" s="66"/>
      <c r="X80" s="141" t="e">
        <f>IF(G80="","",S80/VLOOKUP($G80,Mastertable!$E$6:$K$34,6,0))</f>
        <v>#DIV/0!</v>
      </c>
      <c r="Y80" s="142" t="e">
        <f>IF(G80="","",T80/VLOOKUP($G80,Mastertable!$E$6:$K$34,7,0))</f>
        <v>#DIV/0!</v>
      </c>
      <c r="Z80" s="142" t="e">
        <f>IF(G80="","",U80/VLOOKUP($G80,Mastertable!$E$6:$K$34,7,0))</f>
        <v>#DIV/0!</v>
      </c>
      <c r="AA80" s="143" t="e">
        <f t="shared" si="7"/>
        <v>#DIV/0!</v>
      </c>
      <c r="AB80" s="68" t="e">
        <f t="shared" si="8"/>
        <v>#DIV/0!</v>
      </c>
      <c r="AC80" s="59"/>
      <c r="AD80" s="144"/>
    </row>
    <row r="81" spans="3:30" ht="15" customHeight="1">
      <c r="C81" s="145">
        <f t="shared" si="6"/>
        <v>68</v>
      </c>
      <c r="D81" s="74">
        <v>18</v>
      </c>
      <c r="E81" s="139">
        <f>IF(D81="","",(DATE(Mastertable!$C$5,Jan!$D$6,Jan!D81)))</f>
        <v>42387</v>
      </c>
      <c r="F81" s="55" t="s">
        <v>2835</v>
      </c>
      <c r="G81" s="55" t="s">
        <v>2861</v>
      </c>
      <c r="H81" s="56" t="s">
        <v>2878</v>
      </c>
      <c r="I81" s="60" t="s">
        <v>305</v>
      </c>
      <c r="J81" s="60" t="s">
        <v>1289</v>
      </c>
      <c r="K81" s="57" t="s">
        <v>1</v>
      </c>
      <c r="L81" s="58" t="s">
        <v>1</v>
      </c>
      <c r="M81" s="58" t="s">
        <v>3</v>
      </c>
      <c r="N81" s="58" t="s">
        <v>1</v>
      </c>
      <c r="O81" s="58" t="s">
        <v>3</v>
      </c>
      <c r="P81" s="58" t="s">
        <v>1</v>
      </c>
      <c r="Q81" s="61">
        <v>3321</v>
      </c>
      <c r="R81" s="140">
        <f>IF(ISERROR(Q81/VLOOKUP(G81,Mastertable!$E$6:$K$34,5,0)),"",Q81/VLOOKUP(G81,Mastertable!$E$6:$K$34,5,0))</f>
        <v>0.83025000000000004</v>
      </c>
      <c r="S81" s="59"/>
      <c r="T81" s="64"/>
      <c r="U81" s="64"/>
      <c r="V81" s="65">
        <v>0.8</v>
      </c>
      <c r="W81" s="66"/>
      <c r="X81" s="141" t="e">
        <f>IF(G81="","",S81/VLOOKUP($G81,Mastertable!$E$6:$K$34,6,0))</f>
        <v>#DIV/0!</v>
      </c>
      <c r="Y81" s="142" t="e">
        <f>IF(G81="","",T81/VLOOKUP($G81,Mastertable!$E$6:$K$34,7,0))</f>
        <v>#DIV/0!</v>
      </c>
      <c r="Z81" s="142" t="e">
        <f>IF(G81="","",U81/VLOOKUP($G81,Mastertable!$E$6:$K$34,7,0))</f>
        <v>#DIV/0!</v>
      </c>
      <c r="AA81" s="143" t="e">
        <f t="shared" si="7"/>
        <v>#DIV/0!</v>
      </c>
      <c r="AB81" s="68" t="e">
        <f t="shared" si="8"/>
        <v>#DIV/0!</v>
      </c>
      <c r="AC81" s="59"/>
      <c r="AD81" s="144"/>
    </row>
    <row r="82" spans="3:30" ht="15" customHeight="1">
      <c r="C82" s="145">
        <f t="shared" si="6"/>
        <v>69</v>
      </c>
      <c r="D82" s="74">
        <v>18</v>
      </c>
      <c r="E82" s="139">
        <f>IF(D82="","",(DATE(Mastertable!$C$5,Jan!$D$6,Jan!D82)))</f>
        <v>42387</v>
      </c>
      <c r="F82" s="55" t="s">
        <v>2835</v>
      </c>
      <c r="G82" s="55" t="s">
        <v>2858</v>
      </c>
      <c r="H82" s="56" t="s">
        <v>2884</v>
      </c>
      <c r="I82" s="60" t="s">
        <v>305</v>
      </c>
      <c r="J82" s="60" t="s">
        <v>2863</v>
      </c>
      <c r="K82" s="57" t="s">
        <v>1</v>
      </c>
      <c r="L82" s="58" t="s">
        <v>1</v>
      </c>
      <c r="M82" s="58" t="s">
        <v>3</v>
      </c>
      <c r="N82" s="58" t="s">
        <v>1</v>
      </c>
      <c r="O82" s="58" t="s">
        <v>3</v>
      </c>
      <c r="P82" s="58" t="s">
        <v>1</v>
      </c>
      <c r="Q82" s="61">
        <v>4576.2</v>
      </c>
      <c r="R82" s="140">
        <f>IF(ISERROR(Q82/VLOOKUP(G82,Mastertable!$E$6:$K$34,5,0)),"",Q82/VLOOKUP(G82,Mastertable!$E$6:$K$34,5,0))</f>
        <v>0.91523999999999994</v>
      </c>
      <c r="S82" s="59"/>
      <c r="T82" s="64"/>
      <c r="U82" s="64"/>
      <c r="V82" s="65">
        <v>0.76</v>
      </c>
      <c r="W82" s="66"/>
      <c r="X82" s="141" t="e">
        <f>IF(G82="","",S82/VLOOKUP($G82,Mastertable!$E$6:$K$34,6,0))</f>
        <v>#DIV/0!</v>
      </c>
      <c r="Y82" s="142" t="e">
        <f>IF(G82="","",T82/VLOOKUP($G82,Mastertable!$E$6:$K$34,7,0))</f>
        <v>#DIV/0!</v>
      </c>
      <c r="Z82" s="142" t="e">
        <f>IF(G82="","",U82/VLOOKUP($G82,Mastertable!$E$6:$K$34,7,0))</f>
        <v>#DIV/0!</v>
      </c>
      <c r="AA82" s="143" t="e">
        <f t="shared" si="7"/>
        <v>#DIV/0!</v>
      </c>
      <c r="AB82" s="68" t="e">
        <f t="shared" si="8"/>
        <v>#DIV/0!</v>
      </c>
      <c r="AC82" s="59"/>
      <c r="AD82" s="144"/>
    </row>
    <row r="83" spans="3:30" ht="15" customHeight="1">
      <c r="C83" s="145">
        <f t="shared" si="6"/>
        <v>70</v>
      </c>
      <c r="D83" s="74">
        <v>18</v>
      </c>
      <c r="E83" s="139">
        <f>IF(D83="","",(DATE(Mastertable!$C$5,Jan!$D$6,Jan!D83)))</f>
        <v>42387</v>
      </c>
      <c r="F83" s="55" t="s">
        <v>2835</v>
      </c>
      <c r="G83" s="55" t="s">
        <v>2861</v>
      </c>
      <c r="H83" s="56" t="s">
        <v>2881</v>
      </c>
      <c r="I83" s="60" t="s">
        <v>305</v>
      </c>
      <c r="J83" s="60" t="s">
        <v>2865</v>
      </c>
      <c r="K83" s="57" t="s">
        <v>1</v>
      </c>
      <c r="L83" s="58" t="s">
        <v>1</v>
      </c>
      <c r="M83" s="58" t="s">
        <v>3</v>
      </c>
      <c r="N83" s="58" t="s">
        <v>1</v>
      </c>
      <c r="O83" s="58" t="s">
        <v>3</v>
      </c>
      <c r="P83" s="58" t="s">
        <v>1</v>
      </c>
      <c r="Q83" s="61">
        <v>1183.2</v>
      </c>
      <c r="R83" s="140">
        <f>IF(ISERROR(Q83/VLOOKUP(G83,Mastertable!$E$6:$K$34,5,0)),"",Q83/VLOOKUP(G83,Mastertable!$E$6:$K$34,5,0))</f>
        <v>0.29580000000000001</v>
      </c>
      <c r="S83" s="59"/>
      <c r="T83" s="64"/>
      <c r="U83" s="64"/>
      <c r="V83" s="65">
        <v>0.28000000000000003</v>
      </c>
      <c r="W83" s="66"/>
      <c r="X83" s="141" t="e">
        <f>IF(G83="","",S83/VLOOKUP($G83,Mastertable!$E$6:$K$34,6,0))</f>
        <v>#DIV/0!</v>
      </c>
      <c r="Y83" s="142" t="e">
        <f>IF(G83="","",T83/VLOOKUP($G83,Mastertable!$E$6:$K$34,7,0))</f>
        <v>#DIV/0!</v>
      </c>
      <c r="Z83" s="142" t="e">
        <f>IF(G83="","",U83/VLOOKUP($G83,Mastertable!$E$6:$K$34,7,0))</f>
        <v>#DIV/0!</v>
      </c>
      <c r="AA83" s="143" t="e">
        <f t="shared" si="7"/>
        <v>#DIV/0!</v>
      </c>
      <c r="AB83" s="68" t="e">
        <f t="shared" si="8"/>
        <v>#DIV/0!</v>
      </c>
      <c r="AC83" s="59"/>
      <c r="AD83" s="144"/>
    </row>
    <row r="84" spans="3:30" ht="15" customHeight="1">
      <c r="C84" s="145">
        <f t="shared" si="6"/>
        <v>71</v>
      </c>
      <c r="D84" s="74">
        <v>18</v>
      </c>
      <c r="E84" s="139">
        <f>IF(D84="","",(DATE(Mastertable!$C$5,Jan!$D$6,Jan!D84)))</f>
        <v>42387</v>
      </c>
      <c r="F84" s="55" t="s">
        <v>2835</v>
      </c>
      <c r="G84" s="55" t="s">
        <v>2861</v>
      </c>
      <c r="H84" s="56" t="s">
        <v>2883</v>
      </c>
      <c r="I84" s="60" t="s">
        <v>305</v>
      </c>
      <c r="J84" s="60" t="s">
        <v>2862</v>
      </c>
      <c r="K84" s="57" t="s">
        <v>1</v>
      </c>
      <c r="L84" s="58" t="s">
        <v>1</v>
      </c>
      <c r="M84" s="58" t="s">
        <v>3</v>
      </c>
      <c r="N84" s="58" t="s">
        <v>1</v>
      </c>
      <c r="O84" s="58" t="s">
        <v>3</v>
      </c>
      <c r="P84" s="58" t="s">
        <v>1</v>
      </c>
      <c r="Q84" s="61">
        <v>2804</v>
      </c>
      <c r="R84" s="140">
        <f>IF(ISERROR(Q84/VLOOKUP(G84,Mastertable!$E$6:$K$34,5,0)),"",Q84/VLOOKUP(G84,Mastertable!$E$6:$K$34,5,0))</f>
        <v>0.70099999999999996</v>
      </c>
      <c r="S84" s="59"/>
      <c r="T84" s="64"/>
      <c r="U84" s="64"/>
      <c r="V84" s="65">
        <v>0.68</v>
      </c>
      <c r="W84" s="66"/>
      <c r="X84" s="141" t="e">
        <f>IF(G84="","",S84/VLOOKUP($G84,Mastertable!$E$6:$K$34,6,0))</f>
        <v>#DIV/0!</v>
      </c>
      <c r="Y84" s="142" t="e">
        <f>IF(G84="","",T84/VLOOKUP($G84,Mastertable!$E$6:$K$34,7,0))</f>
        <v>#DIV/0!</v>
      </c>
      <c r="Z84" s="142" t="e">
        <f>IF(G84="","",U84/VLOOKUP($G84,Mastertable!$E$6:$K$34,7,0))</f>
        <v>#DIV/0!</v>
      </c>
      <c r="AA84" s="143" t="e">
        <f t="shared" si="7"/>
        <v>#DIV/0!</v>
      </c>
      <c r="AB84" s="68" t="e">
        <f t="shared" si="8"/>
        <v>#DIV/0!</v>
      </c>
      <c r="AC84" s="59"/>
      <c r="AD84" s="144"/>
    </row>
    <row r="85" spans="3:30" ht="15" customHeight="1">
      <c r="C85" s="145">
        <f t="shared" si="6"/>
        <v>72</v>
      </c>
      <c r="D85" s="74">
        <v>18</v>
      </c>
      <c r="E85" s="139">
        <f>IF(D85="","",(DATE(Mastertable!$C$5,Jan!$D$6,Jan!D85)))</f>
        <v>42387</v>
      </c>
      <c r="F85" s="55" t="s">
        <v>2835</v>
      </c>
      <c r="G85" s="55" t="s">
        <v>2861</v>
      </c>
      <c r="H85" s="56" t="s">
        <v>2880</v>
      </c>
      <c r="I85" s="60" t="s">
        <v>305</v>
      </c>
      <c r="J85" s="60" t="s">
        <v>2866</v>
      </c>
      <c r="K85" s="57" t="s">
        <v>1</v>
      </c>
      <c r="L85" s="58" t="s">
        <v>1</v>
      </c>
      <c r="M85" s="58" t="s">
        <v>3</v>
      </c>
      <c r="N85" s="58" t="s">
        <v>1</v>
      </c>
      <c r="O85" s="58" t="s">
        <v>3</v>
      </c>
      <c r="P85" s="58" t="s">
        <v>1</v>
      </c>
      <c r="Q85" s="61">
        <v>3345</v>
      </c>
      <c r="R85" s="140">
        <f>IF(ISERROR(Q85/VLOOKUP(G85,Mastertable!$E$6:$K$34,5,0)),"",Q85/VLOOKUP(G85,Mastertable!$E$6:$K$34,5,0))</f>
        <v>0.83625000000000005</v>
      </c>
      <c r="S85" s="59"/>
      <c r="T85" s="64"/>
      <c r="U85" s="64"/>
      <c r="V85" s="65">
        <v>0.61</v>
      </c>
      <c r="W85" s="66"/>
      <c r="X85" s="141" t="e">
        <f>IF(G85="","",S85/VLOOKUP($G85,Mastertable!$E$6:$K$34,6,0))</f>
        <v>#DIV/0!</v>
      </c>
      <c r="Y85" s="142" t="e">
        <f>IF(G85="","",T85/VLOOKUP($G85,Mastertable!$E$6:$K$34,7,0))</f>
        <v>#DIV/0!</v>
      </c>
      <c r="Z85" s="142" t="e">
        <f>IF(G85="","",U85/VLOOKUP($G85,Mastertable!$E$6:$K$34,7,0))</f>
        <v>#DIV/0!</v>
      </c>
      <c r="AA85" s="143" t="e">
        <f t="shared" si="7"/>
        <v>#DIV/0!</v>
      </c>
      <c r="AB85" s="68" t="e">
        <f t="shared" si="8"/>
        <v>#DIV/0!</v>
      </c>
      <c r="AC85" s="59"/>
      <c r="AD85" s="144"/>
    </row>
    <row r="86" spans="3:30" ht="15" customHeight="1">
      <c r="C86" s="145">
        <f t="shared" si="6"/>
        <v>73</v>
      </c>
      <c r="D86" s="74">
        <v>19</v>
      </c>
      <c r="E86" s="139">
        <f>IF(D86="","",(DATE(Mastertable!$C$5,Jan!$D$6,Jan!D86)))</f>
        <v>42388</v>
      </c>
      <c r="F86" s="55" t="s">
        <v>2835</v>
      </c>
      <c r="G86" s="55" t="s">
        <v>2860</v>
      </c>
      <c r="H86" s="56" t="s">
        <v>2886</v>
      </c>
      <c r="I86" s="60" t="s">
        <v>305</v>
      </c>
      <c r="J86" s="60" t="s">
        <v>2867</v>
      </c>
      <c r="K86" s="57" t="s">
        <v>1</v>
      </c>
      <c r="L86" s="58" t="s">
        <v>1</v>
      </c>
      <c r="M86" s="58" t="s">
        <v>3</v>
      </c>
      <c r="N86" s="58" t="s">
        <v>1</v>
      </c>
      <c r="O86" s="58" t="s">
        <v>3</v>
      </c>
      <c r="P86" s="58" t="s">
        <v>1</v>
      </c>
      <c r="Q86" s="61">
        <v>4128</v>
      </c>
      <c r="R86" s="140">
        <f>IF(ISERROR(Q86/VLOOKUP(G86,Mastertable!$E$6:$K$34,5,0)),"",Q86/VLOOKUP(G86,Mastertable!$E$6:$K$34,5,0))</f>
        <v>1.032</v>
      </c>
      <c r="S86" s="59"/>
      <c r="T86" s="64"/>
      <c r="U86" s="64"/>
      <c r="V86" s="65">
        <v>0.63</v>
      </c>
      <c r="W86" s="66"/>
      <c r="X86" s="141" t="e">
        <f>IF(G86="","",S86/VLOOKUP($G86,Mastertable!$E$6:$K$34,6,0))</f>
        <v>#DIV/0!</v>
      </c>
      <c r="Y86" s="142" t="e">
        <f>IF(G86="","",T86/VLOOKUP($G86,Mastertable!$E$6:$K$34,7,0))</f>
        <v>#DIV/0!</v>
      </c>
      <c r="Z86" s="142" t="e">
        <f>IF(G86="","",U86/VLOOKUP($G86,Mastertable!$E$6:$K$34,7,0))</f>
        <v>#DIV/0!</v>
      </c>
      <c r="AA86" s="143" t="e">
        <f t="shared" si="7"/>
        <v>#DIV/0!</v>
      </c>
      <c r="AB86" s="68" t="e">
        <f t="shared" si="8"/>
        <v>#DIV/0!</v>
      </c>
      <c r="AC86" s="59"/>
      <c r="AD86" s="144"/>
    </row>
    <row r="87" spans="3:30">
      <c r="C87" s="145">
        <f t="shared" si="6"/>
        <v>74</v>
      </c>
      <c r="D87" s="74">
        <v>19</v>
      </c>
      <c r="E87" s="139">
        <f>IF(D87="","",(DATE(Mastertable!$C$5,Jan!$D$6,Jan!D87)))</f>
        <v>42388</v>
      </c>
      <c r="F87" s="55" t="s">
        <v>2835</v>
      </c>
      <c r="G87" s="55" t="s">
        <v>2859</v>
      </c>
      <c r="H87" s="56" t="s">
        <v>2887</v>
      </c>
      <c r="I87" s="60" t="s">
        <v>305</v>
      </c>
      <c r="J87" s="60" t="s">
        <v>2867</v>
      </c>
      <c r="K87" s="57" t="s">
        <v>1</v>
      </c>
      <c r="L87" s="58" t="s">
        <v>1</v>
      </c>
      <c r="M87" s="58" t="s">
        <v>3</v>
      </c>
      <c r="N87" s="58" t="s">
        <v>1</v>
      </c>
      <c r="O87" s="58" t="s">
        <v>3</v>
      </c>
      <c r="P87" s="58" t="s">
        <v>1</v>
      </c>
      <c r="Q87" s="61">
        <v>2740</v>
      </c>
      <c r="R87" s="140">
        <f>IF(ISERROR(Q87/VLOOKUP(G87,Mastertable!$E$6:$K$34,5,0)),"",Q87/VLOOKUP(G87,Mastertable!$E$6:$K$34,5,0))</f>
        <v>0.91333333333333333</v>
      </c>
      <c r="S87" s="59"/>
      <c r="T87" s="64"/>
      <c r="U87" s="64"/>
      <c r="V87" s="65">
        <v>0.48</v>
      </c>
      <c r="W87" s="66"/>
      <c r="X87" s="141" t="e">
        <f>IF(G87="","",S87/VLOOKUP($G87,Mastertable!$E$6:$K$34,6,0))</f>
        <v>#DIV/0!</v>
      </c>
      <c r="Y87" s="142" t="e">
        <f>IF(G87="","",T87/VLOOKUP($G87,Mastertable!$E$6:$K$34,7,0))</f>
        <v>#DIV/0!</v>
      </c>
      <c r="Z87" s="142" t="e">
        <f>IF(G87="","",U87/VLOOKUP($G87,Mastertable!$E$6:$K$34,7,0))</f>
        <v>#DIV/0!</v>
      </c>
      <c r="AA87" s="143" t="e">
        <f t="shared" si="7"/>
        <v>#DIV/0!</v>
      </c>
      <c r="AB87" s="68" t="e">
        <f t="shared" si="8"/>
        <v>#DIV/0!</v>
      </c>
      <c r="AC87" s="59"/>
    </row>
    <row r="88" spans="3:30">
      <c r="C88" s="145">
        <f t="shared" si="6"/>
        <v>75</v>
      </c>
      <c r="D88" s="74">
        <v>19</v>
      </c>
      <c r="E88" s="139">
        <f>IF(D88="","",(DATE(Mastertable!$C$5,Jan!$D$6,Jan!D88)))</f>
        <v>42388</v>
      </c>
      <c r="F88" s="55" t="s">
        <v>2835</v>
      </c>
      <c r="G88" s="55" t="s">
        <v>2858</v>
      </c>
      <c r="H88" s="56" t="s">
        <v>2884</v>
      </c>
      <c r="I88" s="60" t="s">
        <v>305</v>
      </c>
      <c r="J88" s="60" t="s">
        <v>1182</v>
      </c>
      <c r="K88" s="57" t="s">
        <v>1</v>
      </c>
      <c r="L88" s="58" t="s">
        <v>1</v>
      </c>
      <c r="M88" s="58" t="s">
        <v>3</v>
      </c>
      <c r="N88" s="58" t="s">
        <v>1</v>
      </c>
      <c r="O88" s="58" t="s">
        <v>3</v>
      </c>
      <c r="P88" s="58" t="s">
        <v>1</v>
      </c>
      <c r="Q88" s="61">
        <v>846</v>
      </c>
      <c r="R88" s="140">
        <f>IF(ISERROR(Q88/VLOOKUP(G88,Mastertable!$E$6:$K$34,5,0)),"",Q88/VLOOKUP(G88,Mastertable!$E$6:$K$34,5,0))</f>
        <v>0.16919999999999999</v>
      </c>
      <c r="S88" s="59"/>
      <c r="T88" s="64"/>
      <c r="U88" s="64"/>
      <c r="V88" s="65">
        <v>0.14000000000000001</v>
      </c>
      <c r="W88" s="66"/>
      <c r="X88" s="141" t="e">
        <f>IF(G88="","",S88/VLOOKUP($G88,Mastertable!$E$6:$K$34,6,0))</f>
        <v>#DIV/0!</v>
      </c>
      <c r="Y88" s="142" t="e">
        <f>IF(G88="","",T88/VLOOKUP($G88,Mastertable!$E$6:$K$34,7,0))</f>
        <v>#DIV/0!</v>
      </c>
      <c r="Z88" s="142" t="e">
        <f>IF(G88="","",U88/VLOOKUP($G88,Mastertable!$E$6:$K$34,7,0))</f>
        <v>#DIV/0!</v>
      </c>
      <c r="AA88" s="143" t="e">
        <f t="shared" si="7"/>
        <v>#DIV/0!</v>
      </c>
      <c r="AB88" s="68" t="e">
        <f t="shared" si="8"/>
        <v>#DIV/0!</v>
      </c>
      <c r="AC88" s="59"/>
    </row>
    <row r="89" spans="3:30">
      <c r="C89" s="145">
        <f t="shared" si="6"/>
        <v>76</v>
      </c>
      <c r="D89" s="74">
        <v>19</v>
      </c>
      <c r="E89" s="139">
        <f>IF(D89="","",(DATE(Mastertable!$C$5,Jan!$D$6,Jan!D89)))</f>
        <v>42388</v>
      </c>
      <c r="F89" s="55" t="s">
        <v>2835</v>
      </c>
      <c r="G89" s="55" t="s">
        <v>2861</v>
      </c>
      <c r="H89" s="56" t="s">
        <v>2882</v>
      </c>
      <c r="I89" s="60" t="s">
        <v>305</v>
      </c>
      <c r="J89" s="60" t="s">
        <v>2864</v>
      </c>
      <c r="K89" s="57" t="s">
        <v>1</v>
      </c>
      <c r="L89" s="58" t="s">
        <v>1</v>
      </c>
      <c r="M89" s="58" t="s">
        <v>3</v>
      </c>
      <c r="N89" s="58" t="s">
        <v>1</v>
      </c>
      <c r="O89" s="58" t="s">
        <v>3</v>
      </c>
      <c r="P89" s="58" t="s">
        <v>1</v>
      </c>
      <c r="Q89" s="61">
        <v>3993</v>
      </c>
      <c r="R89" s="140">
        <f>IF(ISERROR(Q89/VLOOKUP(G89,Mastertable!$E$6:$K$34,5,0)),"",Q89/VLOOKUP(G89,Mastertable!$E$6:$K$34,5,0))</f>
        <v>0.99824999999999997</v>
      </c>
      <c r="S89" s="59"/>
      <c r="T89" s="64"/>
      <c r="U89" s="64"/>
      <c r="V89" s="65">
        <v>0.8</v>
      </c>
      <c r="W89" s="66"/>
      <c r="X89" s="141" t="e">
        <f>IF(G89="","",S89/VLOOKUP($G89,Mastertable!$E$6:$K$34,6,0))</f>
        <v>#DIV/0!</v>
      </c>
      <c r="Y89" s="142" t="e">
        <f>IF(G89="","",T89/VLOOKUP($G89,Mastertable!$E$6:$K$34,7,0))</f>
        <v>#DIV/0!</v>
      </c>
      <c r="Z89" s="142" t="e">
        <f>IF(G89="","",U89/VLOOKUP($G89,Mastertable!$E$6:$K$34,7,0))</f>
        <v>#DIV/0!</v>
      </c>
      <c r="AA89" s="143" t="e">
        <f t="shared" si="7"/>
        <v>#DIV/0!</v>
      </c>
      <c r="AB89" s="68" t="e">
        <f t="shared" si="8"/>
        <v>#DIV/0!</v>
      </c>
      <c r="AC89" s="59"/>
    </row>
    <row r="90" spans="3:30">
      <c r="C90" s="145">
        <f t="shared" si="6"/>
        <v>77</v>
      </c>
      <c r="D90" s="74">
        <v>20</v>
      </c>
      <c r="E90" s="139">
        <f>IF(D90="","",(DATE(Mastertable!$C$5,Jan!$D$6,Jan!D90)))</f>
        <v>42389</v>
      </c>
      <c r="F90" s="55" t="s">
        <v>2835</v>
      </c>
      <c r="G90" s="55" t="s">
        <v>2861</v>
      </c>
      <c r="H90" s="56" t="s">
        <v>2880</v>
      </c>
      <c r="I90" s="60" t="s">
        <v>305</v>
      </c>
      <c r="J90" s="60" t="s">
        <v>1289</v>
      </c>
      <c r="K90" s="57" t="s">
        <v>1</v>
      </c>
      <c r="L90" s="58" t="s">
        <v>1</v>
      </c>
      <c r="M90" s="58" t="s">
        <v>3</v>
      </c>
      <c r="N90" s="58" t="s">
        <v>1</v>
      </c>
      <c r="O90" s="58" t="s">
        <v>3</v>
      </c>
      <c r="P90" s="58" t="s">
        <v>1</v>
      </c>
      <c r="Q90" s="61">
        <v>4000</v>
      </c>
      <c r="R90" s="140">
        <f>IF(ISERROR(Q90/VLOOKUP(G90,Mastertable!$E$6:$K$34,5,0)),"",Q90/VLOOKUP(G90,Mastertable!$E$6:$K$34,5,0))</f>
        <v>1</v>
      </c>
      <c r="S90" s="59"/>
      <c r="T90" s="64"/>
      <c r="U90" s="64"/>
      <c r="V90" s="65">
        <v>0.55000000000000004</v>
      </c>
      <c r="W90" s="66"/>
      <c r="X90" s="141" t="e">
        <f>IF(G90="","",S90/VLOOKUP($G90,Mastertable!$E$6:$K$34,6,0))</f>
        <v>#DIV/0!</v>
      </c>
      <c r="Y90" s="142" t="e">
        <f>IF(G90="","",T90/VLOOKUP($G90,Mastertable!$E$6:$K$34,7,0))</f>
        <v>#DIV/0!</v>
      </c>
      <c r="Z90" s="142" t="e">
        <f>IF(G90="","",U90/VLOOKUP($G90,Mastertable!$E$6:$K$34,7,0))</f>
        <v>#DIV/0!</v>
      </c>
      <c r="AA90" s="143" t="e">
        <f t="shared" si="7"/>
        <v>#DIV/0!</v>
      </c>
      <c r="AB90" s="68" t="e">
        <f t="shared" si="8"/>
        <v>#DIV/0!</v>
      </c>
      <c r="AC90" s="59"/>
    </row>
    <row r="91" spans="3:30">
      <c r="C91" s="145">
        <f t="shared" si="6"/>
        <v>78</v>
      </c>
      <c r="D91" s="74">
        <v>20</v>
      </c>
      <c r="E91" s="139">
        <f>IF(D91="","",(DATE(Mastertable!$C$5,Jan!$D$6,Jan!D91)))</f>
        <v>42389</v>
      </c>
      <c r="F91" s="55" t="s">
        <v>2835</v>
      </c>
      <c r="G91" s="55" t="s">
        <v>2861</v>
      </c>
      <c r="H91" s="56" t="s">
        <v>2883</v>
      </c>
      <c r="I91" s="60" t="s">
        <v>305</v>
      </c>
      <c r="J91" s="60" t="s">
        <v>1289</v>
      </c>
      <c r="K91" s="57" t="s">
        <v>1</v>
      </c>
      <c r="L91" s="58" t="s">
        <v>1</v>
      </c>
      <c r="M91" s="58" t="s">
        <v>3</v>
      </c>
      <c r="N91" s="58" t="s">
        <v>1</v>
      </c>
      <c r="O91" s="58" t="s">
        <v>3</v>
      </c>
      <c r="P91" s="58" t="s">
        <v>1</v>
      </c>
      <c r="Q91" s="61">
        <v>3695</v>
      </c>
      <c r="R91" s="140">
        <f>IF(ISERROR(Q91/VLOOKUP(G91,Mastertable!$E$6:$K$34,5,0)),"",Q91/VLOOKUP(G91,Mastertable!$E$6:$K$34,5,0))</f>
        <v>0.92374999999999996</v>
      </c>
      <c r="S91" s="59"/>
      <c r="T91" s="64"/>
      <c r="U91" s="64"/>
      <c r="V91" s="65">
        <v>0.63</v>
      </c>
      <c r="W91" s="66"/>
      <c r="X91" s="141" t="e">
        <f>IF(G91="","",S91/VLOOKUP($G91,Mastertable!$E$6:$K$34,6,0))</f>
        <v>#DIV/0!</v>
      </c>
      <c r="Y91" s="142" t="e">
        <f>IF(G91="","",T91/VLOOKUP($G91,Mastertable!$E$6:$K$34,7,0))</f>
        <v>#DIV/0!</v>
      </c>
      <c r="Z91" s="142" t="e">
        <f>IF(G91="","",U91/VLOOKUP($G91,Mastertable!$E$6:$K$34,7,0))</f>
        <v>#DIV/0!</v>
      </c>
      <c r="AA91" s="143" t="e">
        <f t="shared" si="7"/>
        <v>#DIV/0!</v>
      </c>
      <c r="AB91" s="68" t="e">
        <f t="shared" si="8"/>
        <v>#DIV/0!</v>
      </c>
      <c r="AC91" s="59"/>
    </row>
    <row r="92" spans="3:30">
      <c r="C92" s="145">
        <f t="shared" si="6"/>
        <v>79</v>
      </c>
      <c r="D92" s="74">
        <v>20</v>
      </c>
      <c r="E92" s="139">
        <f>IF(D92="","",(DATE(Mastertable!$C$5,Jan!$D$6,Jan!D92)))</f>
        <v>42389</v>
      </c>
      <c r="F92" s="55" t="s">
        <v>2835</v>
      </c>
      <c r="G92" s="55" t="s">
        <v>2861</v>
      </c>
      <c r="H92" s="56" t="s">
        <v>2881</v>
      </c>
      <c r="I92" s="60" t="s">
        <v>305</v>
      </c>
      <c r="J92" s="60" t="s">
        <v>1289</v>
      </c>
      <c r="K92" s="57" t="s">
        <v>1</v>
      </c>
      <c r="L92" s="58" t="s">
        <v>1</v>
      </c>
      <c r="M92" s="58" t="s">
        <v>3</v>
      </c>
      <c r="N92" s="58" t="s">
        <v>1</v>
      </c>
      <c r="O92" s="58" t="s">
        <v>3</v>
      </c>
      <c r="P92" s="58" t="s">
        <v>1</v>
      </c>
      <c r="Q92" s="61">
        <v>4084.4</v>
      </c>
      <c r="R92" s="140">
        <f>IF(ISERROR(Q92/VLOOKUP(G92,Mastertable!$E$6:$K$34,5,0)),"",Q92/VLOOKUP(G92,Mastertable!$E$6:$K$34,5,0))</f>
        <v>1.0211000000000001</v>
      </c>
      <c r="S92" s="59"/>
      <c r="T92" s="64"/>
      <c r="U92" s="64"/>
      <c r="V92" s="65">
        <v>0.8</v>
      </c>
      <c r="W92" s="66"/>
      <c r="X92" s="141" t="e">
        <f>IF(G92="","",S92/VLOOKUP($G92,Mastertable!$E$6:$K$34,6,0))</f>
        <v>#DIV/0!</v>
      </c>
      <c r="Y92" s="142" t="e">
        <f>IF(G92="","",T92/VLOOKUP($G92,Mastertable!$E$6:$K$34,7,0))</f>
        <v>#DIV/0!</v>
      </c>
      <c r="Z92" s="142" t="e">
        <f>IF(G92="","",U92/VLOOKUP($G92,Mastertable!$E$6:$K$34,7,0))</f>
        <v>#DIV/0!</v>
      </c>
      <c r="AA92" s="143" t="e">
        <f t="shared" si="7"/>
        <v>#DIV/0!</v>
      </c>
      <c r="AB92" s="68" t="e">
        <f t="shared" si="8"/>
        <v>#DIV/0!</v>
      </c>
      <c r="AC92" s="59"/>
    </row>
    <row r="93" spans="3:30">
      <c r="C93" s="145">
        <f t="shared" si="6"/>
        <v>80</v>
      </c>
      <c r="D93" s="74">
        <v>20</v>
      </c>
      <c r="E93" s="139">
        <f>IF(D93="","",(DATE(Mastertable!$C$5,Jan!$D$6,Jan!D93)))</f>
        <v>42389</v>
      </c>
      <c r="F93" s="55" t="s">
        <v>2835</v>
      </c>
      <c r="G93" s="55" t="s">
        <v>2859</v>
      </c>
      <c r="H93" s="56" t="s">
        <v>2888</v>
      </c>
      <c r="I93" s="60" t="s">
        <v>305</v>
      </c>
      <c r="J93" s="60" t="s">
        <v>2874</v>
      </c>
      <c r="K93" s="57" t="s">
        <v>1</v>
      </c>
      <c r="L93" s="58" t="s">
        <v>1</v>
      </c>
      <c r="M93" s="58" t="s">
        <v>3</v>
      </c>
      <c r="N93" s="58" t="s">
        <v>1</v>
      </c>
      <c r="O93" s="58" t="s">
        <v>3</v>
      </c>
      <c r="P93" s="58" t="s">
        <v>1</v>
      </c>
      <c r="Q93" s="61">
        <v>2580</v>
      </c>
      <c r="R93" s="140">
        <f>IF(ISERROR(Q93/VLOOKUP(G93,Mastertable!$E$6:$K$34,5,0)),"",Q93/VLOOKUP(G93,Mastertable!$E$6:$K$34,5,0))</f>
        <v>0.86</v>
      </c>
      <c r="S93" s="59"/>
      <c r="T93" s="64"/>
      <c r="U93" s="64"/>
      <c r="V93" s="65">
        <v>0.44</v>
      </c>
      <c r="W93" s="66"/>
      <c r="X93" s="141" t="e">
        <f>IF(G93="","",S93/VLOOKUP($G93,Mastertable!$E$6:$K$34,6,0))</f>
        <v>#DIV/0!</v>
      </c>
      <c r="Y93" s="142" t="e">
        <f>IF(G93="","",T93/VLOOKUP($G93,Mastertable!$E$6:$K$34,7,0))</f>
        <v>#DIV/0!</v>
      </c>
      <c r="Z93" s="142" t="e">
        <f>IF(G93="","",U93/VLOOKUP($G93,Mastertable!$E$6:$K$34,7,0))</f>
        <v>#DIV/0!</v>
      </c>
      <c r="AA93" s="143" t="e">
        <f t="shared" si="7"/>
        <v>#DIV/0!</v>
      </c>
      <c r="AB93" s="68" t="e">
        <f t="shared" si="8"/>
        <v>#DIV/0!</v>
      </c>
      <c r="AC93" s="59"/>
    </row>
    <row r="94" spans="3:30">
      <c r="C94" s="145">
        <f t="shared" si="6"/>
        <v>81</v>
      </c>
      <c r="D94" s="74">
        <v>20</v>
      </c>
      <c r="E94" s="139">
        <f>IF(D94="","",(DATE(Mastertable!$C$5,Jan!$D$6,Jan!D94)))</f>
        <v>42389</v>
      </c>
      <c r="F94" s="55" t="s">
        <v>2835</v>
      </c>
      <c r="G94" s="55" t="s">
        <v>2859</v>
      </c>
      <c r="H94" s="56" t="s">
        <v>2890</v>
      </c>
      <c r="I94" s="60" t="s">
        <v>305</v>
      </c>
      <c r="J94" s="60" t="s">
        <v>2874</v>
      </c>
      <c r="K94" s="57" t="s">
        <v>1</v>
      </c>
      <c r="L94" s="58" t="s">
        <v>1</v>
      </c>
      <c r="M94" s="58" t="s">
        <v>3</v>
      </c>
      <c r="N94" s="58" t="s">
        <v>1</v>
      </c>
      <c r="O94" s="58" t="s">
        <v>3</v>
      </c>
      <c r="P94" s="58" t="s">
        <v>1</v>
      </c>
      <c r="Q94" s="61">
        <v>2692</v>
      </c>
      <c r="R94" s="140">
        <f>IF(ISERROR(Q94/VLOOKUP(G94,Mastertable!$E$6:$K$34,5,0)),"",Q94/VLOOKUP(G94,Mastertable!$E$6:$K$34,5,0))</f>
        <v>0.89733333333333332</v>
      </c>
      <c r="S94" s="59"/>
      <c r="T94" s="64"/>
      <c r="U94" s="64"/>
      <c r="V94" s="65">
        <v>0.47</v>
      </c>
      <c r="W94" s="66"/>
      <c r="X94" s="141" t="e">
        <f>IF(G94="","",S94/VLOOKUP($G94,Mastertable!$E$6:$K$34,6,0))</f>
        <v>#DIV/0!</v>
      </c>
      <c r="Y94" s="142" t="e">
        <f>IF(G94="","",T94/VLOOKUP($G94,Mastertable!$E$6:$K$34,7,0))</f>
        <v>#DIV/0!</v>
      </c>
      <c r="Z94" s="142" t="e">
        <f>IF(G94="","",U94/VLOOKUP($G94,Mastertable!$E$6:$K$34,7,0))</f>
        <v>#DIV/0!</v>
      </c>
      <c r="AA94" s="143" t="e">
        <f t="shared" si="7"/>
        <v>#DIV/0!</v>
      </c>
      <c r="AB94" s="68" t="e">
        <f t="shared" si="8"/>
        <v>#DIV/0!</v>
      </c>
      <c r="AC94" s="59"/>
    </row>
    <row r="95" spans="3:30">
      <c r="C95" s="145">
        <f t="shared" si="6"/>
        <v>82</v>
      </c>
      <c r="D95" s="74">
        <v>21</v>
      </c>
      <c r="E95" s="139">
        <f>IF(D95="","",(DATE(Mastertable!$C$5,Jan!$D$6,Jan!D95)))</f>
        <v>42390</v>
      </c>
      <c r="F95" s="55" t="s">
        <v>2835</v>
      </c>
      <c r="G95" s="55" t="s">
        <v>2860</v>
      </c>
      <c r="H95" s="56" t="s">
        <v>2885</v>
      </c>
      <c r="I95" s="60" t="s">
        <v>305</v>
      </c>
      <c r="J95" s="60" t="s">
        <v>1182</v>
      </c>
      <c r="K95" s="57" t="s">
        <v>1</v>
      </c>
      <c r="L95" s="58" t="s">
        <v>1</v>
      </c>
      <c r="M95" s="58" t="s">
        <v>3</v>
      </c>
      <c r="N95" s="58" t="s">
        <v>1</v>
      </c>
      <c r="O95" s="58" t="s">
        <v>3</v>
      </c>
      <c r="P95" s="58" t="s">
        <v>1</v>
      </c>
      <c r="Q95" s="61">
        <v>1200</v>
      </c>
      <c r="R95" s="140">
        <f>IF(ISERROR(Q95/VLOOKUP(G95,Mastertable!$E$6:$K$34,5,0)),"",Q95/VLOOKUP(G95,Mastertable!$E$6:$K$34,5,0))</f>
        <v>0.3</v>
      </c>
      <c r="S95" s="59"/>
      <c r="T95" s="64"/>
      <c r="U95" s="64"/>
      <c r="V95" s="65">
        <v>0.18</v>
      </c>
      <c r="W95" s="66"/>
      <c r="X95" s="141" t="e">
        <f>IF(G95="","",S95/VLOOKUP($G95,Mastertable!$E$6:$K$34,6,0))</f>
        <v>#DIV/0!</v>
      </c>
      <c r="Y95" s="142" t="e">
        <f>IF(G95="","",T95/VLOOKUP($G95,Mastertable!$E$6:$K$34,7,0))</f>
        <v>#DIV/0!</v>
      </c>
      <c r="Z95" s="142" t="e">
        <f>IF(G95="","",U95/VLOOKUP($G95,Mastertable!$E$6:$K$34,7,0))</f>
        <v>#DIV/0!</v>
      </c>
      <c r="AA95" s="143" t="e">
        <f t="shared" si="7"/>
        <v>#DIV/0!</v>
      </c>
      <c r="AB95" s="68" t="e">
        <f t="shared" si="8"/>
        <v>#DIV/0!</v>
      </c>
      <c r="AC95" s="59"/>
    </row>
    <row r="96" spans="3:30">
      <c r="C96" s="145">
        <f t="shared" si="6"/>
        <v>83</v>
      </c>
      <c r="D96" s="74">
        <v>21</v>
      </c>
      <c r="E96" s="139">
        <f>IF(D96="","",(DATE(Mastertable!$C$5,Jan!$D$6,Jan!D96)))</f>
        <v>42390</v>
      </c>
      <c r="F96" s="55" t="s">
        <v>2835</v>
      </c>
      <c r="G96" s="55" t="s">
        <v>2861</v>
      </c>
      <c r="H96" s="56" t="s">
        <v>2891</v>
      </c>
      <c r="I96" s="60" t="s">
        <v>305</v>
      </c>
      <c r="J96" s="60" t="s">
        <v>2876</v>
      </c>
      <c r="K96" s="57" t="s">
        <v>1</v>
      </c>
      <c r="L96" s="58" t="s">
        <v>1</v>
      </c>
      <c r="M96" s="58" t="s">
        <v>3</v>
      </c>
      <c r="N96" s="58" t="s">
        <v>1</v>
      </c>
      <c r="O96" s="58" t="s">
        <v>3</v>
      </c>
      <c r="P96" s="58" t="s">
        <v>1</v>
      </c>
      <c r="Q96" s="61">
        <v>1363.4</v>
      </c>
      <c r="R96" s="140">
        <f>IF(ISERROR(Q96/VLOOKUP(G96,Mastertable!$E$6:$K$34,5,0)),"",Q96/VLOOKUP(G96,Mastertable!$E$6:$K$34,5,0))</f>
        <v>0.34085000000000004</v>
      </c>
      <c r="S96" s="59"/>
      <c r="T96" s="64"/>
      <c r="U96" s="64"/>
      <c r="V96" s="65">
        <v>0.25</v>
      </c>
      <c r="W96" s="66"/>
      <c r="X96" s="141" t="e">
        <f>IF(G96="","",S96/VLOOKUP($G96,Mastertable!$E$6:$K$34,6,0))</f>
        <v>#DIV/0!</v>
      </c>
      <c r="Y96" s="142" t="e">
        <f>IF(G96="","",T96/VLOOKUP($G96,Mastertable!$E$6:$K$34,7,0))</f>
        <v>#DIV/0!</v>
      </c>
      <c r="Z96" s="142" t="e">
        <f>IF(G96="","",U96/VLOOKUP($G96,Mastertable!$E$6:$K$34,7,0))</f>
        <v>#DIV/0!</v>
      </c>
      <c r="AA96" s="143" t="e">
        <f t="shared" si="7"/>
        <v>#DIV/0!</v>
      </c>
      <c r="AB96" s="68" t="e">
        <f t="shared" si="8"/>
        <v>#DIV/0!</v>
      </c>
      <c r="AC96" s="59"/>
    </row>
    <row r="97" spans="3:29">
      <c r="C97" s="145">
        <f t="shared" si="6"/>
        <v>84</v>
      </c>
      <c r="D97" s="74">
        <v>21</v>
      </c>
      <c r="E97" s="139">
        <f>IF(D97="","",(DATE(Mastertable!$C$5,Jan!$D$6,Jan!D97)))</f>
        <v>42390</v>
      </c>
      <c r="F97" s="55" t="s">
        <v>2835</v>
      </c>
      <c r="G97" s="55" t="s">
        <v>2860</v>
      </c>
      <c r="H97" s="56" t="s">
        <v>2889</v>
      </c>
      <c r="I97" s="60" t="s">
        <v>305</v>
      </c>
      <c r="J97" s="60" t="s">
        <v>2876</v>
      </c>
      <c r="K97" s="57" t="s">
        <v>1</v>
      </c>
      <c r="L97" s="58" t="s">
        <v>1</v>
      </c>
      <c r="M97" s="58" t="s">
        <v>3</v>
      </c>
      <c r="N97" s="58" t="s">
        <v>1</v>
      </c>
      <c r="O97" s="58" t="s">
        <v>3</v>
      </c>
      <c r="P97" s="58" t="s">
        <v>1</v>
      </c>
      <c r="Q97" s="61">
        <v>1130</v>
      </c>
      <c r="R97" s="140">
        <f>IF(ISERROR(Q97/VLOOKUP(G97,Mastertable!$E$6:$K$34,5,0)),"",Q97/VLOOKUP(G97,Mastertable!$E$6:$K$34,5,0))</f>
        <v>0.28249999999999997</v>
      </c>
      <c r="S97" s="59"/>
      <c r="T97" s="64"/>
      <c r="U97" s="64"/>
      <c r="V97" s="65">
        <v>0.22</v>
      </c>
      <c r="W97" s="66"/>
      <c r="X97" s="141" t="e">
        <f>IF(G97="","",S97/VLOOKUP($G97,Mastertable!$E$6:$K$34,6,0))</f>
        <v>#DIV/0!</v>
      </c>
      <c r="Y97" s="142" t="e">
        <f>IF(G97="","",T97/VLOOKUP($G97,Mastertable!$E$6:$K$34,7,0))</f>
        <v>#DIV/0!</v>
      </c>
      <c r="Z97" s="142" t="e">
        <f>IF(G97="","",U97/VLOOKUP($G97,Mastertable!$E$6:$K$34,7,0))</f>
        <v>#DIV/0!</v>
      </c>
      <c r="AA97" s="143" t="e">
        <f t="shared" si="7"/>
        <v>#DIV/0!</v>
      </c>
      <c r="AB97" s="68" t="e">
        <f t="shared" si="8"/>
        <v>#DIV/0!</v>
      </c>
      <c r="AC97" s="59"/>
    </row>
    <row r="98" spans="3:29">
      <c r="C98" s="145">
        <f t="shared" si="6"/>
        <v>85</v>
      </c>
      <c r="D98" s="74">
        <v>21</v>
      </c>
      <c r="E98" s="139">
        <f>IF(D98="","",(DATE(Mastertable!$C$5,Jan!$D$6,Jan!D98)))</f>
        <v>42390</v>
      </c>
      <c r="F98" s="55" t="s">
        <v>2835</v>
      </c>
      <c r="G98" s="55" t="s">
        <v>2861</v>
      </c>
      <c r="H98" s="56" t="s">
        <v>2878</v>
      </c>
      <c r="I98" s="60" t="s">
        <v>305</v>
      </c>
      <c r="J98" s="60" t="s">
        <v>2864</v>
      </c>
      <c r="K98" s="57" t="s">
        <v>1</v>
      </c>
      <c r="L98" s="58" t="s">
        <v>1</v>
      </c>
      <c r="M98" s="58" t="s">
        <v>3</v>
      </c>
      <c r="N98" s="58" t="s">
        <v>1</v>
      </c>
      <c r="O98" s="58" t="s">
        <v>3</v>
      </c>
      <c r="P98" s="58" t="s">
        <v>1</v>
      </c>
      <c r="Q98" s="61">
        <v>2600</v>
      </c>
      <c r="R98" s="140">
        <f>IF(ISERROR(Q98/VLOOKUP(G98,Mastertable!$E$6:$K$34,5,0)),"",Q98/VLOOKUP(G98,Mastertable!$E$6:$K$34,5,0))</f>
        <v>0.65</v>
      </c>
      <c r="S98" s="59"/>
      <c r="T98" s="64"/>
      <c r="U98" s="64"/>
      <c r="V98" s="65">
        <v>0.56000000000000005</v>
      </c>
      <c r="W98" s="66"/>
      <c r="X98" s="141" t="e">
        <f>IF(G98="","",S98/VLOOKUP($G98,Mastertable!$E$6:$K$34,6,0))</f>
        <v>#DIV/0!</v>
      </c>
      <c r="Y98" s="142" t="e">
        <f>IF(G98="","",T98/VLOOKUP($G98,Mastertable!$E$6:$K$34,7,0))</f>
        <v>#DIV/0!</v>
      </c>
      <c r="Z98" s="142" t="e">
        <f>IF(G98="","",U98/VLOOKUP($G98,Mastertable!$E$6:$K$34,7,0))</f>
        <v>#DIV/0!</v>
      </c>
      <c r="AA98" s="143" t="e">
        <f t="shared" si="7"/>
        <v>#DIV/0!</v>
      </c>
      <c r="AB98" s="68" t="e">
        <f t="shared" si="8"/>
        <v>#DIV/0!</v>
      </c>
      <c r="AC98" s="59"/>
    </row>
    <row r="99" spans="3:29">
      <c r="C99" s="145">
        <f t="shared" si="6"/>
        <v>86</v>
      </c>
      <c r="D99" s="74">
        <v>21</v>
      </c>
      <c r="E99" s="139">
        <f>IF(D99="","",(DATE(Mastertable!$C$5,Jan!$D$6,Jan!D99)))</f>
        <v>42390</v>
      </c>
      <c r="F99" s="55" t="s">
        <v>2835</v>
      </c>
      <c r="G99" s="55" t="s">
        <v>2861</v>
      </c>
      <c r="H99" s="56" t="s">
        <v>2879</v>
      </c>
      <c r="I99" s="60" t="s">
        <v>305</v>
      </c>
      <c r="J99" s="60" t="s">
        <v>2863</v>
      </c>
      <c r="K99" s="57" t="s">
        <v>1</v>
      </c>
      <c r="L99" s="58" t="s">
        <v>1</v>
      </c>
      <c r="M99" s="58" t="s">
        <v>3</v>
      </c>
      <c r="N99" s="58" t="s">
        <v>1</v>
      </c>
      <c r="O99" s="58" t="s">
        <v>3</v>
      </c>
      <c r="P99" s="58" t="s">
        <v>1</v>
      </c>
      <c r="Q99" s="61">
        <v>3918</v>
      </c>
      <c r="R99" s="140">
        <f>IF(ISERROR(Q99/VLOOKUP(G99,Mastertable!$E$6:$K$34,5,0)),"",Q99/VLOOKUP(G99,Mastertable!$E$6:$K$34,5,0))</f>
        <v>0.97950000000000004</v>
      </c>
      <c r="S99" s="59"/>
      <c r="T99" s="64"/>
      <c r="U99" s="64"/>
      <c r="V99" s="65">
        <v>0.83</v>
      </c>
      <c r="W99" s="66"/>
      <c r="X99" s="141" t="e">
        <f>IF(G99="","",S99/VLOOKUP($G99,Mastertable!$E$6:$K$34,6,0))</f>
        <v>#DIV/0!</v>
      </c>
      <c r="Y99" s="142" t="e">
        <f>IF(G99="","",T99/VLOOKUP($G99,Mastertable!$E$6:$K$34,7,0))</f>
        <v>#DIV/0!</v>
      </c>
      <c r="Z99" s="142" t="e">
        <f>IF(G99="","",U99/VLOOKUP($G99,Mastertable!$E$6:$K$34,7,0))</f>
        <v>#DIV/0!</v>
      </c>
      <c r="AA99" s="143" t="e">
        <f t="shared" si="7"/>
        <v>#DIV/0!</v>
      </c>
      <c r="AB99" s="68" t="e">
        <f t="shared" si="8"/>
        <v>#DIV/0!</v>
      </c>
      <c r="AC99" s="59"/>
    </row>
    <row r="100" spans="3:29">
      <c r="C100" s="145">
        <f t="shared" si="6"/>
        <v>87</v>
      </c>
      <c r="D100" s="74">
        <v>21</v>
      </c>
      <c r="E100" s="139">
        <f>IF(D100="","",(DATE(Mastertable!$C$5,Jan!$D$6,Jan!D100)))</f>
        <v>42390</v>
      </c>
      <c r="F100" s="55" t="s">
        <v>2835</v>
      </c>
      <c r="G100" s="55" t="s">
        <v>2861</v>
      </c>
      <c r="H100" s="56" t="s">
        <v>2882</v>
      </c>
      <c r="I100" s="60" t="s">
        <v>305</v>
      </c>
      <c r="J100" s="60" t="s">
        <v>2866</v>
      </c>
      <c r="K100" s="57" t="s">
        <v>1</v>
      </c>
      <c r="L100" s="58" t="s">
        <v>1</v>
      </c>
      <c r="M100" s="58" t="s">
        <v>3</v>
      </c>
      <c r="N100" s="58" t="s">
        <v>1</v>
      </c>
      <c r="O100" s="58" t="s">
        <v>3</v>
      </c>
      <c r="P100" s="58" t="s">
        <v>1</v>
      </c>
      <c r="Q100" s="61">
        <v>3319</v>
      </c>
      <c r="R100" s="140">
        <f>IF(ISERROR(Q100/VLOOKUP(G100,Mastertable!$E$6:$K$34,5,0)),"",Q100/VLOOKUP(G100,Mastertable!$E$6:$K$34,5,0))</f>
        <v>0.82974999999999999</v>
      </c>
      <c r="S100" s="59"/>
      <c r="T100" s="64"/>
      <c r="U100" s="64"/>
      <c r="V100" s="65">
        <v>0.8</v>
      </c>
      <c r="W100" s="66"/>
      <c r="X100" s="141" t="e">
        <f>IF(G100="","",S100/VLOOKUP($G100,Mastertable!$E$6:$K$34,6,0))</f>
        <v>#DIV/0!</v>
      </c>
      <c r="Y100" s="142" t="e">
        <f>IF(G100="","",T100/VLOOKUP($G100,Mastertable!$E$6:$K$34,7,0))</f>
        <v>#DIV/0!</v>
      </c>
      <c r="Z100" s="142" t="e">
        <f>IF(G100="","",U100/VLOOKUP($G100,Mastertable!$E$6:$K$34,7,0))</f>
        <v>#DIV/0!</v>
      </c>
      <c r="AA100" s="143" t="e">
        <f t="shared" si="7"/>
        <v>#DIV/0!</v>
      </c>
      <c r="AB100" s="68" t="e">
        <f t="shared" si="8"/>
        <v>#DIV/0!</v>
      </c>
      <c r="AC100" s="59"/>
    </row>
    <row r="101" spans="3:29">
      <c r="C101" s="145">
        <f t="shared" si="6"/>
        <v>88</v>
      </c>
      <c r="D101" s="74">
        <v>24</v>
      </c>
      <c r="E101" s="139">
        <f>IF(D101="","",(DATE(Mastertable!$C$5,Jan!$D$6,Jan!D101)))</f>
        <v>42393</v>
      </c>
      <c r="F101" s="55" t="s">
        <v>2835</v>
      </c>
      <c r="G101" s="55" t="s">
        <v>2861</v>
      </c>
      <c r="H101" s="56" t="s">
        <v>2878</v>
      </c>
      <c r="I101" s="60" t="s">
        <v>305</v>
      </c>
      <c r="J101" s="60" t="s">
        <v>1289</v>
      </c>
      <c r="K101" s="57" t="s">
        <v>1</v>
      </c>
      <c r="L101" s="58" t="s">
        <v>1</v>
      </c>
      <c r="M101" s="58" t="s">
        <v>3</v>
      </c>
      <c r="N101" s="58" t="s">
        <v>1</v>
      </c>
      <c r="O101" s="58" t="s">
        <v>3</v>
      </c>
      <c r="P101" s="58" t="s">
        <v>1</v>
      </c>
      <c r="Q101" s="61">
        <v>2340</v>
      </c>
      <c r="R101" s="140">
        <f>IF(ISERROR(Q101/VLOOKUP(G101,Mastertable!$E$6:$K$34,5,0)),"",Q101/VLOOKUP(G101,Mastertable!$E$6:$K$34,5,0))</f>
        <v>0.58499999999999996</v>
      </c>
      <c r="S101" s="59"/>
      <c r="T101" s="64"/>
      <c r="U101" s="64"/>
      <c r="V101" s="65">
        <v>0.44</v>
      </c>
      <c r="W101" s="66"/>
      <c r="X101" s="141" t="e">
        <f>IF(G101="","",S101/VLOOKUP($G101,Mastertable!$E$6:$K$34,6,0))</f>
        <v>#DIV/0!</v>
      </c>
      <c r="Y101" s="142" t="e">
        <f>IF(G101="","",T101/VLOOKUP($G101,Mastertable!$E$6:$K$34,7,0))</f>
        <v>#DIV/0!</v>
      </c>
      <c r="Z101" s="142" t="e">
        <f>IF(G101="","",U101/VLOOKUP($G101,Mastertable!$E$6:$K$34,7,0))</f>
        <v>#DIV/0!</v>
      </c>
      <c r="AA101" s="143" t="e">
        <f t="shared" si="7"/>
        <v>#DIV/0!</v>
      </c>
      <c r="AB101" s="68" t="e">
        <f t="shared" si="8"/>
        <v>#DIV/0!</v>
      </c>
      <c r="AC101" s="59"/>
    </row>
    <row r="102" spans="3:29">
      <c r="C102" s="145">
        <f t="shared" si="6"/>
        <v>89</v>
      </c>
      <c r="D102" s="74">
        <v>24</v>
      </c>
      <c r="E102" s="139">
        <f>IF(D102="","",(DATE(Mastertable!$C$5,Jan!$D$6,Jan!D102)))</f>
        <v>42393</v>
      </c>
      <c r="F102" s="55" t="s">
        <v>2835</v>
      </c>
      <c r="G102" s="55" t="s">
        <v>2861</v>
      </c>
      <c r="H102" s="56" t="s">
        <v>2882</v>
      </c>
      <c r="I102" s="60" t="s">
        <v>305</v>
      </c>
      <c r="J102" s="60" t="s">
        <v>1289</v>
      </c>
      <c r="K102" s="57" t="s">
        <v>1</v>
      </c>
      <c r="L102" s="58" t="s">
        <v>1</v>
      </c>
      <c r="M102" s="58" t="s">
        <v>3</v>
      </c>
      <c r="N102" s="58" t="s">
        <v>1</v>
      </c>
      <c r="O102" s="58" t="s">
        <v>3</v>
      </c>
      <c r="P102" s="58" t="s">
        <v>1</v>
      </c>
      <c r="Q102" s="61">
        <v>2580</v>
      </c>
      <c r="R102" s="140">
        <f>IF(ISERROR(Q102/VLOOKUP(G102,Mastertable!$E$6:$K$34,5,0)),"",Q102/VLOOKUP(G102,Mastertable!$E$6:$K$34,5,0))</f>
        <v>0.64500000000000002</v>
      </c>
      <c r="S102" s="59"/>
      <c r="T102" s="64"/>
      <c r="U102" s="64"/>
      <c r="V102" s="65">
        <v>0.49</v>
      </c>
      <c r="W102" s="66"/>
      <c r="X102" s="141" t="e">
        <f>IF(G102="","",S102/VLOOKUP($G102,Mastertable!$E$6:$K$34,6,0))</f>
        <v>#DIV/0!</v>
      </c>
      <c r="Y102" s="142" t="e">
        <f>IF(G102="","",T102/VLOOKUP($G102,Mastertable!$E$6:$K$34,7,0))</f>
        <v>#DIV/0!</v>
      </c>
      <c r="Z102" s="142" t="e">
        <f>IF(G102="","",U102/VLOOKUP($G102,Mastertable!$E$6:$K$34,7,0))</f>
        <v>#DIV/0!</v>
      </c>
      <c r="AA102" s="143" t="e">
        <f t="shared" si="7"/>
        <v>#DIV/0!</v>
      </c>
      <c r="AB102" s="68" t="e">
        <f t="shared" si="8"/>
        <v>#DIV/0!</v>
      </c>
      <c r="AC102" s="59"/>
    </row>
    <row r="103" spans="3:29">
      <c r="C103" s="145">
        <f t="shared" si="6"/>
        <v>90</v>
      </c>
      <c r="D103" s="74">
        <v>24</v>
      </c>
      <c r="E103" s="139">
        <f>IF(D103="","",(DATE(Mastertable!$C$5,Jan!$D$6,Jan!D103)))</f>
        <v>42393</v>
      </c>
      <c r="F103" s="55" t="s">
        <v>2835</v>
      </c>
      <c r="G103" s="55" t="s">
        <v>2861</v>
      </c>
      <c r="H103" s="56" t="s">
        <v>2881</v>
      </c>
      <c r="I103" s="60" t="s">
        <v>305</v>
      </c>
      <c r="J103" s="60" t="s">
        <v>2864</v>
      </c>
      <c r="K103" s="57" t="s">
        <v>1</v>
      </c>
      <c r="L103" s="58" t="s">
        <v>1</v>
      </c>
      <c r="M103" s="58" t="s">
        <v>3</v>
      </c>
      <c r="N103" s="58" t="s">
        <v>1</v>
      </c>
      <c r="O103" s="58" t="s">
        <v>3</v>
      </c>
      <c r="P103" s="58" t="s">
        <v>1</v>
      </c>
      <c r="Q103" s="61">
        <v>4469</v>
      </c>
      <c r="R103" s="140">
        <f>IF(ISERROR(Q103/VLOOKUP(G103,Mastertable!$E$6:$K$34,5,0)),"",Q103/VLOOKUP(G103,Mastertable!$E$6:$K$34,5,0))</f>
        <v>1.1172500000000001</v>
      </c>
      <c r="S103" s="59"/>
      <c r="T103" s="64"/>
      <c r="U103" s="64"/>
      <c r="V103" s="65">
        <v>0.8</v>
      </c>
      <c r="W103" s="66"/>
      <c r="X103" s="141" t="e">
        <f>IF(G103="","",S103/VLOOKUP($G103,Mastertable!$E$6:$K$34,6,0))</f>
        <v>#DIV/0!</v>
      </c>
      <c r="Y103" s="142" t="e">
        <f>IF(G103="","",T103/VLOOKUP($G103,Mastertable!$E$6:$K$34,7,0))</f>
        <v>#DIV/0!</v>
      </c>
      <c r="Z103" s="142" t="e">
        <f>IF(G103="","",U103/VLOOKUP($G103,Mastertable!$E$6:$K$34,7,0))</f>
        <v>#DIV/0!</v>
      </c>
      <c r="AA103" s="143" t="e">
        <f t="shared" si="7"/>
        <v>#DIV/0!</v>
      </c>
      <c r="AB103" s="68" t="e">
        <f t="shared" si="8"/>
        <v>#DIV/0!</v>
      </c>
      <c r="AC103" s="59"/>
    </row>
    <row r="104" spans="3:29">
      <c r="C104" s="145">
        <f t="shared" si="6"/>
        <v>91</v>
      </c>
      <c r="D104" s="74">
        <v>26</v>
      </c>
      <c r="E104" s="139">
        <f>IF(D104="","",(DATE(Mastertable!$C$5,Jan!$D$6,Jan!D104)))</f>
        <v>42395</v>
      </c>
      <c r="F104" s="55" t="s">
        <v>2835</v>
      </c>
      <c r="G104" s="55" t="s">
        <v>2861</v>
      </c>
      <c r="H104" s="56" t="s">
        <v>2883</v>
      </c>
      <c r="I104" s="60" t="s">
        <v>305</v>
      </c>
      <c r="J104" s="60" t="s">
        <v>1289</v>
      </c>
      <c r="K104" s="57" t="s">
        <v>1</v>
      </c>
      <c r="L104" s="58" t="s">
        <v>1</v>
      </c>
      <c r="M104" s="58" t="s">
        <v>3</v>
      </c>
      <c r="N104" s="58" t="s">
        <v>1</v>
      </c>
      <c r="O104" s="58" t="s">
        <v>3</v>
      </c>
      <c r="P104" s="58" t="s">
        <v>1</v>
      </c>
      <c r="Q104" s="61">
        <v>4276.3999999999996</v>
      </c>
      <c r="R104" s="140">
        <f>IF(ISERROR(Q104/VLOOKUP(G104,Mastertable!$E$6:$K$34,5,0)),"",Q104/VLOOKUP(G104,Mastertable!$E$6:$K$34,5,0))</f>
        <v>1.0690999999999999</v>
      </c>
      <c r="S104" s="59"/>
      <c r="T104" s="64"/>
      <c r="U104" s="64"/>
      <c r="V104" s="65">
        <v>0.68</v>
      </c>
      <c r="W104" s="66"/>
      <c r="X104" s="141" t="e">
        <f>IF(G104="","",S104/VLOOKUP($G104,Mastertable!$E$6:$K$34,6,0))</f>
        <v>#DIV/0!</v>
      </c>
      <c r="Y104" s="142" t="e">
        <f>IF(G104="","",T104/VLOOKUP($G104,Mastertable!$E$6:$K$34,7,0))</f>
        <v>#DIV/0!</v>
      </c>
      <c r="Z104" s="142" t="e">
        <f>IF(G104="","",U104/VLOOKUP($G104,Mastertable!$E$6:$K$34,7,0))</f>
        <v>#DIV/0!</v>
      </c>
      <c r="AA104" s="143" t="e">
        <f t="shared" si="7"/>
        <v>#DIV/0!</v>
      </c>
      <c r="AB104" s="68" t="e">
        <f t="shared" si="8"/>
        <v>#DIV/0!</v>
      </c>
      <c r="AC104" s="59"/>
    </row>
    <row r="105" spans="3:29">
      <c r="C105" s="145">
        <f t="shared" si="6"/>
        <v>92</v>
      </c>
      <c r="D105" s="74">
        <v>26</v>
      </c>
      <c r="E105" s="139">
        <f>IF(D105="","",(DATE(Mastertable!$C$5,Jan!$D$6,Jan!D105)))</f>
        <v>42395</v>
      </c>
      <c r="F105" s="55" t="s">
        <v>2835</v>
      </c>
      <c r="G105" s="55" t="s">
        <v>2861</v>
      </c>
      <c r="H105" s="56" t="s">
        <v>2879</v>
      </c>
      <c r="I105" s="60" t="s">
        <v>305</v>
      </c>
      <c r="J105" s="60" t="s">
        <v>1289</v>
      </c>
      <c r="K105" s="57" t="s">
        <v>1</v>
      </c>
      <c r="L105" s="58" t="s">
        <v>1</v>
      </c>
      <c r="M105" s="58" t="s">
        <v>3</v>
      </c>
      <c r="N105" s="58" t="s">
        <v>1</v>
      </c>
      <c r="O105" s="58" t="s">
        <v>3</v>
      </c>
      <c r="P105" s="58" t="s">
        <v>1</v>
      </c>
      <c r="Q105" s="61">
        <v>4086</v>
      </c>
      <c r="R105" s="140">
        <f>IF(ISERROR(Q105/VLOOKUP(G105,Mastertable!$E$6:$K$34,5,0)),"",Q105/VLOOKUP(G105,Mastertable!$E$6:$K$34,5,0))</f>
        <v>1.0215000000000001</v>
      </c>
      <c r="S105" s="59"/>
      <c r="T105" s="64"/>
      <c r="U105" s="64"/>
      <c r="V105" s="65">
        <v>0.77</v>
      </c>
      <c r="W105" s="66"/>
      <c r="X105" s="141" t="e">
        <f>IF(G105="","",S105/VLOOKUP($G105,Mastertable!$E$6:$K$34,6,0))</f>
        <v>#DIV/0!</v>
      </c>
      <c r="Y105" s="142" t="e">
        <f>IF(G105="","",T105/VLOOKUP($G105,Mastertable!$E$6:$K$34,7,0))</f>
        <v>#DIV/0!</v>
      </c>
      <c r="Z105" s="142" t="e">
        <f>IF(G105="","",U105/VLOOKUP($G105,Mastertable!$E$6:$K$34,7,0))</f>
        <v>#DIV/0!</v>
      </c>
      <c r="AA105" s="143" t="e">
        <f t="shared" si="7"/>
        <v>#DIV/0!</v>
      </c>
      <c r="AB105" s="68" t="e">
        <f t="shared" si="8"/>
        <v>#DIV/0!</v>
      </c>
      <c r="AC105" s="59"/>
    </row>
    <row r="106" spans="3:29">
      <c r="C106" s="145">
        <f t="shared" si="6"/>
        <v>93</v>
      </c>
      <c r="D106" s="74">
        <v>26</v>
      </c>
      <c r="E106" s="139">
        <f>IF(D106="","",(DATE(Mastertable!$C$5,Jan!$D$6,Jan!D106)))</f>
        <v>42395</v>
      </c>
      <c r="F106" s="55" t="s">
        <v>2835</v>
      </c>
      <c r="G106" s="55" t="s">
        <v>2861</v>
      </c>
      <c r="H106" s="56" t="s">
        <v>2882</v>
      </c>
      <c r="I106" s="60" t="s">
        <v>305</v>
      </c>
      <c r="J106" s="60" t="s">
        <v>2862</v>
      </c>
      <c r="K106" s="57" t="s">
        <v>1</v>
      </c>
      <c r="L106" s="58" t="s">
        <v>1</v>
      </c>
      <c r="M106" s="58" t="s">
        <v>3</v>
      </c>
      <c r="N106" s="58" t="s">
        <v>1</v>
      </c>
      <c r="O106" s="58" t="s">
        <v>3</v>
      </c>
      <c r="P106" s="58" t="s">
        <v>1</v>
      </c>
      <c r="Q106" s="61">
        <v>2611.6</v>
      </c>
      <c r="R106" s="140">
        <f>IF(ISERROR(Q106/VLOOKUP(G106,Mastertable!$E$6:$K$34,5,0)),"",Q106/VLOOKUP(G106,Mastertable!$E$6:$K$34,5,0))</f>
        <v>0.65289999999999992</v>
      </c>
      <c r="S106" s="59"/>
      <c r="T106" s="64"/>
      <c r="U106" s="64"/>
      <c r="V106" s="65">
        <v>0.68</v>
      </c>
      <c r="W106" s="66"/>
      <c r="X106" s="141" t="e">
        <f>IF(G106="","",S106/VLOOKUP($G106,Mastertable!$E$6:$K$34,6,0))</f>
        <v>#DIV/0!</v>
      </c>
      <c r="Y106" s="142" t="e">
        <f>IF(G106="","",T106/VLOOKUP($G106,Mastertable!$E$6:$K$34,7,0))</f>
        <v>#DIV/0!</v>
      </c>
      <c r="Z106" s="142" t="e">
        <f>IF(G106="","",U106/VLOOKUP($G106,Mastertable!$E$6:$K$34,7,0))</f>
        <v>#DIV/0!</v>
      </c>
      <c r="AA106" s="143" t="e">
        <f t="shared" si="7"/>
        <v>#DIV/0!</v>
      </c>
      <c r="AB106" s="68" t="e">
        <f t="shared" si="8"/>
        <v>#DIV/0!</v>
      </c>
      <c r="AC106" s="59"/>
    </row>
    <row r="107" spans="3:29">
      <c r="C107" s="145">
        <f t="shared" si="6"/>
        <v>94</v>
      </c>
      <c r="D107" s="74">
        <v>26</v>
      </c>
      <c r="E107" s="139">
        <f>IF(D107="","",(DATE(Mastertable!$C$5,Jan!$D$6,Jan!D107)))</f>
        <v>42395</v>
      </c>
      <c r="F107" s="55" t="s">
        <v>2835</v>
      </c>
      <c r="G107" s="55" t="s">
        <v>2861</v>
      </c>
      <c r="H107" s="56" t="s">
        <v>2878</v>
      </c>
      <c r="I107" s="60" t="s">
        <v>305</v>
      </c>
      <c r="J107" s="60" t="s">
        <v>2863</v>
      </c>
      <c r="K107" s="57" t="s">
        <v>1</v>
      </c>
      <c r="L107" s="58" t="s">
        <v>1</v>
      </c>
      <c r="M107" s="58" t="s">
        <v>3</v>
      </c>
      <c r="N107" s="58" t="s">
        <v>1</v>
      </c>
      <c r="O107" s="58" t="s">
        <v>3</v>
      </c>
      <c r="P107" s="58" t="s">
        <v>1</v>
      </c>
      <c r="Q107" s="61">
        <v>3030</v>
      </c>
      <c r="R107" s="140">
        <f>IF(ISERROR(Q107/VLOOKUP(G107,Mastertable!$E$6:$K$34,5,0)),"",Q107/VLOOKUP(G107,Mastertable!$E$6:$K$34,5,0))</f>
        <v>0.75749999999999995</v>
      </c>
      <c r="S107" s="59"/>
      <c r="T107" s="64"/>
      <c r="U107" s="64"/>
      <c r="V107" s="65">
        <v>0.76</v>
      </c>
      <c r="W107" s="66"/>
      <c r="X107" s="141" t="e">
        <f>IF(G107="","",S107/VLOOKUP($G107,Mastertable!$E$6:$K$34,6,0))</f>
        <v>#DIV/0!</v>
      </c>
      <c r="Y107" s="142" t="e">
        <f>IF(G107="","",T107/VLOOKUP($G107,Mastertable!$E$6:$K$34,7,0))</f>
        <v>#DIV/0!</v>
      </c>
      <c r="Z107" s="142" t="e">
        <f>IF(G107="","",U107/VLOOKUP($G107,Mastertable!$E$6:$K$34,7,0))</f>
        <v>#DIV/0!</v>
      </c>
      <c r="AA107" s="143" t="e">
        <f t="shared" si="7"/>
        <v>#DIV/0!</v>
      </c>
      <c r="AB107" s="68" t="e">
        <f t="shared" si="8"/>
        <v>#DIV/0!</v>
      </c>
      <c r="AC107" s="59"/>
    </row>
    <row r="108" spans="3:29">
      <c r="C108" s="145">
        <f t="shared" si="6"/>
        <v>95</v>
      </c>
      <c r="D108" s="74">
        <v>26</v>
      </c>
      <c r="E108" s="139">
        <f>IF(D108="","",(DATE(Mastertable!$C$5,Jan!$D$6,Jan!D108)))</f>
        <v>42395</v>
      </c>
      <c r="F108" s="55" t="s">
        <v>2835</v>
      </c>
      <c r="G108" s="55" t="s">
        <v>2861</v>
      </c>
      <c r="H108" s="56" t="s">
        <v>2881</v>
      </c>
      <c r="I108" s="60" t="s">
        <v>305</v>
      </c>
      <c r="J108" s="60" t="s">
        <v>2866</v>
      </c>
      <c r="K108" s="57" t="s">
        <v>1</v>
      </c>
      <c r="L108" s="58" t="s">
        <v>1</v>
      </c>
      <c r="M108" s="58" t="s">
        <v>3</v>
      </c>
      <c r="N108" s="58" t="s">
        <v>1</v>
      </c>
      <c r="O108" s="58" t="s">
        <v>3</v>
      </c>
      <c r="P108" s="58" t="s">
        <v>1</v>
      </c>
      <c r="Q108" s="61">
        <v>3006</v>
      </c>
      <c r="R108" s="140">
        <f>IF(ISERROR(Q108/VLOOKUP(G108,Mastertable!$E$6:$K$34,5,0)),"",Q108/VLOOKUP(G108,Mastertable!$E$6:$K$34,5,0))</f>
        <v>0.75149999999999995</v>
      </c>
      <c r="S108" s="59"/>
      <c r="T108" s="64"/>
      <c r="U108" s="64"/>
      <c r="V108" s="65">
        <v>0.66</v>
      </c>
      <c r="W108" s="66"/>
      <c r="X108" s="141" t="e">
        <f>IF(G108="","",S108/VLOOKUP($G108,Mastertable!$E$6:$K$34,6,0))</f>
        <v>#DIV/0!</v>
      </c>
      <c r="Y108" s="142" t="e">
        <f>IF(G108="","",T108/VLOOKUP($G108,Mastertable!$E$6:$K$34,7,0))</f>
        <v>#DIV/0!</v>
      </c>
      <c r="Z108" s="142" t="e">
        <f>IF(G108="","",U108/VLOOKUP($G108,Mastertable!$E$6:$K$34,7,0))</f>
        <v>#DIV/0!</v>
      </c>
      <c r="AA108" s="143" t="e">
        <f t="shared" si="7"/>
        <v>#DIV/0!</v>
      </c>
      <c r="AB108" s="68" t="e">
        <f t="shared" si="8"/>
        <v>#DIV/0!</v>
      </c>
      <c r="AC108" s="59"/>
    </row>
    <row r="109" spans="3:29">
      <c r="C109" s="145">
        <f t="shared" si="6"/>
        <v>96</v>
      </c>
      <c r="D109" s="74">
        <v>27</v>
      </c>
      <c r="E109" s="139">
        <f>IF(D109="","",(DATE(Mastertable!$C$5,Jan!$D$6,Jan!D109)))</f>
        <v>42396</v>
      </c>
      <c r="F109" s="55" t="s">
        <v>2835</v>
      </c>
      <c r="G109" s="55" t="s">
        <v>2861</v>
      </c>
      <c r="H109" s="56" t="s">
        <v>2879</v>
      </c>
      <c r="I109" s="60" t="s">
        <v>305</v>
      </c>
      <c r="J109" s="60" t="s">
        <v>2863</v>
      </c>
      <c r="K109" s="57" t="s">
        <v>1</v>
      </c>
      <c r="L109" s="58" t="s">
        <v>1</v>
      </c>
      <c r="M109" s="58" t="s">
        <v>3</v>
      </c>
      <c r="N109" s="58" t="s">
        <v>1</v>
      </c>
      <c r="O109" s="58" t="s">
        <v>3</v>
      </c>
      <c r="P109" s="58" t="s">
        <v>1</v>
      </c>
      <c r="Q109" s="61">
        <v>3318</v>
      </c>
      <c r="R109" s="140">
        <f>IF(ISERROR(Q109/VLOOKUP(G109,Mastertable!$E$6:$K$34,5,0)),"",Q109/VLOOKUP(G109,Mastertable!$E$6:$K$34,5,0))</f>
        <v>0.82950000000000002</v>
      </c>
      <c r="S109" s="59"/>
      <c r="T109" s="64"/>
      <c r="U109" s="64"/>
      <c r="V109" s="65">
        <v>0.56000000000000005</v>
      </c>
      <c r="W109" s="66"/>
      <c r="X109" s="141" t="e">
        <f>IF(G109="","",S109/VLOOKUP($G109,Mastertable!$E$6:$K$34,6,0))</f>
        <v>#DIV/0!</v>
      </c>
      <c r="Y109" s="142" t="e">
        <f>IF(G109="","",T109/VLOOKUP($G109,Mastertable!$E$6:$K$34,7,0))</f>
        <v>#DIV/0!</v>
      </c>
      <c r="Z109" s="142" t="e">
        <f>IF(G109="","",U109/VLOOKUP($G109,Mastertable!$E$6:$K$34,7,0))</f>
        <v>#DIV/0!</v>
      </c>
      <c r="AA109" s="143" t="e">
        <f t="shared" si="7"/>
        <v>#DIV/0!</v>
      </c>
      <c r="AB109" s="68" t="e">
        <f t="shared" si="8"/>
        <v>#DIV/0!</v>
      </c>
      <c r="AC109" s="59"/>
    </row>
    <row r="110" spans="3:29">
      <c r="C110" s="145">
        <f t="shared" si="6"/>
        <v>97</v>
      </c>
      <c r="D110" s="74">
        <v>28</v>
      </c>
      <c r="E110" s="139">
        <f>IF(D110="","",(DATE(Mastertable!$C$5,Jan!$D$6,Jan!D110)))</f>
        <v>42397</v>
      </c>
      <c r="F110" s="55" t="s">
        <v>2835</v>
      </c>
      <c r="G110" s="55" t="s">
        <v>2861</v>
      </c>
      <c r="H110" s="56" t="s">
        <v>2882</v>
      </c>
      <c r="I110" s="60" t="s">
        <v>305</v>
      </c>
      <c r="J110" s="60" t="s">
        <v>1289</v>
      </c>
      <c r="K110" s="57" t="s">
        <v>1</v>
      </c>
      <c r="L110" s="58" t="s">
        <v>1</v>
      </c>
      <c r="M110" s="58" t="s">
        <v>3</v>
      </c>
      <c r="N110" s="58" t="s">
        <v>1</v>
      </c>
      <c r="O110" s="58" t="s">
        <v>3</v>
      </c>
      <c r="P110" s="58" t="s">
        <v>1</v>
      </c>
      <c r="Q110" s="61">
        <v>2692</v>
      </c>
      <c r="R110" s="140">
        <f>IF(ISERROR(Q110/VLOOKUP(G110,Mastertable!$E$6:$K$34,5,0)),"",Q110/VLOOKUP(G110,Mastertable!$E$6:$K$34,5,0))</f>
        <v>0.67300000000000004</v>
      </c>
      <c r="S110" s="59"/>
      <c r="T110" s="64"/>
      <c r="U110" s="64"/>
      <c r="V110" s="65">
        <v>0.48</v>
      </c>
      <c r="W110" s="66"/>
      <c r="X110" s="141" t="e">
        <f>IF(G110="","",S110/VLOOKUP($G110,Mastertable!$E$6:$K$34,6,0))</f>
        <v>#DIV/0!</v>
      </c>
      <c r="Y110" s="142" t="e">
        <f>IF(G110="","",T110/VLOOKUP($G110,Mastertable!$E$6:$K$34,7,0))</f>
        <v>#DIV/0!</v>
      </c>
      <c r="Z110" s="142" t="e">
        <f>IF(G110="","",U110/VLOOKUP($G110,Mastertable!$E$6:$K$34,7,0))</f>
        <v>#DIV/0!</v>
      </c>
      <c r="AA110" s="143" t="e">
        <f t="shared" si="7"/>
        <v>#DIV/0!</v>
      </c>
      <c r="AB110" s="68" t="e">
        <f t="shared" si="8"/>
        <v>#DIV/0!</v>
      </c>
      <c r="AC110" s="59"/>
    </row>
    <row r="111" spans="3:29">
      <c r="C111" s="145">
        <f t="shared" si="6"/>
        <v>98</v>
      </c>
      <c r="D111" s="74">
        <v>28</v>
      </c>
      <c r="E111" s="139">
        <f>IF(D111="","",(DATE(Mastertable!$C$5,Jan!$D$6,Jan!D111)))</f>
        <v>42397</v>
      </c>
      <c r="F111" s="55" t="s">
        <v>2835</v>
      </c>
      <c r="G111" s="55" t="s">
        <v>2861</v>
      </c>
      <c r="H111" s="56" t="s">
        <v>2878</v>
      </c>
      <c r="I111" s="60" t="s">
        <v>305</v>
      </c>
      <c r="J111" s="60" t="s">
        <v>1289</v>
      </c>
      <c r="K111" s="57" t="s">
        <v>1</v>
      </c>
      <c r="L111" s="58" t="s">
        <v>1</v>
      </c>
      <c r="M111" s="58" t="s">
        <v>3</v>
      </c>
      <c r="N111" s="58" t="s">
        <v>1</v>
      </c>
      <c r="O111" s="58" t="s">
        <v>3</v>
      </c>
      <c r="P111" s="58" t="s">
        <v>1</v>
      </c>
      <c r="Q111" s="61">
        <v>2511</v>
      </c>
      <c r="R111" s="140">
        <f>IF(ISERROR(Q111/VLOOKUP(G111,Mastertable!$E$6:$K$34,5,0)),"",Q111/VLOOKUP(G111,Mastertable!$E$6:$K$34,5,0))</f>
        <v>0.62775000000000003</v>
      </c>
      <c r="S111" s="59"/>
      <c r="T111" s="64"/>
      <c r="U111" s="64"/>
      <c r="V111" s="65">
        <v>0.61</v>
      </c>
      <c r="W111" s="66"/>
      <c r="X111" s="141" t="e">
        <f>IF(G111="","",S111/VLOOKUP($G111,Mastertable!$E$6:$K$34,6,0))</f>
        <v>#DIV/0!</v>
      </c>
      <c r="Y111" s="142" t="e">
        <f>IF(G111="","",T111/VLOOKUP($G111,Mastertable!$E$6:$K$34,7,0))</f>
        <v>#DIV/0!</v>
      </c>
      <c r="Z111" s="142" t="e">
        <f>IF(G111="","",U111/VLOOKUP($G111,Mastertable!$E$6:$K$34,7,0))</f>
        <v>#DIV/0!</v>
      </c>
      <c r="AA111" s="143" t="e">
        <f t="shared" si="7"/>
        <v>#DIV/0!</v>
      </c>
      <c r="AB111" s="68" t="e">
        <f t="shared" si="8"/>
        <v>#DIV/0!</v>
      </c>
      <c r="AC111" s="59"/>
    </row>
    <row r="112" spans="3:29">
      <c r="C112" s="145">
        <f t="shared" si="6"/>
        <v>99</v>
      </c>
      <c r="D112" s="74">
        <v>28</v>
      </c>
      <c r="E112" s="139">
        <f>IF(D112="","",(DATE(Mastertable!$C$5,Jan!$D$6,Jan!D112)))</f>
        <v>42397</v>
      </c>
      <c r="F112" s="55" t="s">
        <v>2835</v>
      </c>
      <c r="G112" s="55" t="s">
        <v>2859</v>
      </c>
      <c r="H112" s="56" t="s">
        <v>2887</v>
      </c>
      <c r="I112" s="60" t="s">
        <v>305</v>
      </c>
      <c r="J112" s="60" t="s">
        <v>2874</v>
      </c>
      <c r="K112" s="57" t="s">
        <v>1</v>
      </c>
      <c r="L112" s="58" t="s">
        <v>1</v>
      </c>
      <c r="M112" s="58" t="s">
        <v>3</v>
      </c>
      <c r="N112" s="58" t="s">
        <v>1</v>
      </c>
      <c r="O112" s="58" t="s">
        <v>3</v>
      </c>
      <c r="P112" s="58" t="s">
        <v>1</v>
      </c>
      <c r="Q112" s="61">
        <v>2780</v>
      </c>
      <c r="R112" s="140">
        <f>IF(ISERROR(Q112/VLOOKUP(G112,Mastertable!$E$6:$K$34,5,0)),"",Q112/VLOOKUP(G112,Mastertable!$E$6:$K$34,5,0))</f>
        <v>0.92666666666666664</v>
      </c>
      <c r="S112" s="59"/>
      <c r="T112" s="64"/>
      <c r="U112" s="64"/>
      <c r="V112" s="65">
        <v>0.47</v>
      </c>
      <c r="W112" s="66"/>
      <c r="X112" s="141" t="e">
        <f>IF(G112="","",S112/VLOOKUP($G112,Mastertable!$E$6:$K$34,6,0))</f>
        <v>#DIV/0!</v>
      </c>
      <c r="Y112" s="142" t="e">
        <f>IF(G112="","",T112/VLOOKUP($G112,Mastertable!$E$6:$K$34,7,0))</f>
        <v>#DIV/0!</v>
      </c>
      <c r="Z112" s="142" t="e">
        <f>IF(G112="","",U112/VLOOKUP($G112,Mastertable!$E$6:$K$34,7,0))</f>
        <v>#DIV/0!</v>
      </c>
      <c r="AA112" s="143" t="e">
        <f t="shared" si="7"/>
        <v>#DIV/0!</v>
      </c>
      <c r="AB112" s="68" t="e">
        <f t="shared" si="8"/>
        <v>#DIV/0!</v>
      </c>
      <c r="AC112" s="59"/>
    </row>
    <row r="113" spans="3:29">
      <c r="C113" s="145">
        <f t="shared" si="6"/>
        <v>100</v>
      </c>
      <c r="D113" s="74">
        <v>28</v>
      </c>
      <c r="E113" s="139">
        <f>IF(D113="","",(DATE(Mastertable!$C$5,Jan!$D$6,Jan!D113)))</f>
        <v>42397</v>
      </c>
      <c r="F113" s="55" t="s">
        <v>2835</v>
      </c>
      <c r="G113" s="55" t="s">
        <v>2860</v>
      </c>
      <c r="H113" s="56" t="s">
        <v>2886</v>
      </c>
      <c r="I113" s="60" t="s">
        <v>305</v>
      </c>
      <c r="J113" s="60" t="s">
        <v>2874</v>
      </c>
      <c r="K113" s="57" t="s">
        <v>1</v>
      </c>
      <c r="L113" s="58" t="s">
        <v>1</v>
      </c>
      <c r="M113" s="58" t="s">
        <v>3</v>
      </c>
      <c r="N113" s="58" t="s">
        <v>1</v>
      </c>
      <c r="O113" s="58" t="s">
        <v>3</v>
      </c>
      <c r="P113" s="58" t="s">
        <v>1</v>
      </c>
      <c r="Q113" s="61">
        <v>2637.6</v>
      </c>
      <c r="R113" s="140">
        <f>IF(ISERROR(Q113/VLOOKUP(G113,Mastertable!$E$6:$K$34,5,0)),"",Q113/VLOOKUP(G113,Mastertable!$E$6:$K$34,5,0))</f>
        <v>0.65939999999999999</v>
      </c>
      <c r="S113" s="59"/>
      <c r="T113" s="64"/>
      <c r="U113" s="64"/>
      <c r="V113" s="65">
        <v>0.42</v>
      </c>
      <c r="W113" s="66"/>
      <c r="X113" s="141" t="e">
        <f>IF(G113="","",S113/VLOOKUP($G113,Mastertable!$E$6:$K$34,6,0))</f>
        <v>#DIV/0!</v>
      </c>
      <c r="Y113" s="142" t="e">
        <f>IF(G113="","",T113/VLOOKUP($G113,Mastertable!$E$6:$K$34,7,0))</f>
        <v>#DIV/0!</v>
      </c>
      <c r="Z113" s="142" t="e">
        <f>IF(G113="","",U113/VLOOKUP($G113,Mastertable!$E$6:$K$34,7,0))</f>
        <v>#DIV/0!</v>
      </c>
      <c r="AA113" s="143" t="e">
        <f t="shared" si="7"/>
        <v>#DIV/0!</v>
      </c>
      <c r="AB113" s="68" t="e">
        <f t="shared" si="8"/>
        <v>#DIV/0!</v>
      </c>
      <c r="AC113" s="59"/>
    </row>
    <row r="114" spans="3:29">
      <c r="C114" s="145">
        <f t="shared" si="6"/>
        <v>101</v>
      </c>
      <c r="D114" s="74">
        <v>28</v>
      </c>
      <c r="E114" s="139">
        <f>IF(D114="","",(DATE(Mastertable!$C$5,Jan!$D$6,Jan!D114)))</f>
        <v>42397</v>
      </c>
      <c r="F114" s="55" t="s">
        <v>2835</v>
      </c>
      <c r="G114" s="55" t="s">
        <v>2858</v>
      </c>
      <c r="H114" s="56" t="s">
        <v>2892</v>
      </c>
      <c r="I114" s="60" t="s">
        <v>305</v>
      </c>
      <c r="J114" s="60" t="s">
        <v>2867</v>
      </c>
      <c r="K114" s="57" t="s">
        <v>1</v>
      </c>
      <c r="L114" s="58" t="s">
        <v>1</v>
      </c>
      <c r="M114" s="58" t="s">
        <v>3</v>
      </c>
      <c r="N114" s="58" t="s">
        <v>1</v>
      </c>
      <c r="O114" s="58" t="s">
        <v>3</v>
      </c>
      <c r="P114" s="58" t="s">
        <v>1</v>
      </c>
      <c r="Q114" s="61">
        <v>2638</v>
      </c>
      <c r="R114" s="140">
        <f>IF(ISERROR(Q114/VLOOKUP(G114,Mastertable!$E$6:$K$34,5,0)),"",Q114/VLOOKUP(G114,Mastertable!$E$6:$K$34,5,0))</f>
        <v>0.52759999999999996</v>
      </c>
      <c r="S114" s="59"/>
      <c r="T114" s="64"/>
      <c r="U114" s="64"/>
      <c r="V114" s="65">
        <v>0.9</v>
      </c>
      <c r="W114" s="66"/>
      <c r="X114" s="141" t="e">
        <f>IF(G114="","",S114/VLOOKUP($G114,Mastertable!$E$6:$K$34,6,0))</f>
        <v>#DIV/0!</v>
      </c>
      <c r="Y114" s="142" t="e">
        <f>IF(G114="","",T114/VLOOKUP($G114,Mastertable!$E$6:$K$34,7,0))</f>
        <v>#DIV/0!</v>
      </c>
      <c r="Z114" s="142" t="e">
        <f>IF(G114="","",U114/VLOOKUP($G114,Mastertable!$E$6:$K$34,7,0))</f>
        <v>#DIV/0!</v>
      </c>
      <c r="AA114" s="143" t="e">
        <f t="shared" si="7"/>
        <v>#DIV/0!</v>
      </c>
      <c r="AB114" s="68" t="e">
        <f t="shared" si="8"/>
        <v>#DIV/0!</v>
      </c>
      <c r="AC114" s="59"/>
    </row>
    <row r="115" spans="3:29">
      <c r="C115" s="145">
        <f t="shared" si="6"/>
        <v>102</v>
      </c>
      <c r="D115" s="74">
        <v>28</v>
      </c>
      <c r="E115" s="139">
        <f>IF(D115="","",(DATE(Mastertable!$C$5,Jan!$D$6,Jan!D115)))</f>
        <v>42397</v>
      </c>
      <c r="F115" s="55" t="s">
        <v>2835</v>
      </c>
      <c r="G115" s="55" t="s">
        <v>2861</v>
      </c>
      <c r="H115" s="56" t="s">
        <v>2879</v>
      </c>
      <c r="I115" s="60" t="s">
        <v>305</v>
      </c>
      <c r="J115" s="60" t="s">
        <v>2865</v>
      </c>
      <c r="K115" s="57" t="s">
        <v>1</v>
      </c>
      <c r="L115" s="58" t="s">
        <v>1</v>
      </c>
      <c r="M115" s="58" t="s">
        <v>3</v>
      </c>
      <c r="N115" s="58" t="s">
        <v>1</v>
      </c>
      <c r="O115" s="58" t="s">
        <v>3</v>
      </c>
      <c r="P115" s="58" t="s">
        <v>1</v>
      </c>
      <c r="Q115" s="61">
        <v>1145</v>
      </c>
      <c r="R115" s="140">
        <f>IF(ISERROR(Q115/VLOOKUP(G115,Mastertable!$E$6:$K$34,5,0)),"",Q115/VLOOKUP(G115,Mastertable!$E$6:$K$34,5,0))</f>
        <v>0.28625</v>
      </c>
      <c r="S115" s="59"/>
      <c r="T115" s="64"/>
      <c r="U115" s="64"/>
      <c r="V115" s="65">
        <v>0.27</v>
      </c>
      <c r="W115" s="66"/>
      <c r="X115" s="141" t="e">
        <f>IF(G115="","",S115/VLOOKUP($G115,Mastertable!$E$6:$K$34,6,0))</f>
        <v>#DIV/0!</v>
      </c>
      <c r="Y115" s="142" t="e">
        <f>IF(G115="","",T115/VLOOKUP($G115,Mastertable!$E$6:$K$34,7,0))</f>
        <v>#DIV/0!</v>
      </c>
      <c r="Z115" s="142" t="e">
        <f>IF(G115="","",U115/VLOOKUP($G115,Mastertable!$E$6:$K$34,7,0))</f>
        <v>#DIV/0!</v>
      </c>
      <c r="AA115" s="143" t="e">
        <f t="shared" si="7"/>
        <v>#DIV/0!</v>
      </c>
      <c r="AB115" s="68" t="e">
        <f t="shared" si="8"/>
        <v>#DIV/0!</v>
      </c>
      <c r="AC115" s="59"/>
    </row>
    <row r="116" spans="3:29">
      <c r="C116" s="145">
        <f t="shared" si="6"/>
        <v>103</v>
      </c>
      <c r="D116" s="74">
        <v>28</v>
      </c>
      <c r="E116" s="139">
        <f>IF(D116="","",(DATE(Mastertable!$C$5,Jan!$D$6,Jan!D116)))</f>
        <v>42397</v>
      </c>
      <c r="F116" s="55" t="s">
        <v>2835</v>
      </c>
      <c r="G116" s="55" t="s">
        <v>2861</v>
      </c>
      <c r="H116" s="56" t="s">
        <v>2881</v>
      </c>
      <c r="I116" s="60" t="s">
        <v>305</v>
      </c>
      <c r="J116" s="60" t="s">
        <v>2864</v>
      </c>
      <c r="K116" s="57" t="s">
        <v>1</v>
      </c>
      <c r="L116" s="58" t="s">
        <v>1</v>
      </c>
      <c r="M116" s="58" t="s">
        <v>3</v>
      </c>
      <c r="N116" s="58" t="s">
        <v>1</v>
      </c>
      <c r="O116" s="58" t="s">
        <v>3</v>
      </c>
      <c r="P116" s="58" t="s">
        <v>1</v>
      </c>
      <c r="Q116" s="61">
        <v>3140</v>
      </c>
      <c r="R116" s="140">
        <f>IF(ISERROR(Q116/VLOOKUP(G116,Mastertable!$E$6:$K$34,5,0)),"",Q116/VLOOKUP(G116,Mastertable!$E$6:$K$34,5,0))</f>
        <v>0.78500000000000003</v>
      </c>
      <c r="S116" s="59"/>
      <c r="T116" s="64"/>
      <c r="U116" s="64"/>
      <c r="V116" s="65">
        <v>0.63</v>
      </c>
      <c r="W116" s="66"/>
      <c r="X116" s="141" t="e">
        <f>IF(G116="","",S116/VLOOKUP($G116,Mastertable!$E$6:$K$34,6,0))</f>
        <v>#DIV/0!</v>
      </c>
      <c r="Y116" s="142" t="e">
        <f>IF(G116="","",T116/VLOOKUP($G116,Mastertable!$E$6:$K$34,7,0))</f>
        <v>#DIV/0!</v>
      </c>
      <c r="Z116" s="142" t="e">
        <f>IF(G116="","",U116/VLOOKUP($G116,Mastertable!$E$6:$K$34,7,0))</f>
        <v>#DIV/0!</v>
      </c>
      <c r="AA116" s="143" t="e">
        <f t="shared" si="7"/>
        <v>#DIV/0!</v>
      </c>
      <c r="AB116" s="68" t="e">
        <f t="shared" si="8"/>
        <v>#DIV/0!</v>
      </c>
      <c r="AC116" s="59"/>
    </row>
    <row r="117" spans="3:29">
      <c r="C117" s="145">
        <f t="shared" si="6"/>
        <v>104</v>
      </c>
      <c r="D117" s="74">
        <v>28</v>
      </c>
      <c r="E117" s="139">
        <f>IF(D117="","",(DATE(Mastertable!$C$5,Jan!$D$6,Jan!D117)))</f>
        <v>42397</v>
      </c>
      <c r="F117" s="55" t="s">
        <v>2835</v>
      </c>
      <c r="G117" s="55" t="s">
        <v>2861</v>
      </c>
      <c r="H117" s="56" t="s">
        <v>2880</v>
      </c>
      <c r="I117" s="60" t="s">
        <v>305</v>
      </c>
      <c r="J117" s="60" t="s">
        <v>2864</v>
      </c>
      <c r="K117" s="57" t="s">
        <v>1</v>
      </c>
      <c r="L117" s="58" t="s">
        <v>1</v>
      </c>
      <c r="M117" s="58" t="s">
        <v>3</v>
      </c>
      <c r="N117" s="58" t="s">
        <v>1</v>
      </c>
      <c r="O117" s="58" t="s">
        <v>3</v>
      </c>
      <c r="P117" s="58" t="s">
        <v>1</v>
      </c>
      <c r="Q117" s="61">
        <v>3320</v>
      </c>
      <c r="R117" s="140">
        <f>IF(ISERROR(Q117/VLOOKUP(G117,Mastertable!$E$6:$K$34,5,0)),"",Q117/VLOOKUP(G117,Mastertable!$E$6:$K$34,5,0))</f>
        <v>0.83</v>
      </c>
      <c r="S117" s="59"/>
      <c r="T117" s="64"/>
      <c r="U117" s="64"/>
      <c r="V117" s="65">
        <v>0.51</v>
      </c>
      <c r="W117" s="66"/>
      <c r="X117" s="141" t="e">
        <f>IF(G117="","",S117/VLOOKUP($G117,Mastertable!$E$6:$K$34,6,0))</f>
        <v>#DIV/0!</v>
      </c>
      <c r="Y117" s="142" t="e">
        <f>IF(G117="","",T117/VLOOKUP($G117,Mastertable!$E$6:$K$34,7,0))</f>
        <v>#DIV/0!</v>
      </c>
      <c r="Z117" s="142" t="e">
        <f>IF(G117="","",U117/VLOOKUP($G117,Mastertable!$E$6:$K$34,7,0))</f>
        <v>#DIV/0!</v>
      </c>
      <c r="AA117" s="143" t="e">
        <f t="shared" si="7"/>
        <v>#DIV/0!</v>
      </c>
      <c r="AB117" s="68" t="e">
        <f t="shared" si="8"/>
        <v>#DIV/0!</v>
      </c>
      <c r="AC117" s="59"/>
    </row>
    <row r="118" spans="3:29">
      <c r="C118" s="145">
        <f t="shared" si="6"/>
        <v>105</v>
      </c>
      <c r="D118" s="74">
        <v>28</v>
      </c>
      <c r="E118" s="139">
        <f>IF(D118="","",(DATE(Mastertable!$C$5,Jan!$D$6,Jan!D118)))</f>
        <v>42397</v>
      </c>
      <c r="F118" s="55" t="s">
        <v>2835</v>
      </c>
      <c r="G118" s="55" t="s">
        <v>2860</v>
      </c>
      <c r="H118" s="56" t="s">
        <v>2889</v>
      </c>
      <c r="I118" s="60" t="s">
        <v>305</v>
      </c>
      <c r="J118" s="60" t="s">
        <v>2866</v>
      </c>
      <c r="K118" s="57" t="s">
        <v>1</v>
      </c>
      <c r="L118" s="58" t="s">
        <v>1</v>
      </c>
      <c r="M118" s="58" t="s">
        <v>3</v>
      </c>
      <c r="N118" s="58" t="s">
        <v>1</v>
      </c>
      <c r="O118" s="58" t="s">
        <v>3</v>
      </c>
      <c r="P118" s="58" t="s">
        <v>1</v>
      </c>
      <c r="Q118" s="61">
        <v>2504.3000000000002</v>
      </c>
      <c r="R118" s="140">
        <f>IF(ISERROR(Q118/VLOOKUP(G118,Mastertable!$E$6:$K$34,5,0)),"",Q118/VLOOKUP(G118,Mastertable!$E$6:$K$34,5,0))</f>
        <v>0.62607500000000005</v>
      </c>
      <c r="S118" s="59"/>
      <c r="T118" s="64"/>
      <c r="U118" s="64"/>
      <c r="V118" s="65">
        <v>0.57999999999999996</v>
      </c>
      <c r="W118" s="66"/>
      <c r="X118" s="141" t="e">
        <f>IF(G118="","",S118/VLOOKUP($G118,Mastertable!$E$6:$K$34,6,0))</f>
        <v>#DIV/0!</v>
      </c>
      <c r="Y118" s="142" t="e">
        <f>IF(G118="","",T118/VLOOKUP($G118,Mastertable!$E$6:$K$34,7,0))</f>
        <v>#DIV/0!</v>
      </c>
      <c r="Z118" s="142" t="e">
        <f>IF(G118="","",U118/VLOOKUP($G118,Mastertable!$E$6:$K$34,7,0))</f>
        <v>#DIV/0!</v>
      </c>
      <c r="AA118" s="143" t="e">
        <f t="shared" si="7"/>
        <v>#DIV/0!</v>
      </c>
      <c r="AB118" s="68" t="e">
        <f t="shared" si="8"/>
        <v>#DIV/0!</v>
      </c>
      <c r="AC118" s="59"/>
    </row>
    <row r="119" spans="3:29">
      <c r="C119" s="145">
        <f t="shared" si="6"/>
        <v>106</v>
      </c>
      <c r="D119" s="74">
        <v>28</v>
      </c>
      <c r="E119" s="139">
        <f>IF(D119="","",(DATE(Mastertable!$C$5,Jan!$D$6,Jan!D119)))</f>
        <v>42397</v>
      </c>
      <c r="F119" s="55" t="s">
        <v>2835</v>
      </c>
      <c r="G119" s="55" t="s">
        <v>2861</v>
      </c>
      <c r="H119" s="56" t="s">
        <v>2883</v>
      </c>
      <c r="I119" s="60" t="s">
        <v>305</v>
      </c>
      <c r="J119" s="60" t="s">
        <v>2863</v>
      </c>
      <c r="K119" s="57" t="s">
        <v>1</v>
      </c>
      <c r="L119" s="58" t="s">
        <v>1</v>
      </c>
      <c r="M119" s="58" t="s">
        <v>3</v>
      </c>
      <c r="N119" s="58" t="s">
        <v>1</v>
      </c>
      <c r="O119" s="58" t="s">
        <v>3</v>
      </c>
      <c r="P119" s="58" t="s">
        <v>1</v>
      </c>
      <c r="Q119" s="61">
        <v>2812</v>
      </c>
      <c r="R119" s="140">
        <f>IF(ISERROR(Q119/VLOOKUP(G119,Mastertable!$E$6:$K$34,5,0)),"",Q119/VLOOKUP(G119,Mastertable!$E$6:$K$34,5,0))</f>
        <v>0.70299999999999996</v>
      </c>
      <c r="S119" s="59"/>
      <c r="T119" s="64"/>
      <c r="U119" s="64"/>
      <c r="V119" s="65">
        <v>0.53</v>
      </c>
      <c r="W119" s="66"/>
      <c r="X119" s="141" t="e">
        <f>IF(G119="","",S119/VLOOKUP($G119,Mastertable!$E$6:$K$34,6,0))</f>
        <v>#DIV/0!</v>
      </c>
      <c r="Y119" s="142" t="e">
        <f>IF(G119="","",T119/VLOOKUP($G119,Mastertable!$E$6:$K$34,7,0))</f>
        <v>#DIV/0!</v>
      </c>
      <c r="Z119" s="142" t="e">
        <f>IF(G119="","",U119/VLOOKUP($G119,Mastertable!$E$6:$K$34,7,0))</f>
        <v>#DIV/0!</v>
      </c>
      <c r="AA119" s="143" t="e">
        <f t="shared" si="7"/>
        <v>#DIV/0!</v>
      </c>
      <c r="AB119" s="68" t="e">
        <f t="shared" si="8"/>
        <v>#DIV/0!</v>
      </c>
      <c r="AC119" s="59"/>
    </row>
    <row r="120" spans="3:29">
      <c r="C120" s="145">
        <f t="shared" si="6"/>
        <v>107</v>
      </c>
      <c r="D120" s="74">
        <v>31</v>
      </c>
      <c r="E120" s="139">
        <f>IF(D120="","",(DATE(Mastertable!$C$5,Jan!$D$6,Jan!D120)))</f>
        <v>42400</v>
      </c>
      <c r="F120" s="55" t="s">
        <v>2835</v>
      </c>
      <c r="G120" s="55" t="s">
        <v>2860</v>
      </c>
      <c r="H120" s="56" t="s">
        <v>2885</v>
      </c>
      <c r="I120" s="60" t="s">
        <v>305</v>
      </c>
      <c r="J120" s="60" t="s">
        <v>1289</v>
      </c>
      <c r="K120" s="57" t="s">
        <v>1</v>
      </c>
      <c r="L120" s="58" t="s">
        <v>1</v>
      </c>
      <c r="M120" s="58" t="s">
        <v>3</v>
      </c>
      <c r="N120" s="58" t="s">
        <v>1</v>
      </c>
      <c r="O120" s="58" t="s">
        <v>3</v>
      </c>
      <c r="P120" s="58" t="s">
        <v>1</v>
      </c>
      <c r="Q120" s="61">
        <v>2800</v>
      </c>
      <c r="R120" s="140">
        <f>IF(ISERROR(Q120/VLOOKUP(G120,Mastertable!$E$6:$K$34,5,0)),"",Q120/VLOOKUP(G120,Mastertable!$E$6:$K$34,5,0))</f>
        <v>0.7</v>
      </c>
      <c r="S120" s="59"/>
      <c r="T120" s="64"/>
      <c r="U120" s="64"/>
      <c r="V120" s="65">
        <v>0.43</v>
      </c>
      <c r="W120" s="66"/>
      <c r="X120" s="141" t="e">
        <f>IF(G120="","",S120/VLOOKUP($G120,Mastertable!$E$6:$K$34,6,0))</f>
        <v>#DIV/0!</v>
      </c>
      <c r="Y120" s="142" t="e">
        <f>IF(G120="","",T120/VLOOKUP($G120,Mastertable!$E$6:$K$34,7,0))</f>
        <v>#DIV/0!</v>
      </c>
      <c r="Z120" s="142" t="e">
        <f>IF(G120="","",U120/VLOOKUP($G120,Mastertable!$E$6:$K$34,7,0))</f>
        <v>#DIV/0!</v>
      </c>
      <c r="AA120" s="143" t="e">
        <f t="shared" si="7"/>
        <v>#DIV/0!</v>
      </c>
      <c r="AB120" s="68" t="e">
        <f t="shared" si="8"/>
        <v>#DIV/0!</v>
      </c>
      <c r="AC120" s="59"/>
    </row>
    <row r="121" spans="3:29">
      <c r="C121" s="145">
        <f t="shared" si="6"/>
        <v>108</v>
      </c>
      <c r="D121" s="74">
        <v>31</v>
      </c>
      <c r="E121" s="139">
        <f>IF(D121="","",(DATE(Mastertable!$C$5,Jan!$D$6,Jan!D121)))</f>
        <v>42400</v>
      </c>
      <c r="F121" s="55" t="s">
        <v>2835</v>
      </c>
      <c r="G121" s="55" t="s">
        <v>2861</v>
      </c>
      <c r="H121" s="56" t="s">
        <v>2880</v>
      </c>
      <c r="I121" s="60" t="s">
        <v>305</v>
      </c>
      <c r="J121" s="60" t="s">
        <v>1289</v>
      </c>
      <c r="K121" s="57" t="s">
        <v>1</v>
      </c>
      <c r="L121" s="58" t="s">
        <v>1</v>
      </c>
      <c r="M121" s="58" t="s">
        <v>3</v>
      </c>
      <c r="N121" s="58" t="s">
        <v>1</v>
      </c>
      <c r="O121" s="58" t="s">
        <v>3</v>
      </c>
      <c r="P121" s="58" t="s">
        <v>1</v>
      </c>
      <c r="Q121" s="61">
        <v>1440.5</v>
      </c>
      <c r="R121" s="140">
        <f>IF(ISERROR(Q121/VLOOKUP(G121,Mastertable!$E$6:$K$34,5,0)),"",Q121/VLOOKUP(G121,Mastertable!$E$6:$K$34,5,0))</f>
        <v>0.36012499999999997</v>
      </c>
      <c r="S121" s="59"/>
      <c r="T121" s="64"/>
      <c r="U121" s="64"/>
      <c r="V121" s="65">
        <v>0.24</v>
      </c>
      <c r="W121" s="66"/>
      <c r="X121" s="141" t="e">
        <f>IF(G121="","",S121/VLOOKUP($G121,Mastertable!$E$6:$K$34,6,0))</f>
        <v>#DIV/0!</v>
      </c>
      <c r="Y121" s="142" t="e">
        <f>IF(G121="","",T121/VLOOKUP($G121,Mastertable!$E$6:$K$34,7,0))</f>
        <v>#DIV/0!</v>
      </c>
      <c r="Z121" s="142" t="e">
        <f>IF(G121="","",U121/VLOOKUP($G121,Mastertable!$E$6:$K$34,7,0))</f>
        <v>#DIV/0!</v>
      </c>
      <c r="AA121" s="143" t="e">
        <f t="shared" si="7"/>
        <v>#DIV/0!</v>
      </c>
      <c r="AB121" s="68" t="e">
        <f t="shared" si="8"/>
        <v>#DIV/0!</v>
      </c>
      <c r="AC121" s="59"/>
    </row>
    <row r="122" spans="3:29">
      <c r="C122" s="145">
        <f t="shared" si="6"/>
        <v>109</v>
      </c>
      <c r="D122" s="74">
        <v>31</v>
      </c>
      <c r="E122" s="139">
        <f>IF(D122="","",(DATE(Mastertable!$C$5,Jan!$D$6,Jan!D122)))</f>
        <v>42400</v>
      </c>
      <c r="F122" s="55" t="s">
        <v>2835</v>
      </c>
      <c r="G122" s="55" t="s">
        <v>2859</v>
      </c>
      <c r="H122" s="56" t="s">
        <v>2888</v>
      </c>
      <c r="I122" s="60" t="s">
        <v>305</v>
      </c>
      <c r="J122" s="60" t="s">
        <v>2869</v>
      </c>
      <c r="K122" s="57" t="s">
        <v>1</v>
      </c>
      <c r="L122" s="58" t="s">
        <v>1</v>
      </c>
      <c r="M122" s="58" t="s">
        <v>3</v>
      </c>
      <c r="N122" s="58" t="s">
        <v>1</v>
      </c>
      <c r="O122" s="58" t="s">
        <v>3</v>
      </c>
      <c r="P122" s="58" t="s">
        <v>1</v>
      </c>
      <c r="Q122" s="61">
        <v>400</v>
      </c>
      <c r="R122" s="140">
        <f>IF(ISERROR(Q122/VLOOKUP(G122,Mastertable!$E$6:$K$34,5,0)),"",Q122/VLOOKUP(G122,Mastertable!$E$6:$K$34,5,0))</f>
        <v>0.13333333333333333</v>
      </c>
      <c r="S122" s="59"/>
      <c r="T122" s="64"/>
      <c r="U122" s="64"/>
      <c r="V122" s="65">
        <v>0.05</v>
      </c>
      <c r="W122" s="66"/>
      <c r="X122" s="141" t="e">
        <f>IF(G122="","",S122/VLOOKUP($G122,Mastertable!$E$6:$K$34,6,0))</f>
        <v>#DIV/0!</v>
      </c>
      <c r="Y122" s="142" t="e">
        <f>IF(G122="","",T122/VLOOKUP($G122,Mastertable!$E$6:$K$34,7,0))</f>
        <v>#DIV/0!</v>
      </c>
      <c r="Z122" s="142" t="e">
        <f>IF(G122="","",U122/VLOOKUP($G122,Mastertable!$E$6:$K$34,7,0))</f>
        <v>#DIV/0!</v>
      </c>
      <c r="AA122" s="143" t="e">
        <f t="shared" si="7"/>
        <v>#DIV/0!</v>
      </c>
      <c r="AB122" s="68" t="e">
        <f t="shared" si="8"/>
        <v>#DIV/0!</v>
      </c>
      <c r="AC122" s="59"/>
    </row>
    <row r="123" spans="3:29">
      <c r="C123" s="145">
        <f t="shared" si="6"/>
        <v>110</v>
      </c>
      <c r="D123" s="74">
        <v>31</v>
      </c>
      <c r="E123" s="139">
        <f>IF(D123="","",(DATE(Mastertable!$C$5,Jan!$D$6,Jan!D123)))</f>
        <v>42400</v>
      </c>
      <c r="F123" s="55" t="s">
        <v>2835</v>
      </c>
      <c r="G123" s="55" t="s">
        <v>2860</v>
      </c>
      <c r="H123" s="56" t="s">
        <v>2889</v>
      </c>
      <c r="I123" s="60" t="s">
        <v>305</v>
      </c>
      <c r="J123" s="60" t="s">
        <v>2868</v>
      </c>
      <c r="K123" s="57" t="s">
        <v>1</v>
      </c>
      <c r="L123" s="58" t="s">
        <v>1</v>
      </c>
      <c r="M123" s="58" t="s">
        <v>3</v>
      </c>
      <c r="N123" s="58" t="s">
        <v>1</v>
      </c>
      <c r="O123" s="58" t="s">
        <v>3</v>
      </c>
      <c r="P123" s="58" t="s">
        <v>1</v>
      </c>
      <c r="Q123" s="61">
        <v>3610</v>
      </c>
      <c r="R123" s="140">
        <f>IF(ISERROR(Q123/VLOOKUP(G123,Mastertable!$E$6:$K$34,5,0)),"",Q123/VLOOKUP(G123,Mastertable!$E$6:$K$34,5,0))</f>
        <v>0.90249999999999997</v>
      </c>
      <c r="S123" s="59"/>
      <c r="T123" s="64"/>
      <c r="U123" s="64"/>
      <c r="V123" s="65">
        <v>0.77</v>
      </c>
      <c r="W123" s="66"/>
      <c r="X123" s="141" t="e">
        <f>IF(G123="","",S123/VLOOKUP($G123,Mastertable!$E$6:$K$34,6,0))</f>
        <v>#DIV/0!</v>
      </c>
      <c r="Y123" s="142" t="e">
        <f>IF(G123="","",T123/VLOOKUP($G123,Mastertable!$E$6:$K$34,7,0))</f>
        <v>#DIV/0!</v>
      </c>
      <c r="Z123" s="142" t="e">
        <f>IF(G123="","",U123/VLOOKUP($G123,Mastertable!$E$6:$K$34,7,0))</f>
        <v>#DIV/0!</v>
      </c>
      <c r="AA123" s="143" t="e">
        <f t="shared" si="7"/>
        <v>#DIV/0!</v>
      </c>
      <c r="AB123" s="68" t="e">
        <f t="shared" si="8"/>
        <v>#DIV/0!</v>
      </c>
      <c r="AC123" s="59"/>
    </row>
    <row r="124" spans="3:29">
      <c r="C124" s="145">
        <f t="shared" si="6"/>
        <v>111</v>
      </c>
      <c r="D124" s="74"/>
      <c r="E124" s="139" t="str">
        <f>IF(D124="","",(DATE(Mastertable!$C$5,Jan!$D$6,Jan!D124)))</f>
        <v/>
      </c>
      <c r="F124" s="55" t="s">
        <v>2835</v>
      </c>
      <c r="G124" s="55"/>
      <c r="H124" s="56"/>
      <c r="I124" s="60" t="s">
        <v>305</v>
      </c>
      <c r="J124" s="60"/>
      <c r="K124" s="57" t="s">
        <v>1</v>
      </c>
      <c r="L124" s="58" t="s">
        <v>1</v>
      </c>
      <c r="M124" s="58" t="s">
        <v>3</v>
      </c>
      <c r="N124" s="58" t="s">
        <v>1</v>
      </c>
      <c r="O124" s="58" t="s">
        <v>3</v>
      </c>
      <c r="P124" s="58" t="s">
        <v>1</v>
      </c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7"/>
        <v/>
      </c>
      <c r="AB124" s="68" t="str">
        <f t="shared" si="8"/>
        <v/>
      </c>
      <c r="AC124" s="59"/>
    </row>
    <row r="125" spans="3:29">
      <c r="C125" s="145">
        <f t="shared" si="6"/>
        <v>112</v>
      </c>
      <c r="D125" s="74"/>
      <c r="E125" s="139" t="str">
        <f>IF(D125="","",(DATE(Mastertable!$C$5,Jan!$D$6,Jan!D125)))</f>
        <v/>
      </c>
      <c r="F125" s="55" t="s">
        <v>2835</v>
      </c>
      <c r="G125" s="55"/>
      <c r="H125" s="56"/>
      <c r="I125" s="60" t="s">
        <v>305</v>
      </c>
      <c r="J125" s="60"/>
      <c r="K125" s="57" t="s">
        <v>1</v>
      </c>
      <c r="L125" s="58" t="s">
        <v>1</v>
      </c>
      <c r="M125" s="58" t="s">
        <v>3</v>
      </c>
      <c r="N125" s="58" t="s">
        <v>1</v>
      </c>
      <c r="O125" s="58" t="s">
        <v>3</v>
      </c>
      <c r="P125" s="58" t="s">
        <v>1</v>
      </c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7"/>
        <v/>
      </c>
      <c r="AB125" s="68" t="str">
        <f t="shared" si="8"/>
        <v/>
      </c>
      <c r="AC125" s="59"/>
    </row>
    <row r="126" spans="3:29">
      <c r="C126" s="145">
        <f t="shared" si="6"/>
        <v>113</v>
      </c>
      <c r="D126" s="74"/>
      <c r="E126" s="139" t="str">
        <f>IF(D126="","",(DATE(Mastertable!$C$5,Jan!$D$6,Jan!D126)))</f>
        <v/>
      </c>
      <c r="F126" s="55" t="s">
        <v>2835</v>
      </c>
      <c r="G126" s="55"/>
      <c r="H126" s="56"/>
      <c r="I126" s="60" t="s">
        <v>305</v>
      </c>
      <c r="J126" s="60"/>
      <c r="K126" s="57" t="s">
        <v>1</v>
      </c>
      <c r="L126" s="58" t="s">
        <v>1</v>
      </c>
      <c r="M126" s="58" t="s">
        <v>3</v>
      </c>
      <c r="N126" s="58" t="s">
        <v>1</v>
      </c>
      <c r="O126" s="58" t="s">
        <v>3</v>
      </c>
      <c r="P126" s="58" t="s">
        <v>1</v>
      </c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7"/>
        <v/>
      </c>
      <c r="AB126" s="68" t="str">
        <f t="shared" si="8"/>
        <v/>
      </c>
      <c r="AC126" s="59"/>
    </row>
    <row r="127" spans="3:29">
      <c r="C127" s="145">
        <f t="shared" si="6"/>
        <v>114</v>
      </c>
      <c r="D127" s="74"/>
      <c r="E127" s="139" t="str">
        <f>IF(D127="","",(DATE(Mastertable!$C$5,Jan!$D$6,Jan!D127)))</f>
        <v/>
      </c>
      <c r="F127" s="55" t="s">
        <v>2835</v>
      </c>
      <c r="G127" s="55"/>
      <c r="H127" s="56"/>
      <c r="I127" s="60" t="s">
        <v>305</v>
      </c>
      <c r="J127" s="60"/>
      <c r="K127" s="57" t="s">
        <v>1</v>
      </c>
      <c r="L127" s="58" t="s">
        <v>1</v>
      </c>
      <c r="M127" s="58" t="s">
        <v>3</v>
      </c>
      <c r="N127" s="58" t="s">
        <v>1</v>
      </c>
      <c r="O127" s="58" t="s">
        <v>3</v>
      </c>
      <c r="P127" s="58" t="s">
        <v>1</v>
      </c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7"/>
        <v/>
      </c>
      <c r="AB127" s="68" t="str">
        <f t="shared" si="8"/>
        <v/>
      </c>
      <c r="AC127" s="59"/>
    </row>
    <row r="128" spans="3:29">
      <c r="C128" s="145">
        <f t="shared" si="6"/>
        <v>115</v>
      </c>
      <c r="D128" s="74"/>
      <c r="E128" s="139" t="str">
        <f>IF(D128="","",(DATE(Mastertable!$C$5,Jan!$D$6,Jan!D128)))</f>
        <v/>
      </c>
      <c r="F128" s="55" t="s">
        <v>2835</v>
      </c>
      <c r="G128" s="55"/>
      <c r="H128" s="56"/>
      <c r="I128" s="60" t="s">
        <v>305</v>
      </c>
      <c r="J128" s="60"/>
      <c r="K128" s="57" t="s">
        <v>1</v>
      </c>
      <c r="L128" s="58" t="s">
        <v>1</v>
      </c>
      <c r="M128" s="58" t="s">
        <v>3</v>
      </c>
      <c r="N128" s="58" t="s">
        <v>1</v>
      </c>
      <c r="O128" s="58" t="s">
        <v>3</v>
      </c>
      <c r="P128" s="58" t="s">
        <v>1</v>
      </c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7"/>
        <v/>
      </c>
      <c r="AB128" s="68" t="str">
        <f t="shared" si="8"/>
        <v/>
      </c>
      <c r="AC128" s="59"/>
    </row>
    <row r="129" spans="3:29">
      <c r="C129" s="145">
        <f t="shared" si="6"/>
        <v>116</v>
      </c>
      <c r="D129" s="74"/>
      <c r="E129" s="139" t="str">
        <f>IF(D129="","",(DATE(Mastertable!$C$5,Jan!$D$6,Jan!D129)))</f>
        <v/>
      </c>
      <c r="F129" s="55" t="s">
        <v>2835</v>
      </c>
      <c r="G129" s="55"/>
      <c r="H129" s="56"/>
      <c r="I129" s="60" t="s">
        <v>305</v>
      </c>
      <c r="J129" s="60"/>
      <c r="K129" s="57" t="s">
        <v>1</v>
      </c>
      <c r="L129" s="58" t="s">
        <v>1</v>
      </c>
      <c r="M129" s="58" t="s">
        <v>3</v>
      </c>
      <c r="N129" s="58" t="s">
        <v>1</v>
      </c>
      <c r="O129" s="58" t="s">
        <v>3</v>
      </c>
      <c r="P129" s="58" t="s">
        <v>1</v>
      </c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7"/>
        <v/>
      </c>
      <c r="AB129" s="68" t="str">
        <f t="shared" si="8"/>
        <v/>
      </c>
      <c r="AC129" s="59"/>
    </row>
    <row r="130" spans="3:29">
      <c r="C130" s="145">
        <f t="shared" si="6"/>
        <v>117</v>
      </c>
      <c r="D130" s="74"/>
      <c r="E130" s="139" t="str">
        <f>IF(D130="","",(DATE(Mastertable!$C$5,Jan!$D$6,Jan!D130)))</f>
        <v/>
      </c>
      <c r="F130" s="55" t="s">
        <v>2835</v>
      </c>
      <c r="G130" s="55"/>
      <c r="H130" s="56"/>
      <c r="I130" s="60" t="s">
        <v>305</v>
      </c>
      <c r="J130" s="60"/>
      <c r="K130" s="57" t="s">
        <v>1</v>
      </c>
      <c r="L130" s="58" t="s">
        <v>1</v>
      </c>
      <c r="M130" s="58" t="s">
        <v>3</v>
      </c>
      <c r="N130" s="58" t="s">
        <v>1</v>
      </c>
      <c r="O130" s="58" t="s">
        <v>3</v>
      </c>
      <c r="P130" s="58" t="s">
        <v>1</v>
      </c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7"/>
        <v/>
      </c>
      <c r="AB130" s="68" t="str">
        <f t="shared" si="8"/>
        <v/>
      </c>
      <c r="AC130" s="59"/>
    </row>
    <row r="131" spans="3:29">
      <c r="C131" s="145">
        <f t="shared" si="6"/>
        <v>118</v>
      </c>
      <c r="D131" s="74"/>
      <c r="E131" s="139" t="str">
        <f>IF(D131="","",(DATE(Mastertable!$C$5,Jan!$D$6,Jan!D131)))</f>
        <v/>
      </c>
      <c r="F131" s="55" t="s">
        <v>2835</v>
      </c>
      <c r="G131" s="55"/>
      <c r="H131" s="56"/>
      <c r="I131" s="60" t="s">
        <v>305</v>
      </c>
      <c r="J131" s="60"/>
      <c r="K131" s="57" t="s">
        <v>1</v>
      </c>
      <c r="L131" s="58" t="s">
        <v>1</v>
      </c>
      <c r="M131" s="58" t="s">
        <v>3</v>
      </c>
      <c r="N131" s="58" t="s">
        <v>1</v>
      </c>
      <c r="O131" s="58" t="s">
        <v>3</v>
      </c>
      <c r="P131" s="58" t="s">
        <v>1</v>
      </c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7"/>
        <v/>
      </c>
      <c r="AB131" s="68" t="str">
        <f t="shared" si="8"/>
        <v/>
      </c>
      <c r="AC131" s="59"/>
    </row>
    <row r="132" spans="3:29">
      <c r="C132" s="145">
        <f t="shared" si="6"/>
        <v>119</v>
      </c>
      <c r="D132" s="74"/>
      <c r="E132" s="139" t="str">
        <f>IF(D132="","",(DATE(Mastertable!$C$5,Jan!$D$6,Jan!D132)))</f>
        <v/>
      </c>
      <c r="F132" s="55" t="s">
        <v>2835</v>
      </c>
      <c r="G132" s="55"/>
      <c r="H132" s="56"/>
      <c r="I132" s="60" t="s">
        <v>305</v>
      </c>
      <c r="J132" s="60"/>
      <c r="K132" s="57" t="s">
        <v>1</v>
      </c>
      <c r="L132" s="58" t="s">
        <v>1</v>
      </c>
      <c r="M132" s="58" t="s">
        <v>3</v>
      </c>
      <c r="N132" s="58" t="s">
        <v>1</v>
      </c>
      <c r="O132" s="58" t="s">
        <v>3</v>
      </c>
      <c r="P132" s="58" t="s">
        <v>1</v>
      </c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7"/>
        <v/>
      </c>
      <c r="AB132" s="68" t="str">
        <f t="shared" si="8"/>
        <v/>
      </c>
      <c r="AC132" s="59"/>
    </row>
    <row r="133" spans="3:29">
      <c r="C133" s="145">
        <f t="shared" si="6"/>
        <v>120</v>
      </c>
      <c r="D133" s="74"/>
      <c r="E133" s="139" t="str">
        <f>IF(D133="","",(DATE(Mastertable!$C$5,Jan!$D$6,Jan!D133)))</f>
        <v/>
      </c>
      <c r="F133" s="55" t="s">
        <v>2835</v>
      </c>
      <c r="G133" s="55"/>
      <c r="H133" s="56"/>
      <c r="I133" s="60" t="s">
        <v>305</v>
      </c>
      <c r="J133" s="60"/>
      <c r="K133" s="57" t="s">
        <v>1</v>
      </c>
      <c r="L133" s="58" t="s">
        <v>1</v>
      </c>
      <c r="M133" s="58" t="s">
        <v>3</v>
      </c>
      <c r="N133" s="58" t="s">
        <v>1</v>
      </c>
      <c r="O133" s="58" t="s">
        <v>3</v>
      </c>
      <c r="P133" s="58" t="s">
        <v>1</v>
      </c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7"/>
        <v/>
      </c>
      <c r="AB133" s="68" t="str">
        <f t="shared" si="8"/>
        <v/>
      </c>
      <c r="AC133" s="59"/>
    </row>
    <row r="134" spans="3:29">
      <c r="C134" s="145">
        <f t="shared" si="6"/>
        <v>121</v>
      </c>
      <c r="D134" s="74"/>
      <c r="E134" s="139" t="str">
        <f>IF(D134="","",(DATE(Mastertable!$C$5,Jan!$D$6,Jan!D134)))</f>
        <v/>
      </c>
      <c r="F134" s="55" t="s">
        <v>2835</v>
      </c>
      <c r="G134" s="55"/>
      <c r="H134" s="56"/>
      <c r="I134" s="60" t="s">
        <v>305</v>
      </c>
      <c r="J134" s="60"/>
      <c r="K134" s="57" t="s">
        <v>1</v>
      </c>
      <c r="L134" s="58" t="s">
        <v>1</v>
      </c>
      <c r="M134" s="58" t="s">
        <v>3</v>
      </c>
      <c r="N134" s="58" t="s">
        <v>1</v>
      </c>
      <c r="O134" s="58" t="s">
        <v>3</v>
      </c>
      <c r="P134" s="58" t="s">
        <v>1</v>
      </c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7"/>
        <v/>
      </c>
      <c r="AB134" s="68" t="str">
        <f t="shared" si="8"/>
        <v/>
      </c>
      <c r="AC134" s="59"/>
    </row>
    <row r="135" spans="3:29">
      <c r="C135" s="145">
        <f t="shared" si="6"/>
        <v>122</v>
      </c>
      <c r="D135" s="74"/>
      <c r="E135" s="139" t="str">
        <f>IF(D135="","",(DATE(Mastertable!$C$5,Jan!$D$6,Jan!D135)))</f>
        <v/>
      </c>
      <c r="F135" s="55" t="s">
        <v>2835</v>
      </c>
      <c r="G135" s="55"/>
      <c r="H135" s="56"/>
      <c r="I135" s="60" t="s">
        <v>305</v>
      </c>
      <c r="J135" s="60"/>
      <c r="K135" s="57" t="s">
        <v>1</v>
      </c>
      <c r="L135" s="58" t="s">
        <v>1</v>
      </c>
      <c r="M135" s="58" t="s">
        <v>3</v>
      </c>
      <c r="N135" s="58" t="s">
        <v>1</v>
      </c>
      <c r="O135" s="58" t="s">
        <v>3</v>
      </c>
      <c r="P135" s="58" t="s">
        <v>1</v>
      </c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7"/>
        <v/>
      </c>
      <c r="AB135" s="68" t="str">
        <f t="shared" si="8"/>
        <v/>
      </c>
      <c r="AC135" s="59"/>
    </row>
    <row r="136" spans="3:29">
      <c r="C136" s="145">
        <f t="shared" si="6"/>
        <v>123</v>
      </c>
      <c r="D136" s="74"/>
      <c r="E136" s="139" t="str">
        <f>IF(D136="","",(DATE(Mastertable!$C$5,Jan!$D$6,Jan!D136)))</f>
        <v/>
      </c>
      <c r="F136" s="55" t="s">
        <v>2835</v>
      </c>
      <c r="G136" s="55"/>
      <c r="H136" s="56"/>
      <c r="I136" s="60" t="s">
        <v>305</v>
      </c>
      <c r="J136" s="60"/>
      <c r="K136" s="57" t="s">
        <v>1</v>
      </c>
      <c r="L136" s="58" t="s">
        <v>1</v>
      </c>
      <c r="M136" s="58" t="s">
        <v>3</v>
      </c>
      <c r="N136" s="58" t="s">
        <v>1</v>
      </c>
      <c r="O136" s="58" t="s">
        <v>3</v>
      </c>
      <c r="P136" s="58" t="s">
        <v>1</v>
      </c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7"/>
        <v/>
      </c>
      <c r="AB136" s="68" t="str">
        <f t="shared" si="8"/>
        <v/>
      </c>
      <c r="AC136" s="59"/>
    </row>
    <row r="137" spans="3:29">
      <c r="C137" s="145">
        <f t="shared" si="6"/>
        <v>124</v>
      </c>
      <c r="D137" s="74"/>
      <c r="E137" s="139" t="str">
        <f>IF(D137="","",(DATE(Mastertable!$C$5,Jan!$D$6,Jan!D137)))</f>
        <v/>
      </c>
      <c r="F137" s="55" t="s">
        <v>2835</v>
      </c>
      <c r="G137" s="55"/>
      <c r="H137" s="56"/>
      <c r="I137" s="60" t="s">
        <v>305</v>
      </c>
      <c r="J137" s="60"/>
      <c r="K137" s="57" t="s">
        <v>1</v>
      </c>
      <c r="L137" s="58" t="s">
        <v>1</v>
      </c>
      <c r="M137" s="58" t="s">
        <v>3</v>
      </c>
      <c r="N137" s="58" t="s">
        <v>1</v>
      </c>
      <c r="O137" s="58" t="s">
        <v>3</v>
      </c>
      <c r="P137" s="58" t="s">
        <v>1</v>
      </c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7"/>
        <v/>
      </c>
      <c r="AB137" s="68" t="str">
        <f t="shared" si="8"/>
        <v/>
      </c>
      <c r="AC137" s="59"/>
    </row>
    <row r="138" spans="3:29">
      <c r="C138" s="145">
        <f t="shared" si="6"/>
        <v>125</v>
      </c>
      <c r="D138" s="74"/>
      <c r="E138" s="139" t="str">
        <f>IF(D138="","",(DATE(Mastertable!$C$5,Jan!$D$6,Jan!D138)))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7"/>
        <v/>
      </c>
      <c r="AB138" s="68" t="str">
        <f t="shared" si="8"/>
        <v/>
      </c>
      <c r="AC138" s="59"/>
    </row>
    <row r="139" spans="3:29">
      <c r="C139" s="145">
        <f t="shared" si="6"/>
        <v>126</v>
      </c>
      <c r="D139" s="74"/>
      <c r="E139" s="139" t="str">
        <f>IF(D139="","",(DATE(Mastertable!$C$5,Jan!$D$6,Jan!D139)))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7"/>
        <v/>
      </c>
      <c r="AB139" s="68" t="str">
        <f t="shared" si="8"/>
        <v/>
      </c>
      <c r="AC139" s="59"/>
    </row>
    <row r="140" spans="3:29">
      <c r="C140" s="145">
        <f t="shared" ref="C140:C203" si="9">+C139+1</f>
        <v>127</v>
      </c>
      <c r="D140" s="74"/>
      <c r="E140" s="139" t="str">
        <f>IF(D140="","",(DATE(Mastertable!$C$5,Jan!$D$6,Jan!D140)))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7"/>
        <v/>
      </c>
      <c r="AB140" s="68" t="str">
        <f t="shared" si="8"/>
        <v/>
      </c>
      <c r="AC140" s="59"/>
    </row>
    <row r="141" spans="3:29">
      <c r="C141" s="145">
        <f t="shared" si="9"/>
        <v>128</v>
      </c>
      <c r="D141" s="74"/>
      <c r="E141" s="139" t="str">
        <f>IF(D141="","",(DATE(Mastertable!$C$5,Jan!$D$6,Jan!D141)))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7"/>
        <v/>
      </c>
      <c r="AB141" s="68" t="str">
        <f t="shared" si="8"/>
        <v/>
      </c>
      <c r="AC141" s="59"/>
    </row>
    <row r="142" spans="3:29">
      <c r="C142" s="145">
        <f t="shared" si="9"/>
        <v>129</v>
      </c>
      <c r="D142" s="74"/>
      <c r="E142" s="139" t="str">
        <f>IF(D142="","",(DATE(Mastertable!$C$5,Jan!$D$6,Jan!D142)))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10">IF($D142="","",($X142+$Y142+$Z142)*$W142)</f>
        <v/>
      </c>
      <c r="AB142" s="68" t="str">
        <f t="shared" ref="AB142:AB205" si="11">IF($D142="","",MAX($R142,$V142,$AA142))</f>
        <v/>
      </c>
      <c r="AC142" s="59"/>
    </row>
    <row r="143" spans="3:29">
      <c r="C143" s="145">
        <f t="shared" si="9"/>
        <v>130</v>
      </c>
      <c r="D143" s="74"/>
      <c r="E143" s="139" t="str">
        <f>IF(D143="","",(DATE(Mastertable!$C$5,Jan!$D$6,Jan!D143)))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10"/>
        <v/>
      </c>
      <c r="AB143" s="68" t="str">
        <f t="shared" si="11"/>
        <v/>
      </c>
      <c r="AC143" s="59"/>
    </row>
    <row r="144" spans="3:29">
      <c r="C144" s="145">
        <f t="shared" si="9"/>
        <v>131</v>
      </c>
      <c r="D144" s="74"/>
      <c r="E144" s="139" t="str">
        <f>IF(D144="","",(DATE(Mastertable!$C$5,Jan!$D$6,Jan!D144)))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10"/>
        <v/>
      </c>
      <c r="AB144" s="68" t="str">
        <f t="shared" si="11"/>
        <v/>
      </c>
      <c r="AC144" s="59"/>
    </row>
    <row r="145" spans="3:29">
      <c r="C145" s="145">
        <f t="shared" si="9"/>
        <v>132</v>
      </c>
      <c r="D145" s="74"/>
      <c r="E145" s="139" t="str">
        <f>IF(D145="","",(DATE(Mastertable!$C$5,Jan!$D$6,Jan!D145)))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10"/>
        <v/>
      </c>
      <c r="AB145" s="68" t="str">
        <f t="shared" si="11"/>
        <v/>
      </c>
      <c r="AC145" s="59"/>
    </row>
    <row r="146" spans="3:29">
      <c r="C146" s="145">
        <f t="shared" si="9"/>
        <v>133</v>
      </c>
      <c r="D146" s="74"/>
      <c r="E146" s="139" t="str">
        <f>IF(D146="","",(DATE(Mastertable!$C$5,Jan!$D$6,Jan!D146)))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10"/>
        <v/>
      </c>
      <c r="AB146" s="68" t="str">
        <f t="shared" si="11"/>
        <v/>
      </c>
      <c r="AC146" s="59"/>
    </row>
    <row r="147" spans="3:29">
      <c r="C147" s="145">
        <f t="shared" si="9"/>
        <v>134</v>
      </c>
      <c r="D147" s="74"/>
      <c r="E147" s="139" t="str">
        <f>IF(D147="","",(DATE(Mastertable!$C$5,Jan!$D$6,Jan!D147)))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10"/>
        <v/>
      </c>
      <c r="AB147" s="68" t="str">
        <f t="shared" si="11"/>
        <v/>
      </c>
      <c r="AC147" s="59"/>
    </row>
    <row r="148" spans="3:29">
      <c r="C148" s="145">
        <f t="shared" si="9"/>
        <v>135</v>
      </c>
      <c r="D148" s="74"/>
      <c r="E148" s="139" t="str">
        <f>IF(D148="","",(DATE(Mastertable!$C$5,Jan!$D$6,Jan!D148)))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10"/>
        <v/>
      </c>
      <c r="AB148" s="68" t="str">
        <f t="shared" si="11"/>
        <v/>
      </c>
      <c r="AC148" s="59"/>
    </row>
    <row r="149" spans="3:29">
      <c r="C149" s="145">
        <f t="shared" si="9"/>
        <v>136</v>
      </c>
      <c r="D149" s="74"/>
      <c r="E149" s="139" t="str">
        <f>IF(D149="","",(DATE(Mastertable!$C$5,Jan!$D$6,Jan!D149)))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10"/>
        <v/>
      </c>
      <c r="AB149" s="68" t="str">
        <f t="shared" si="11"/>
        <v/>
      </c>
      <c r="AC149" s="59"/>
    </row>
    <row r="150" spans="3:29">
      <c r="C150" s="145">
        <f t="shared" si="9"/>
        <v>137</v>
      </c>
      <c r="D150" s="74"/>
      <c r="E150" s="139" t="str">
        <f>IF(D150="","",(DATE(Mastertable!$C$5,Jan!$D$6,Jan!D150)))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10"/>
        <v/>
      </c>
      <c r="AB150" s="68" t="str">
        <f t="shared" si="11"/>
        <v/>
      </c>
      <c r="AC150" s="59"/>
    </row>
    <row r="151" spans="3:29">
      <c r="C151" s="145">
        <f t="shared" si="9"/>
        <v>138</v>
      </c>
      <c r="D151" s="74"/>
      <c r="E151" s="139" t="str">
        <f>IF(D151="","",(DATE(Mastertable!$C$5,Jan!$D$6,Jan!D151)))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10"/>
        <v/>
      </c>
      <c r="AB151" s="68" t="str">
        <f t="shared" si="11"/>
        <v/>
      </c>
      <c r="AC151" s="59"/>
    </row>
    <row r="152" spans="3:29">
      <c r="C152" s="145">
        <f t="shared" si="9"/>
        <v>139</v>
      </c>
      <c r="D152" s="74"/>
      <c r="E152" s="139" t="str">
        <f>IF(D152="","",(DATE(Mastertable!$C$5,Jan!$D$6,Jan!D152)))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10"/>
        <v/>
      </c>
      <c r="AB152" s="68" t="str">
        <f t="shared" si="11"/>
        <v/>
      </c>
      <c r="AC152" s="59"/>
    </row>
    <row r="153" spans="3:29">
      <c r="C153" s="145">
        <f t="shared" si="9"/>
        <v>140</v>
      </c>
      <c r="D153" s="74"/>
      <c r="E153" s="139" t="str">
        <f>IF(D153="","",(DATE(Mastertable!$C$5,Jan!$D$6,Jan!D153)))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10"/>
        <v/>
      </c>
      <c r="AB153" s="68" t="str">
        <f t="shared" si="11"/>
        <v/>
      </c>
      <c r="AC153" s="59"/>
    </row>
    <row r="154" spans="3:29">
      <c r="C154" s="145">
        <f t="shared" si="9"/>
        <v>141</v>
      </c>
      <c r="D154" s="74"/>
      <c r="E154" s="139" t="str">
        <f>IF(D154="","",(DATE(Mastertable!$C$5,Jan!$D$6,Jan!D154)))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10"/>
        <v/>
      </c>
      <c r="AB154" s="68" t="str">
        <f t="shared" si="11"/>
        <v/>
      </c>
      <c r="AC154" s="59"/>
    </row>
    <row r="155" spans="3:29">
      <c r="C155" s="145">
        <f t="shared" si="9"/>
        <v>142</v>
      </c>
      <c r="D155" s="74"/>
      <c r="E155" s="139" t="str">
        <f>IF(D155="","",(DATE(Mastertable!$C$5,Jan!$D$6,Jan!D155)))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10"/>
        <v/>
      </c>
      <c r="AB155" s="68" t="str">
        <f t="shared" si="11"/>
        <v/>
      </c>
      <c r="AC155" s="59"/>
    </row>
    <row r="156" spans="3:29">
      <c r="C156" s="145">
        <f t="shared" si="9"/>
        <v>143</v>
      </c>
      <c r="D156" s="74"/>
      <c r="E156" s="139" t="str">
        <f>IF(D156="","",(DATE(Mastertable!$C$5,Jan!$D$6,Jan!D156)))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10"/>
        <v/>
      </c>
      <c r="AB156" s="68" t="str">
        <f t="shared" si="11"/>
        <v/>
      </c>
      <c r="AC156" s="59"/>
    </row>
    <row r="157" spans="3:29">
      <c r="C157" s="145">
        <f t="shared" si="9"/>
        <v>144</v>
      </c>
      <c r="D157" s="74"/>
      <c r="E157" s="139" t="str">
        <f>IF(D157="","",(DATE(Mastertable!$C$5,Jan!$D$6,Jan!D157)))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10"/>
        <v/>
      </c>
      <c r="AB157" s="68" t="str">
        <f t="shared" si="11"/>
        <v/>
      </c>
      <c r="AC157" s="59"/>
    </row>
    <row r="158" spans="3:29">
      <c r="C158" s="145">
        <f t="shared" si="9"/>
        <v>145</v>
      </c>
      <c r="D158" s="74"/>
      <c r="E158" s="139" t="str">
        <f>IF(D158="","",(DATE(Mastertable!$C$5,Jan!$D$6,Jan!D158)))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10"/>
        <v/>
      </c>
      <c r="AB158" s="68" t="str">
        <f t="shared" si="11"/>
        <v/>
      </c>
      <c r="AC158" s="59"/>
    </row>
    <row r="159" spans="3:29">
      <c r="C159" s="145">
        <f t="shared" si="9"/>
        <v>146</v>
      </c>
      <c r="D159" s="74"/>
      <c r="E159" s="139" t="str">
        <f>IF(D159="","",(DATE(Mastertable!$C$5,Jan!$D$6,Jan!D159)))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10"/>
        <v/>
      </c>
      <c r="AB159" s="68" t="str">
        <f t="shared" si="11"/>
        <v/>
      </c>
      <c r="AC159" s="59"/>
    </row>
    <row r="160" spans="3:29">
      <c r="C160" s="145">
        <f t="shared" si="9"/>
        <v>147</v>
      </c>
      <c r="D160" s="74"/>
      <c r="E160" s="139" t="str">
        <f>IF(D160="","",(DATE(Mastertable!$C$5,Jan!$D$6,Jan!D160)))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10"/>
        <v/>
      </c>
      <c r="AB160" s="68" t="str">
        <f t="shared" si="11"/>
        <v/>
      </c>
      <c r="AC160" s="59"/>
    </row>
    <row r="161" spans="3:29">
      <c r="C161" s="145">
        <f t="shared" si="9"/>
        <v>148</v>
      </c>
      <c r="D161" s="74"/>
      <c r="E161" s="139" t="str">
        <f>IF(D161="","",(DATE(Mastertable!$C$5,Jan!$D$6,Jan!D161)))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10"/>
        <v/>
      </c>
      <c r="AB161" s="68" t="str">
        <f t="shared" si="11"/>
        <v/>
      </c>
      <c r="AC161" s="59"/>
    </row>
    <row r="162" spans="3:29">
      <c r="C162" s="145">
        <f t="shared" si="9"/>
        <v>149</v>
      </c>
      <c r="D162" s="74"/>
      <c r="E162" s="139" t="str">
        <f>IF(D162="","",(DATE(Mastertable!$C$5,Jan!$D$6,Jan!D162)))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10"/>
        <v/>
      </c>
      <c r="AB162" s="68" t="str">
        <f t="shared" si="11"/>
        <v/>
      </c>
      <c r="AC162" s="59"/>
    </row>
    <row r="163" spans="3:29">
      <c r="C163" s="145">
        <f t="shared" si="9"/>
        <v>150</v>
      </c>
      <c r="D163" s="74"/>
      <c r="E163" s="139" t="str">
        <f>IF(D163="","",(DATE(Mastertable!$C$5,Jan!$D$6,Jan!D163)))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10"/>
        <v/>
      </c>
      <c r="AB163" s="68" t="str">
        <f t="shared" si="11"/>
        <v/>
      </c>
      <c r="AC163" s="59"/>
    </row>
    <row r="164" spans="3:29">
      <c r="C164" s="145">
        <f t="shared" si="9"/>
        <v>151</v>
      </c>
      <c r="D164" s="74"/>
      <c r="E164" s="139" t="str">
        <f>IF(D164="","",(DATE(Mastertable!$C$5,Jan!$D$6,Jan!D164)))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10"/>
        <v/>
      </c>
      <c r="AB164" s="68" t="str">
        <f t="shared" si="11"/>
        <v/>
      </c>
      <c r="AC164" s="59"/>
    </row>
    <row r="165" spans="3:29">
      <c r="C165" s="145">
        <f t="shared" si="9"/>
        <v>152</v>
      </c>
      <c r="D165" s="74"/>
      <c r="E165" s="139" t="str">
        <f>IF(D165="","",(DATE(Mastertable!$C$5,Jan!$D$6,Jan!D165)))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10"/>
        <v/>
      </c>
      <c r="AB165" s="68" t="str">
        <f t="shared" si="11"/>
        <v/>
      </c>
      <c r="AC165" s="59"/>
    </row>
    <row r="166" spans="3:29">
      <c r="C166" s="145">
        <f t="shared" si="9"/>
        <v>153</v>
      </c>
      <c r="D166" s="74"/>
      <c r="E166" s="139" t="str">
        <f>IF(D166="","",(DATE(Mastertable!$C$5,Jan!$D$6,Jan!D166)))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10"/>
        <v/>
      </c>
      <c r="AB166" s="68" t="str">
        <f t="shared" si="11"/>
        <v/>
      </c>
      <c r="AC166" s="59"/>
    </row>
    <row r="167" spans="3:29">
      <c r="C167" s="145">
        <f t="shared" si="9"/>
        <v>154</v>
      </c>
      <c r="D167" s="74"/>
      <c r="E167" s="139" t="str">
        <f>IF(D167="","",(DATE(Mastertable!$C$5,Jan!$D$6,Jan!D167)))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10"/>
        <v/>
      </c>
      <c r="AB167" s="68" t="str">
        <f t="shared" si="11"/>
        <v/>
      </c>
      <c r="AC167" s="59"/>
    </row>
    <row r="168" spans="3:29">
      <c r="C168" s="145">
        <f t="shared" si="9"/>
        <v>155</v>
      </c>
      <c r="D168" s="74"/>
      <c r="E168" s="139" t="str">
        <f>IF(D168="","",(DATE(Mastertable!$C$5,Jan!$D$6,Jan!D168)))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10"/>
        <v/>
      </c>
      <c r="AB168" s="68" t="str">
        <f t="shared" si="11"/>
        <v/>
      </c>
      <c r="AC168" s="59"/>
    </row>
    <row r="169" spans="3:29">
      <c r="C169" s="145">
        <f t="shared" si="9"/>
        <v>156</v>
      </c>
      <c r="D169" s="74"/>
      <c r="E169" s="139" t="str">
        <f>IF(D169="","",(DATE(Mastertable!$C$5,Jan!$D$6,Jan!D169)))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10"/>
        <v/>
      </c>
      <c r="AB169" s="68" t="str">
        <f t="shared" si="11"/>
        <v/>
      </c>
      <c r="AC169" s="59"/>
    </row>
    <row r="170" spans="3:29">
      <c r="C170" s="145">
        <f t="shared" si="9"/>
        <v>157</v>
      </c>
      <c r="D170" s="74"/>
      <c r="E170" s="139" t="str">
        <f>IF(D170="","",(DATE(Mastertable!$C$5,Jan!$D$6,Jan!D170)))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10"/>
        <v/>
      </c>
      <c r="AB170" s="68" t="str">
        <f t="shared" si="11"/>
        <v/>
      </c>
      <c r="AC170" s="59"/>
    </row>
    <row r="171" spans="3:29">
      <c r="C171" s="145">
        <f t="shared" si="9"/>
        <v>158</v>
      </c>
      <c r="D171" s="74"/>
      <c r="E171" s="139" t="str">
        <f>IF(D171="","",(DATE(Mastertable!$C$5,Jan!$D$6,Jan!D171)))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10"/>
        <v/>
      </c>
      <c r="AB171" s="68" t="str">
        <f t="shared" si="11"/>
        <v/>
      </c>
      <c r="AC171" s="59"/>
    </row>
    <row r="172" spans="3:29">
      <c r="C172" s="145">
        <f t="shared" si="9"/>
        <v>159</v>
      </c>
      <c r="D172" s="74"/>
      <c r="E172" s="139" t="str">
        <f>IF(D172="","",(DATE(Mastertable!$C$5,Jan!$D$6,Jan!D172)))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10"/>
        <v/>
      </c>
      <c r="AB172" s="68" t="str">
        <f t="shared" si="11"/>
        <v/>
      </c>
      <c r="AC172" s="59"/>
    </row>
    <row r="173" spans="3:29">
      <c r="C173" s="145">
        <f t="shared" si="9"/>
        <v>160</v>
      </c>
      <c r="D173" s="74"/>
      <c r="E173" s="139" t="str">
        <f>IF(D173="","",(DATE(Mastertable!$C$5,Jan!$D$6,Jan!D173)))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10"/>
        <v/>
      </c>
      <c r="AB173" s="68" t="str">
        <f t="shared" si="11"/>
        <v/>
      </c>
      <c r="AC173" s="59"/>
    </row>
    <row r="174" spans="3:29">
      <c r="C174" s="145">
        <f t="shared" si="9"/>
        <v>161</v>
      </c>
      <c r="D174" s="74"/>
      <c r="E174" s="139" t="str">
        <f>IF(D174="","",(DATE(Mastertable!$C$5,Jan!$D$6,Jan!D174)))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10"/>
        <v/>
      </c>
      <c r="AB174" s="68" t="str">
        <f t="shared" si="11"/>
        <v/>
      </c>
      <c r="AC174" s="59"/>
    </row>
    <row r="175" spans="3:29">
      <c r="C175" s="145">
        <f t="shared" si="9"/>
        <v>162</v>
      </c>
      <c r="D175" s="74"/>
      <c r="E175" s="139" t="str">
        <f>IF(D175="","",(DATE(Mastertable!$C$5,Jan!$D$6,Jan!D175)))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10"/>
        <v/>
      </c>
      <c r="AB175" s="68" t="str">
        <f t="shared" si="11"/>
        <v/>
      </c>
      <c r="AC175" s="59"/>
    </row>
    <row r="176" spans="3:29">
      <c r="C176" s="145">
        <f t="shared" si="9"/>
        <v>163</v>
      </c>
      <c r="D176" s="74"/>
      <c r="E176" s="139" t="str">
        <f>IF(D176="","",(DATE(Mastertable!$C$5,Jan!$D$6,Jan!D176)))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10"/>
        <v/>
      </c>
      <c r="AB176" s="68" t="str">
        <f t="shared" si="11"/>
        <v/>
      </c>
      <c r="AC176" s="59"/>
    </row>
    <row r="177" spans="3:29">
      <c r="C177" s="145">
        <f t="shared" si="9"/>
        <v>164</v>
      </c>
      <c r="D177" s="74"/>
      <c r="E177" s="139" t="str">
        <f>IF(D177="","",(DATE(Mastertable!$C$5,Jan!$D$6,Jan!D177)))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10"/>
        <v/>
      </c>
      <c r="AB177" s="68" t="str">
        <f t="shared" si="11"/>
        <v/>
      </c>
      <c r="AC177" s="59"/>
    </row>
    <row r="178" spans="3:29">
      <c r="C178" s="145">
        <f t="shared" si="9"/>
        <v>165</v>
      </c>
      <c r="D178" s="74"/>
      <c r="E178" s="139" t="str">
        <f>IF(D178="","",(DATE(Mastertable!$C$5,Jan!$D$6,Jan!D178)))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10"/>
        <v/>
      </c>
      <c r="AB178" s="68" t="str">
        <f t="shared" si="11"/>
        <v/>
      </c>
      <c r="AC178" s="59"/>
    </row>
    <row r="179" spans="3:29">
      <c r="C179" s="145">
        <f t="shared" si="9"/>
        <v>166</v>
      </c>
      <c r="D179" s="74"/>
      <c r="E179" s="139" t="str">
        <f>IF(D179="","",(DATE(Mastertable!$C$5,Jan!$D$6,Jan!D179)))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10"/>
        <v/>
      </c>
      <c r="AB179" s="68" t="str">
        <f t="shared" si="11"/>
        <v/>
      </c>
      <c r="AC179" s="59"/>
    </row>
    <row r="180" spans="3:29">
      <c r="C180" s="145">
        <f t="shared" si="9"/>
        <v>167</v>
      </c>
      <c r="D180" s="74"/>
      <c r="E180" s="139" t="str">
        <f>IF(D180="","",(DATE(Mastertable!$C$5,Jan!$D$6,Jan!D180)))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10"/>
        <v/>
      </c>
      <c r="AB180" s="68" t="str">
        <f t="shared" si="11"/>
        <v/>
      </c>
      <c r="AC180" s="59"/>
    </row>
    <row r="181" spans="3:29">
      <c r="C181" s="145">
        <f t="shared" si="9"/>
        <v>168</v>
      </c>
      <c r="D181" s="74"/>
      <c r="E181" s="139" t="str">
        <f>IF(D181="","",(DATE(Mastertable!$C$5,Jan!$D$6,Jan!D181)))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10"/>
        <v/>
      </c>
      <c r="AB181" s="68" t="str">
        <f t="shared" si="11"/>
        <v/>
      </c>
      <c r="AC181" s="59"/>
    </row>
    <row r="182" spans="3:29">
      <c r="C182" s="145">
        <f t="shared" si="9"/>
        <v>169</v>
      </c>
      <c r="D182" s="74"/>
      <c r="E182" s="139" t="str">
        <f>IF(D182="","",(DATE(Mastertable!$C$5,Jan!$D$6,Jan!D182)))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10"/>
        <v/>
      </c>
      <c r="AB182" s="68" t="str">
        <f t="shared" si="11"/>
        <v/>
      </c>
      <c r="AC182" s="59"/>
    </row>
    <row r="183" spans="3:29">
      <c r="C183" s="145">
        <f t="shared" si="9"/>
        <v>170</v>
      </c>
      <c r="D183" s="74"/>
      <c r="E183" s="139" t="str">
        <f>IF(D183="","",(DATE(Mastertable!$C$5,Jan!$D$6,Jan!D183)))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10"/>
        <v/>
      </c>
      <c r="AB183" s="68" t="str">
        <f t="shared" si="11"/>
        <v/>
      </c>
      <c r="AC183" s="59"/>
    </row>
    <row r="184" spans="3:29">
      <c r="C184" s="145">
        <f t="shared" si="9"/>
        <v>171</v>
      </c>
      <c r="D184" s="74"/>
      <c r="E184" s="139" t="str">
        <f>IF(D184="","",(DATE(Mastertable!$C$5,Jan!$D$6,Jan!D184)))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10"/>
        <v/>
      </c>
      <c r="AB184" s="68" t="str">
        <f t="shared" si="11"/>
        <v/>
      </c>
      <c r="AC184" s="59"/>
    </row>
    <row r="185" spans="3:29">
      <c r="C185" s="145">
        <f t="shared" si="9"/>
        <v>172</v>
      </c>
      <c r="D185" s="74"/>
      <c r="E185" s="139" t="str">
        <f>IF(D185="","",(DATE(Mastertable!$C$5,Jan!$D$6,Jan!D185)))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10"/>
        <v/>
      </c>
      <c r="AB185" s="68" t="str">
        <f t="shared" si="11"/>
        <v/>
      </c>
      <c r="AC185" s="59"/>
    </row>
    <row r="186" spans="3:29">
      <c r="C186" s="145">
        <f t="shared" si="9"/>
        <v>173</v>
      </c>
      <c r="D186" s="74"/>
      <c r="E186" s="139" t="str">
        <f>IF(D186="","",(DATE(Mastertable!$C$5,Jan!$D$6,Jan!D186)))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10"/>
        <v/>
      </c>
      <c r="AB186" s="68" t="str">
        <f t="shared" si="11"/>
        <v/>
      </c>
      <c r="AC186" s="59"/>
    </row>
    <row r="187" spans="3:29">
      <c r="C187" s="145">
        <f t="shared" si="9"/>
        <v>174</v>
      </c>
      <c r="D187" s="74"/>
      <c r="E187" s="139" t="str">
        <f>IF(D187="","",(DATE(Mastertable!$C$5,Jan!$D$6,Jan!D187)))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10"/>
        <v/>
      </c>
      <c r="AB187" s="68" t="str">
        <f t="shared" si="11"/>
        <v/>
      </c>
      <c r="AC187" s="59"/>
    </row>
    <row r="188" spans="3:29">
      <c r="C188" s="145">
        <f t="shared" si="9"/>
        <v>175</v>
      </c>
      <c r="D188" s="74"/>
      <c r="E188" s="139" t="str">
        <f>IF(D188="","",(DATE(Mastertable!$C$5,Jan!$D$6,Jan!D188)))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10"/>
        <v/>
      </c>
      <c r="AB188" s="68" t="str">
        <f t="shared" si="11"/>
        <v/>
      </c>
      <c r="AC188" s="59"/>
    </row>
    <row r="189" spans="3:29">
      <c r="C189" s="145">
        <f t="shared" si="9"/>
        <v>176</v>
      </c>
      <c r="D189" s="74"/>
      <c r="E189" s="139" t="str">
        <f>IF(D189="","",(DATE(Mastertable!$C$5,Jan!$D$6,Jan!D189)))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10"/>
        <v/>
      </c>
      <c r="AB189" s="68" t="str">
        <f t="shared" si="11"/>
        <v/>
      </c>
      <c r="AC189" s="59"/>
    </row>
    <row r="190" spans="3:29">
      <c r="C190" s="145">
        <f t="shared" si="9"/>
        <v>177</v>
      </c>
      <c r="D190" s="74"/>
      <c r="E190" s="139" t="str">
        <f>IF(D190="","",(DATE(Mastertable!$C$5,Jan!$D$6,Jan!D190)))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10"/>
        <v/>
      </c>
      <c r="AB190" s="68" t="str">
        <f t="shared" si="11"/>
        <v/>
      </c>
      <c r="AC190" s="59"/>
    </row>
    <row r="191" spans="3:29">
      <c r="C191" s="145">
        <f t="shared" si="9"/>
        <v>178</v>
      </c>
      <c r="D191" s="74"/>
      <c r="E191" s="139" t="str">
        <f>IF(D191="","",(DATE(Mastertable!$C$5,Jan!$D$6,Jan!D191)))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10"/>
        <v/>
      </c>
      <c r="AB191" s="68" t="str">
        <f t="shared" si="11"/>
        <v/>
      </c>
      <c r="AC191" s="59"/>
    </row>
    <row r="192" spans="3:29">
      <c r="C192" s="145">
        <f t="shared" si="9"/>
        <v>179</v>
      </c>
      <c r="D192" s="74"/>
      <c r="E192" s="139" t="str">
        <f>IF(D192="","",(DATE(Mastertable!$C$5,Jan!$D$6,Jan!D192)))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10"/>
        <v/>
      </c>
      <c r="AB192" s="68" t="str">
        <f t="shared" si="11"/>
        <v/>
      </c>
      <c r="AC192" s="59"/>
    </row>
    <row r="193" spans="3:29">
      <c r="C193" s="145">
        <f t="shared" si="9"/>
        <v>180</v>
      </c>
      <c r="D193" s="74"/>
      <c r="E193" s="139" t="str">
        <f>IF(D193="","",(DATE(Mastertable!$C$5,Jan!$D$6,Jan!D193)))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10"/>
        <v/>
      </c>
      <c r="AB193" s="68" t="str">
        <f t="shared" si="11"/>
        <v/>
      </c>
      <c r="AC193" s="59"/>
    </row>
    <row r="194" spans="3:29">
      <c r="C194" s="145">
        <f t="shared" si="9"/>
        <v>181</v>
      </c>
      <c r="D194" s="74"/>
      <c r="E194" s="139" t="str">
        <f>IF(D194="","",(DATE(Mastertable!$C$5,Jan!$D$6,Jan!D194)))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10"/>
        <v/>
      </c>
      <c r="AB194" s="68" t="str">
        <f t="shared" si="11"/>
        <v/>
      </c>
      <c r="AC194" s="59"/>
    </row>
    <row r="195" spans="3:29">
      <c r="C195" s="145">
        <f t="shared" si="9"/>
        <v>182</v>
      </c>
      <c r="D195" s="74"/>
      <c r="E195" s="139" t="str">
        <f>IF(D195="","",(DATE(Mastertable!$C$5,Jan!$D$6,Jan!D195)))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10"/>
        <v/>
      </c>
      <c r="AB195" s="68" t="str">
        <f t="shared" si="11"/>
        <v/>
      </c>
      <c r="AC195" s="59"/>
    </row>
    <row r="196" spans="3:29">
      <c r="C196" s="145">
        <f t="shared" si="9"/>
        <v>183</v>
      </c>
      <c r="D196" s="74"/>
      <c r="E196" s="139" t="str">
        <f>IF(D196="","",(DATE(Mastertable!$C$5,Jan!$D$6,Jan!D196)))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10"/>
        <v/>
      </c>
      <c r="AB196" s="68" t="str">
        <f t="shared" si="11"/>
        <v/>
      </c>
      <c r="AC196" s="59"/>
    </row>
    <row r="197" spans="3:29">
      <c r="C197" s="145">
        <f t="shared" si="9"/>
        <v>184</v>
      </c>
      <c r="D197" s="74"/>
      <c r="E197" s="139" t="str">
        <f>IF(D197="","",(DATE(Mastertable!$C$5,Jan!$D$6,Jan!D197)))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10"/>
        <v/>
      </c>
      <c r="AB197" s="68" t="str">
        <f t="shared" si="11"/>
        <v/>
      </c>
      <c r="AC197" s="59"/>
    </row>
    <row r="198" spans="3:29">
      <c r="C198" s="145">
        <f t="shared" si="9"/>
        <v>185</v>
      </c>
      <c r="D198" s="74"/>
      <c r="E198" s="139" t="str">
        <f>IF(D198="","",(DATE(Mastertable!$C$5,Jan!$D$6,Jan!D198)))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10"/>
        <v/>
      </c>
      <c r="AB198" s="68" t="str">
        <f t="shared" si="11"/>
        <v/>
      </c>
      <c r="AC198" s="59"/>
    </row>
    <row r="199" spans="3:29">
      <c r="C199" s="145">
        <f t="shared" si="9"/>
        <v>186</v>
      </c>
      <c r="D199" s="74"/>
      <c r="E199" s="139" t="str">
        <f>IF(D199="","",(DATE(Mastertable!$C$5,Jan!$D$6,Jan!D199)))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10"/>
        <v/>
      </c>
      <c r="AB199" s="68" t="str">
        <f t="shared" si="11"/>
        <v/>
      </c>
      <c r="AC199" s="59"/>
    </row>
    <row r="200" spans="3:29">
      <c r="C200" s="145">
        <f t="shared" si="9"/>
        <v>187</v>
      </c>
      <c r="D200" s="74"/>
      <c r="E200" s="139" t="str">
        <f>IF(D200="","",(DATE(Mastertable!$C$5,Jan!$D$6,Jan!D200)))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10"/>
        <v/>
      </c>
      <c r="AB200" s="68" t="str">
        <f t="shared" si="11"/>
        <v/>
      </c>
      <c r="AC200" s="59"/>
    </row>
    <row r="201" spans="3:29">
      <c r="C201" s="145">
        <f t="shared" si="9"/>
        <v>188</v>
      </c>
      <c r="D201" s="74"/>
      <c r="E201" s="139" t="str">
        <f>IF(D201="","",(DATE(Mastertable!$C$5,Jan!$D$6,Jan!D201)))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10"/>
        <v/>
      </c>
      <c r="AB201" s="68" t="str">
        <f t="shared" si="11"/>
        <v/>
      </c>
      <c r="AC201" s="59"/>
    </row>
    <row r="202" spans="3:29">
      <c r="C202" s="145">
        <f t="shared" si="9"/>
        <v>189</v>
      </c>
      <c r="D202" s="74"/>
      <c r="E202" s="139" t="str">
        <f>IF(D202="","",(DATE(Mastertable!$C$5,Jan!$D$6,Jan!D202)))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10"/>
        <v/>
      </c>
      <c r="AB202" s="68" t="str">
        <f t="shared" si="11"/>
        <v/>
      </c>
      <c r="AC202" s="59"/>
    </row>
    <row r="203" spans="3:29">
      <c r="C203" s="145">
        <f t="shared" si="9"/>
        <v>190</v>
      </c>
      <c r="D203" s="74"/>
      <c r="E203" s="139" t="str">
        <f>IF(D203="","",(DATE(Mastertable!$C$5,Jan!$D$6,Jan!D203)))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10"/>
        <v/>
      </c>
      <c r="AB203" s="68" t="str">
        <f t="shared" si="11"/>
        <v/>
      </c>
      <c r="AC203" s="59"/>
    </row>
    <row r="204" spans="3:29">
      <c r="C204" s="145">
        <f t="shared" ref="C204:C267" si="12">+C203+1</f>
        <v>191</v>
      </c>
      <c r="D204" s="74"/>
      <c r="E204" s="139" t="str">
        <f>IF(D204="","",(DATE(Mastertable!$C$5,Jan!$D$6,Jan!D204)))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10"/>
        <v/>
      </c>
      <c r="AB204" s="68" t="str">
        <f t="shared" si="11"/>
        <v/>
      </c>
      <c r="AC204" s="59"/>
    </row>
    <row r="205" spans="3:29">
      <c r="C205" s="145">
        <f t="shared" si="12"/>
        <v>192</v>
      </c>
      <c r="D205" s="74"/>
      <c r="E205" s="139" t="str">
        <f>IF(D205="","",(DATE(Mastertable!$C$5,Jan!$D$6,Jan!D205)))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10"/>
        <v/>
      </c>
      <c r="AB205" s="68" t="str">
        <f t="shared" si="11"/>
        <v/>
      </c>
      <c r="AC205" s="59"/>
    </row>
    <row r="206" spans="3:29">
      <c r="C206" s="145">
        <f t="shared" si="12"/>
        <v>193</v>
      </c>
      <c r="D206" s="74"/>
      <c r="E206" s="139" t="str">
        <f>IF(D206="","",(DATE(Mastertable!$C$5,Jan!$D$6,Jan!D206)))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3">IF($D206="","",($X206+$Y206+$Z206)*$W206)</f>
        <v/>
      </c>
      <c r="AB206" s="68" t="str">
        <f t="shared" ref="AB206:AB269" si="14">IF($D206="","",MAX($R206,$V206,$AA206))</f>
        <v/>
      </c>
      <c r="AC206" s="59"/>
    </row>
    <row r="207" spans="3:29">
      <c r="C207" s="145">
        <f t="shared" si="12"/>
        <v>194</v>
      </c>
      <c r="D207" s="74"/>
      <c r="E207" s="139" t="str">
        <f>IF(D207="","",(DATE(Mastertable!$C$5,Jan!$D$6,Jan!D207)))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3"/>
        <v/>
      </c>
      <c r="AB207" s="68" t="str">
        <f t="shared" si="14"/>
        <v/>
      </c>
      <c r="AC207" s="59"/>
    </row>
    <row r="208" spans="3:29">
      <c r="C208" s="145">
        <f t="shared" si="12"/>
        <v>195</v>
      </c>
      <c r="D208" s="74"/>
      <c r="E208" s="139" t="str">
        <f>IF(D208="","",(DATE(Mastertable!$C$5,Jan!$D$6,Jan!D208)))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3"/>
        <v/>
      </c>
      <c r="AB208" s="68" t="str">
        <f t="shared" si="14"/>
        <v/>
      </c>
      <c r="AC208" s="59"/>
    </row>
    <row r="209" spans="3:29">
      <c r="C209" s="145">
        <f t="shared" si="12"/>
        <v>196</v>
      </c>
      <c r="D209" s="74"/>
      <c r="E209" s="139" t="str">
        <f>IF(D209="","",(DATE(Mastertable!$C$5,Jan!$D$6,Jan!D209)))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3"/>
        <v/>
      </c>
      <c r="AB209" s="68" t="str">
        <f t="shared" si="14"/>
        <v/>
      </c>
      <c r="AC209" s="59"/>
    </row>
    <row r="210" spans="3:29">
      <c r="C210" s="145">
        <f t="shared" si="12"/>
        <v>197</v>
      </c>
      <c r="D210" s="74"/>
      <c r="E210" s="139" t="str">
        <f>IF(D210="","",(DATE(Mastertable!$C$5,Jan!$D$6,Jan!D210)))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3"/>
        <v/>
      </c>
      <c r="AB210" s="68" t="str">
        <f t="shared" si="14"/>
        <v/>
      </c>
      <c r="AC210" s="59"/>
    </row>
    <row r="211" spans="3:29">
      <c r="C211" s="145">
        <f t="shared" si="12"/>
        <v>198</v>
      </c>
      <c r="D211" s="74"/>
      <c r="E211" s="139" t="str">
        <f>IF(D211="","",(DATE(Mastertable!$C$5,Jan!$D$6,Jan!D211)))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3"/>
        <v/>
      </c>
      <c r="AB211" s="68" t="str">
        <f t="shared" si="14"/>
        <v/>
      </c>
      <c r="AC211" s="59"/>
    </row>
    <row r="212" spans="3:29">
      <c r="C212" s="145">
        <f t="shared" si="12"/>
        <v>199</v>
      </c>
      <c r="D212" s="74"/>
      <c r="E212" s="139" t="str">
        <f>IF(D212="","",(DATE(Mastertable!$C$5,Jan!$D$6,Jan!D212)))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3"/>
        <v/>
      </c>
      <c r="AB212" s="68" t="str">
        <f t="shared" si="14"/>
        <v/>
      </c>
      <c r="AC212" s="59"/>
    </row>
    <row r="213" spans="3:29">
      <c r="C213" s="145">
        <f t="shared" si="12"/>
        <v>200</v>
      </c>
      <c r="D213" s="74"/>
      <c r="E213" s="139" t="str">
        <f>IF(D213="","",(DATE(Mastertable!$C$5,Jan!$D$6,Jan!D213)))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3"/>
        <v/>
      </c>
      <c r="AB213" s="68" t="str">
        <f t="shared" si="14"/>
        <v/>
      </c>
      <c r="AC213" s="59"/>
    </row>
    <row r="214" spans="3:29">
      <c r="C214" s="145">
        <f t="shared" si="12"/>
        <v>201</v>
      </c>
      <c r="D214" s="74"/>
      <c r="E214" s="139" t="str">
        <f>IF(D214="","",(DATE(Mastertable!$C$5,Jan!$D$6,Jan!D214)))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3"/>
        <v/>
      </c>
      <c r="AB214" s="68" t="str">
        <f t="shared" si="14"/>
        <v/>
      </c>
      <c r="AC214" s="59"/>
    </row>
    <row r="215" spans="3:29">
      <c r="C215" s="145">
        <f t="shared" si="12"/>
        <v>202</v>
      </c>
      <c r="D215" s="74"/>
      <c r="E215" s="139" t="str">
        <f>IF(D215="","",(DATE(Mastertable!$C$5,Jan!$D$6,Jan!D215)))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3"/>
        <v/>
      </c>
      <c r="AB215" s="68" t="str">
        <f t="shared" si="14"/>
        <v/>
      </c>
      <c r="AC215" s="59"/>
    </row>
    <row r="216" spans="3:29">
      <c r="C216" s="145">
        <f t="shared" si="12"/>
        <v>203</v>
      </c>
      <c r="D216" s="74"/>
      <c r="E216" s="139" t="str">
        <f>IF(D216="","",(DATE(Mastertable!$C$5,Jan!$D$6,Jan!D216)))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3"/>
        <v/>
      </c>
      <c r="AB216" s="68" t="str">
        <f t="shared" si="14"/>
        <v/>
      </c>
      <c r="AC216" s="59"/>
    </row>
    <row r="217" spans="3:29">
      <c r="C217" s="145">
        <f t="shared" si="12"/>
        <v>204</v>
      </c>
      <c r="D217" s="74"/>
      <c r="E217" s="139" t="str">
        <f>IF(D217="","",(DATE(Mastertable!$C$5,Jan!$D$6,Jan!D217)))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3"/>
        <v/>
      </c>
      <c r="AB217" s="68" t="str">
        <f t="shared" si="14"/>
        <v/>
      </c>
      <c r="AC217" s="59"/>
    </row>
    <row r="218" spans="3:29">
      <c r="C218" s="145">
        <f t="shared" si="12"/>
        <v>205</v>
      </c>
      <c r="D218" s="74"/>
      <c r="E218" s="139" t="str">
        <f>IF(D218="","",(DATE(Mastertable!$C$5,Jan!$D$6,Jan!D218)))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3"/>
        <v/>
      </c>
      <c r="AB218" s="68" t="str">
        <f t="shared" si="14"/>
        <v/>
      </c>
      <c r="AC218" s="59"/>
    </row>
    <row r="219" spans="3:29">
      <c r="C219" s="145">
        <f t="shared" si="12"/>
        <v>206</v>
      </c>
      <c r="D219" s="74"/>
      <c r="E219" s="139" t="str">
        <f>IF(D219="","",(DATE(Mastertable!$C$5,Jan!$D$6,Jan!D219)))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3"/>
        <v/>
      </c>
      <c r="AB219" s="68" t="str">
        <f t="shared" si="14"/>
        <v/>
      </c>
      <c r="AC219" s="59"/>
    </row>
    <row r="220" spans="3:29">
      <c r="C220" s="145">
        <f t="shared" si="12"/>
        <v>207</v>
      </c>
      <c r="D220" s="74"/>
      <c r="E220" s="139" t="str">
        <f>IF(D220="","",(DATE(Mastertable!$C$5,Jan!$D$6,Jan!D220)))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3"/>
        <v/>
      </c>
      <c r="AB220" s="68" t="str">
        <f t="shared" si="14"/>
        <v/>
      </c>
      <c r="AC220" s="59"/>
    </row>
    <row r="221" spans="3:29">
      <c r="C221" s="145">
        <f t="shared" si="12"/>
        <v>208</v>
      </c>
      <c r="D221" s="74"/>
      <c r="E221" s="139" t="str">
        <f>IF(D221="","",(DATE(Mastertable!$C$5,Jan!$D$6,Jan!D221)))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3"/>
        <v/>
      </c>
      <c r="AB221" s="68" t="str">
        <f t="shared" si="14"/>
        <v/>
      </c>
      <c r="AC221" s="59"/>
    </row>
    <row r="222" spans="3:29">
      <c r="C222" s="145">
        <f t="shared" si="12"/>
        <v>209</v>
      </c>
      <c r="D222" s="74"/>
      <c r="E222" s="139" t="str">
        <f>IF(D222="","",(DATE(Mastertable!$C$5,Jan!$D$6,Jan!D222)))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3"/>
        <v/>
      </c>
      <c r="AB222" s="68" t="str">
        <f t="shared" si="14"/>
        <v/>
      </c>
      <c r="AC222" s="59"/>
    </row>
    <row r="223" spans="3:29">
      <c r="C223" s="145">
        <f t="shared" si="12"/>
        <v>210</v>
      </c>
      <c r="D223" s="74"/>
      <c r="E223" s="139" t="str">
        <f>IF(D223="","",(DATE(Mastertable!$C$5,Jan!$D$6,Jan!D223)))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3"/>
        <v/>
      </c>
      <c r="AB223" s="68" t="str">
        <f t="shared" si="14"/>
        <v/>
      </c>
      <c r="AC223" s="59"/>
    </row>
    <row r="224" spans="3:29">
      <c r="C224" s="145">
        <f t="shared" si="12"/>
        <v>211</v>
      </c>
      <c r="D224" s="74"/>
      <c r="E224" s="139" t="str">
        <f>IF(D224="","",(DATE(Mastertable!$C$5,Jan!$D$6,Jan!D224)))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3"/>
        <v/>
      </c>
      <c r="AB224" s="68" t="str">
        <f t="shared" si="14"/>
        <v/>
      </c>
      <c r="AC224" s="59"/>
    </row>
    <row r="225" spans="3:29">
      <c r="C225" s="145">
        <f t="shared" si="12"/>
        <v>212</v>
      </c>
      <c r="D225" s="74"/>
      <c r="E225" s="139" t="str">
        <f>IF(D225="","",(DATE(Mastertable!$C$5,Jan!$D$6,Jan!D225)))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3"/>
        <v/>
      </c>
      <c r="AB225" s="68" t="str">
        <f t="shared" si="14"/>
        <v/>
      </c>
      <c r="AC225" s="59"/>
    </row>
    <row r="226" spans="3:29">
      <c r="C226" s="145">
        <f t="shared" si="12"/>
        <v>213</v>
      </c>
      <c r="D226" s="74"/>
      <c r="E226" s="139" t="str">
        <f>IF(D226="","",(DATE(Mastertable!$C$5,Jan!$D$6,Jan!D226)))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3"/>
        <v/>
      </c>
      <c r="AB226" s="68" t="str">
        <f t="shared" si="14"/>
        <v/>
      </c>
      <c r="AC226" s="59"/>
    </row>
    <row r="227" spans="3:29">
      <c r="C227" s="145">
        <f t="shared" si="12"/>
        <v>214</v>
      </c>
      <c r="D227" s="74"/>
      <c r="E227" s="139" t="str">
        <f>IF(D227="","",(DATE(Mastertable!$C$5,Jan!$D$6,Jan!D227)))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3"/>
        <v/>
      </c>
      <c r="AB227" s="68" t="str">
        <f t="shared" si="14"/>
        <v/>
      </c>
      <c r="AC227" s="59"/>
    </row>
    <row r="228" spans="3:29">
      <c r="C228" s="145">
        <f t="shared" si="12"/>
        <v>215</v>
      </c>
      <c r="D228" s="74"/>
      <c r="E228" s="139" t="str">
        <f>IF(D228="","",(DATE(Mastertable!$C$5,Jan!$D$6,Jan!D228)))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3"/>
        <v/>
      </c>
      <c r="AB228" s="68" t="str">
        <f t="shared" si="14"/>
        <v/>
      </c>
      <c r="AC228" s="59"/>
    </row>
    <row r="229" spans="3:29">
      <c r="C229" s="145">
        <f t="shared" si="12"/>
        <v>216</v>
      </c>
      <c r="D229" s="74"/>
      <c r="E229" s="139" t="str">
        <f>IF(D229="","",(DATE(Mastertable!$C$5,Jan!$D$6,Jan!D229)))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3"/>
        <v/>
      </c>
      <c r="AB229" s="68" t="str">
        <f t="shared" si="14"/>
        <v/>
      </c>
      <c r="AC229" s="59"/>
    </row>
    <row r="230" spans="3:29">
      <c r="C230" s="145">
        <f t="shared" si="12"/>
        <v>217</v>
      </c>
      <c r="D230" s="74"/>
      <c r="E230" s="139" t="str">
        <f>IF(D230="","",(DATE(Mastertable!$C$5,Jan!$D$6,Jan!D230)))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3"/>
        <v/>
      </c>
      <c r="AB230" s="68" t="str">
        <f t="shared" si="14"/>
        <v/>
      </c>
      <c r="AC230" s="59"/>
    </row>
    <row r="231" spans="3:29">
      <c r="C231" s="145">
        <f t="shared" si="12"/>
        <v>218</v>
      </c>
      <c r="D231" s="74"/>
      <c r="E231" s="139" t="str">
        <f>IF(D231="","",(DATE(Mastertable!$C$5,Jan!$D$6,Jan!D231)))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3"/>
        <v/>
      </c>
      <c r="AB231" s="68" t="str">
        <f t="shared" si="14"/>
        <v/>
      </c>
      <c r="AC231" s="59"/>
    </row>
    <row r="232" spans="3:29">
      <c r="C232" s="145">
        <f t="shared" si="12"/>
        <v>219</v>
      </c>
      <c r="D232" s="74"/>
      <c r="E232" s="139" t="str">
        <f>IF(D232="","",(DATE(Mastertable!$C$5,Jan!$D$6,Jan!D232)))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3"/>
        <v/>
      </c>
      <c r="AB232" s="68" t="str">
        <f t="shared" si="14"/>
        <v/>
      </c>
      <c r="AC232" s="59"/>
    </row>
    <row r="233" spans="3:29">
      <c r="C233" s="145">
        <f t="shared" si="12"/>
        <v>220</v>
      </c>
      <c r="D233" s="74"/>
      <c r="E233" s="139" t="str">
        <f>IF(D233="","",(DATE(Mastertable!$C$5,Jan!$D$6,Jan!D233)))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3"/>
        <v/>
      </c>
      <c r="AB233" s="68" t="str">
        <f t="shared" si="14"/>
        <v/>
      </c>
      <c r="AC233" s="59"/>
    </row>
    <row r="234" spans="3:29">
      <c r="C234" s="145">
        <f t="shared" si="12"/>
        <v>221</v>
      </c>
      <c r="D234" s="74"/>
      <c r="E234" s="139" t="str">
        <f>IF(D234="","",(DATE(Mastertable!$C$5,Jan!$D$6,Jan!D234)))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3"/>
        <v/>
      </c>
      <c r="AB234" s="68" t="str">
        <f t="shared" si="14"/>
        <v/>
      </c>
      <c r="AC234" s="59"/>
    </row>
    <row r="235" spans="3:29">
      <c r="C235" s="145">
        <f t="shared" si="12"/>
        <v>222</v>
      </c>
      <c r="D235" s="74"/>
      <c r="E235" s="139" t="str">
        <f>IF(D235="","",(DATE(Mastertable!$C$5,Jan!$D$6,Jan!D235)))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3"/>
        <v/>
      </c>
      <c r="AB235" s="68" t="str">
        <f t="shared" si="14"/>
        <v/>
      </c>
      <c r="AC235" s="59"/>
    </row>
    <row r="236" spans="3:29">
      <c r="C236" s="145">
        <f t="shared" si="12"/>
        <v>223</v>
      </c>
      <c r="D236" s="74"/>
      <c r="E236" s="139" t="str">
        <f>IF(D236="","",(DATE(Mastertable!$C$5,Jan!$D$6,Jan!D236)))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3"/>
        <v/>
      </c>
      <c r="AB236" s="68" t="str">
        <f t="shared" si="14"/>
        <v/>
      </c>
      <c r="AC236" s="59"/>
    </row>
    <row r="237" spans="3:29">
      <c r="C237" s="145">
        <f t="shared" si="12"/>
        <v>224</v>
      </c>
      <c r="D237" s="74"/>
      <c r="E237" s="139" t="str">
        <f>IF(D237="","",(DATE(Mastertable!$C$5,Jan!$D$6,Jan!D237)))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3"/>
        <v/>
      </c>
      <c r="AB237" s="68" t="str">
        <f t="shared" si="14"/>
        <v/>
      </c>
      <c r="AC237" s="59"/>
    </row>
    <row r="238" spans="3:29">
      <c r="C238" s="145">
        <f t="shared" si="12"/>
        <v>225</v>
      </c>
      <c r="D238" s="74"/>
      <c r="E238" s="139" t="str">
        <f>IF(D238="","",(DATE(Mastertable!$C$5,Jan!$D$6,Jan!D238)))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3"/>
        <v/>
      </c>
      <c r="AB238" s="68" t="str">
        <f t="shared" si="14"/>
        <v/>
      </c>
      <c r="AC238" s="59"/>
    </row>
    <row r="239" spans="3:29">
      <c r="C239" s="145">
        <f t="shared" si="12"/>
        <v>226</v>
      </c>
      <c r="D239" s="74"/>
      <c r="E239" s="139" t="str">
        <f>IF(D239="","",(DATE(Mastertable!$C$5,Jan!$D$6,Jan!D239)))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3"/>
        <v/>
      </c>
      <c r="AB239" s="68" t="str">
        <f t="shared" si="14"/>
        <v/>
      </c>
      <c r="AC239" s="59"/>
    </row>
    <row r="240" spans="3:29">
      <c r="C240" s="145">
        <f t="shared" si="12"/>
        <v>227</v>
      </c>
      <c r="D240" s="74"/>
      <c r="E240" s="139" t="str">
        <f>IF(D240="","",(DATE(Mastertable!$C$5,Jan!$D$6,Jan!D240)))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3"/>
        <v/>
      </c>
      <c r="AB240" s="68" t="str">
        <f t="shared" si="14"/>
        <v/>
      </c>
      <c r="AC240" s="59"/>
    </row>
    <row r="241" spans="3:29">
      <c r="C241" s="145">
        <f t="shared" si="12"/>
        <v>228</v>
      </c>
      <c r="D241" s="74"/>
      <c r="E241" s="139" t="str">
        <f>IF(D241="","",(DATE(Mastertable!$C$5,Jan!$D$6,Jan!D241)))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3"/>
        <v/>
      </c>
      <c r="AB241" s="68" t="str">
        <f t="shared" si="14"/>
        <v/>
      </c>
      <c r="AC241" s="59"/>
    </row>
    <row r="242" spans="3:29">
      <c r="C242" s="145">
        <f t="shared" si="12"/>
        <v>229</v>
      </c>
      <c r="D242" s="74"/>
      <c r="E242" s="139" t="str">
        <f>IF(D242="","",(DATE(Mastertable!$C$5,Jan!$D$6,Jan!D242)))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3"/>
        <v/>
      </c>
      <c r="AB242" s="68" t="str">
        <f t="shared" si="14"/>
        <v/>
      </c>
      <c r="AC242" s="59"/>
    </row>
    <row r="243" spans="3:29">
      <c r="C243" s="145">
        <f t="shared" si="12"/>
        <v>230</v>
      </c>
      <c r="D243" s="74"/>
      <c r="E243" s="139" t="str">
        <f>IF(D243="","",(DATE(Mastertable!$C$5,Jan!$D$6,Jan!D243)))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3"/>
        <v/>
      </c>
      <c r="AB243" s="68" t="str">
        <f t="shared" si="14"/>
        <v/>
      </c>
      <c r="AC243" s="59"/>
    </row>
    <row r="244" spans="3:29">
      <c r="C244" s="145">
        <f t="shared" si="12"/>
        <v>231</v>
      </c>
      <c r="D244" s="74"/>
      <c r="E244" s="139" t="str">
        <f>IF(D244="","",(DATE(Mastertable!$C$5,Jan!$D$6,Jan!D244)))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3"/>
        <v/>
      </c>
      <c r="AB244" s="68" t="str">
        <f t="shared" si="14"/>
        <v/>
      </c>
      <c r="AC244" s="59"/>
    </row>
    <row r="245" spans="3:29">
      <c r="C245" s="145">
        <f t="shared" si="12"/>
        <v>232</v>
      </c>
      <c r="D245" s="74"/>
      <c r="E245" s="139" t="str">
        <f>IF(D245="","",(DATE(Mastertable!$C$5,Jan!$D$6,Jan!D245)))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3"/>
        <v/>
      </c>
      <c r="AB245" s="68" t="str">
        <f t="shared" si="14"/>
        <v/>
      </c>
      <c r="AC245" s="59"/>
    </row>
    <row r="246" spans="3:29">
      <c r="C246" s="145">
        <f t="shared" si="12"/>
        <v>233</v>
      </c>
      <c r="D246" s="74"/>
      <c r="E246" s="139" t="str">
        <f>IF(D246="","",(DATE(Mastertable!$C$5,Jan!$D$6,Jan!D246)))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3"/>
        <v/>
      </c>
      <c r="AB246" s="68" t="str">
        <f t="shared" si="14"/>
        <v/>
      </c>
      <c r="AC246" s="59"/>
    </row>
    <row r="247" spans="3:29">
      <c r="C247" s="145">
        <f t="shared" si="12"/>
        <v>234</v>
      </c>
      <c r="D247" s="74"/>
      <c r="E247" s="139" t="str">
        <f>IF(D247="","",(DATE(Mastertable!$C$5,Jan!$D$6,Jan!D247)))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3"/>
        <v/>
      </c>
      <c r="AB247" s="68" t="str">
        <f t="shared" si="14"/>
        <v/>
      </c>
      <c r="AC247" s="59"/>
    </row>
    <row r="248" spans="3:29">
      <c r="C248" s="145">
        <f t="shared" si="12"/>
        <v>235</v>
      </c>
      <c r="D248" s="74"/>
      <c r="E248" s="139" t="str">
        <f>IF(D248="","",(DATE(Mastertable!$C$5,Jan!$D$6,Jan!D248)))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3"/>
        <v/>
      </c>
      <c r="AB248" s="68" t="str">
        <f t="shared" si="14"/>
        <v/>
      </c>
      <c r="AC248" s="59"/>
    </row>
    <row r="249" spans="3:29">
      <c r="C249" s="145">
        <f t="shared" si="12"/>
        <v>236</v>
      </c>
      <c r="D249" s="74"/>
      <c r="E249" s="139" t="str">
        <f>IF(D249="","",(DATE(Mastertable!$C$5,Jan!$D$6,Jan!D249)))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3"/>
        <v/>
      </c>
      <c r="AB249" s="68" t="str">
        <f t="shared" si="14"/>
        <v/>
      </c>
      <c r="AC249" s="59"/>
    </row>
    <row r="250" spans="3:29">
      <c r="C250" s="145">
        <f t="shared" si="12"/>
        <v>237</v>
      </c>
      <c r="D250" s="74"/>
      <c r="E250" s="139" t="str">
        <f>IF(D250="","",(DATE(Mastertable!$C$5,Jan!$D$6,Jan!D250)))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3"/>
        <v/>
      </c>
      <c r="AB250" s="68" t="str">
        <f t="shared" si="14"/>
        <v/>
      </c>
      <c r="AC250" s="59"/>
    </row>
    <row r="251" spans="3:29">
      <c r="C251" s="145">
        <f t="shared" si="12"/>
        <v>238</v>
      </c>
      <c r="D251" s="74"/>
      <c r="E251" s="139" t="str">
        <f>IF(D251="","",(DATE(Mastertable!$C$5,Jan!$D$6,Jan!D251)))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3"/>
        <v/>
      </c>
      <c r="AB251" s="68" t="str">
        <f t="shared" si="14"/>
        <v/>
      </c>
      <c r="AC251" s="59"/>
    </row>
    <row r="252" spans="3:29">
      <c r="C252" s="145">
        <f t="shared" si="12"/>
        <v>239</v>
      </c>
      <c r="D252" s="74"/>
      <c r="E252" s="139" t="str">
        <f>IF(D252="","",(DATE(Mastertable!$C$5,Jan!$D$6,Jan!D252)))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3"/>
        <v/>
      </c>
      <c r="AB252" s="68" t="str">
        <f t="shared" si="14"/>
        <v/>
      </c>
      <c r="AC252" s="59"/>
    </row>
    <row r="253" spans="3:29">
      <c r="C253" s="145">
        <f t="shared" si="12"/>
        <v>240</v>
      </c>
      <c r="D253" s="74"/>
      <c r="E253" s="139" t="str">
        <f>IF(D253="","",(DATE(Mastertable!$C$5,Jan!$D$6,Jan!D253)))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3"/>
        <v/>
      </c>
      <c r="AB253" s="68" t="str">
        <f t="shared" si="14"/>
        <v/>
      </c>
      <c r="AC253" s="59"/>
    </row>
    <row r="254" spans="3:29">
      <c r="C254" s="145">
        <f t="shared" si="12"/>
        <v>241</v>
      </c>
      <c r="D254" s="74"/>
      <c r="E254" s="139" t="str">
        <f>IF(D254="","",(DATE(Mastertable!$C$5,Jan!$D$6,Jan!D254)))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3"/>
        <v/>
      </c>
      <c r="AB254" s="68" t="str">
        <f t="shared" si="14"/>
        <v/>
      </c>
      <c r="AC254" s="59"/>
    </row>
    <row r="255" spans="3:29">
      <c r="C255" s="145">
        <f t="shared" si="12"/>
        <v>242</v>
      </c>
      <c r="D255" s="74"/>
      <c r="E255" s="139" t="str">
        <f>IF(D255="","",(DATE(Mastertable!$C$5,Jan!$D$6,Jan!D255)))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3"/>
        <v/>
      </c>
      <c r="AB255" s="68" t="str">
        <f t="shared" si="14"/>
        <v/>
      </c>
      <c r="AC255" s="59"/>
    </row>
    <row r="256" spans="3:29">
      <c r="C256" s="145">
        <f t="shared" si="12"/>
        <v>243</v>
      </c>
      <c r="D256" s="74"/>
      <c r="E256" s="139" t="str">
        <f>IF(D256="","",(DATE(Mastertable!$C$5,Jan!$D$6,Jan!D256)))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3"/>
        <v/>
      </c>
      <c r="AB256" s="68" t="str">
        <f t="shared" si="14"/>
        <v/>
      </c>
      <c r="AC256" s="59"/>
    </row>
    <row r="257" spans="3:29">
      <c r="C257" s="145">
        <f t="shared" si="12"/>
        <v>244</v>
      </c>
      <c r="D257" s="74"/>
      <c r="E257" s="139" t="str">
        <f>IF(D257="","",(DATE(Mastertable!$C$5,Jan!$D$6,Jan!D257)))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3"/>
        <v/>
      </c>
      <c r="AB257" s="68" t="str">
        <f t="shared" si="14"/>
        <v/>
      </c>
      <c r="AC257" s="59"/>
    </row>
    <row r="258" spans="3:29">
      <c r="C258" s="145">
        <f t="shared" si="12"/>
        <v>245</v>
      </c>
      <c r="D258" s="74"/>
      <c r="E258" s="139" t="str">
        <f>IF(D258="","",(DATE(Mastertable!$C$5,Jan!$D$6,Jan!D258)))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3"/>
        <v/>
      </c>
      <c r="AB258" s="68" t="str">
        <f t="shared" si="14"/>
        <v/>
      </c>
      <c r="AC258" s="59"/>
    </row>
    <row r="259" spans="3:29">
      <c r="C259" s="145">
        <f t="shared" si="12"/>
        <v>246</v>
      </c>
      <c r="D259" s="74"/>
      <c r="E259" s="139" t="str">
        <f>IF(D259="","",(DATE(Mastertable!$C$5,Jan!$D$6,Jan!D259)))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3"/>
        <v/>
      </c>
      <c r="AB259" s="68" t="str">
        <f t="shared" si="14"/>
        <v/>
      </c>
      <c r="AC259" s="59"/>
    </row>
    <row r="260" spans="3:29">
      <c r="C260" s="145">
        <f t="shared" si="12"/>
        <v>247</v>
      </c>
      <c r="D260" s="74"/>
      <c r="E260" s="139" t="str">
        <f>IF(D260="","",(DATE(Mastertable!$C$5,Jan!$D$6,Jan!D260)))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3"/>
        <v/>
      </c>
      <c r="AB260" s="68" t="str">
        <f t="shared" si="14"/>
        <v/>
      </c>
      <c r="AC260" s="59"/>
    </row>
    <row r="261" spans="3:29">
      <c r="C261" s="145">
        <f t="shared" si="12"/>
        <v>248</v>
      </c>
      <c r="D261" s="74"/>
      <c r="E261" s="139" t="str">
        <f>IF(D261="","",(DATE(Mastertable!$C$5,Jan!$D$6,Jan!D261)))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3"/>
        <v/>
      </c>
      <c r="AB261" s="68" t="str">
        <f t="shared" si="14"/>
        <v/>
      </c>
      <c r="AC261" s="59"/>
    </row>
    <row r="262" spans="3:29">
      <c r="C262" s="145">
        <f t="shared" si="12"/>
        <v>249</v>
      </c>
      <c r="D262" s="74"/>
      <c r="E262" s="139" t="str">
        <f>IF(D262="","",(DATE(Mastertable!$C$5,Jan!$D$6,Jan!D262)))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3"/>
        <v/>
      </c>
      <c r="AB262" s="68" t="str">
        <f t="shared" si="14"/>
        <v/>
      </c>
      <c r="AC262" s="59"/>
    </row>
    <row r="263" spans="3:29">
      <c r="C263" s="145">
        <f t="shared" si="12"/>
        <v>250</v>
      </c>
      <c r="D263" s="74"/>
      <c r="E263" s="139" t="str">
        <f>IF(D263="","",(DATE(Mastertable!$C$5,Jan!$D$6,Jan!D263)))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3"/>
        <v/>
      </c>
      <c r="AB263" s="68" t="str">
        <f t="shared" si="14"/>
        <v/>
      </c>
      <c r="AC263" s="59"/>
    </row>
    <row r="264" spans="3:29">
      <c r="C264" s="145">
        <f t="shared" si="12"/>
        <v>251</v>
      </c>
      <c r="D264" s="74"/>
      <c r="E264" s="139" t="str">
        <f>IF(D264="","",(DATE(Mastertable!$C$5,Jan!$D$6,Jan!D264)))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3"/>
        <v/>
      </c>
      <c r="AB264" s="68" t="str">
        <f t="shared" si="14"/>
        <v/>
      </c>
      <c r="AC264" s="59"/>
    </row>
    <row r="265" spans="3:29">
      <c r="C265" s="145">
        <f t="shared" si="12"/>
        <v>252</v>
      </c>
      <c r="D265" s="74"/>
      <c r="E265" s="139" t="str">
        <f>IF(D265="","",(DATE(Mastertable!$C$5,Jan!$D$6,Jan!D265)))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3"/>
        <v/>
      </c>
      <c r="AB265" s="68" t="str">
        <f t="shared" si="14"/>
        <v/>
      </c>
      <c r="AC265" s="59"/>
    </row>
    <row r="266" spans="3:29">
      <c r="C266" s="145">
        <f t="shared" si="12"/>
        <v>253</v>
      </c>
      <c r="D266" s="74"/>
      <c r="E266" s="139" t="str">
        <f>IF(D266="","",(DATE(Mastertable!$C$5,Jan!$D$6,Jan!D266)))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3"/>
        <v/>
      </c>
      <c r="AB266" s="68" t="str">
        <f t="shared" si="14"/>
        <v/>
      </c>
      <c r="AC266" s="59"/>
    </row>
    <row r="267" spans="3:29">
      <c r="C267" s="145">
        <f t="shared" si="12"/>
        <v>254</v>
      </c>
      <c r="D267" s="74"/>
      <c r="E267" s="139" t="str">
        <f>IF(D267="","",(DATE(Mastertable!$C$5,Jan!$D$6,Jan!D267)))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3"/>
        <v/>
      </c>
      <c r="AB267" s="68" t="str">
        <f t="shared" si="14"/>
        <v/>
      </c>
      <c r="AC267" s="59"/>
    </row>
    <row r="268" spans="3:29">
      <c r="C268" s="145">
        <f t="shared" ref="C268:C331" si="15">+C267+1</f>
        <v>255</v>
      </c>
      <c r="D268" s="74"/>
      <c r="E268" s="139" t="str">
        <f>IF(D268="","",(DATE(Mastertable!$C$5,Jan!$D$6,Jan!D268)))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3"/>
        <v/>
      </c>
      <c r="AB268" s="68" t="str">
        <f t="shared" si="14"/>
        <v/>
      </c>
      <c r="AC268" s="59"/>
    </row>
    <row r="269" spans="3:29">
      <c r="C269" s="145">
        <f t="shared" si="15"/>
        <v>256</v>
      </c>
      <c r="D269" s="74"/>
      <c r="E269" s="139" t="str">
        <f>IF(D269="","",(DATE(Mastertable!$C$5,Jan!$D$6,Jan!D269)))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3"/>
        <v/>
      </c>
      <c r="AB269" s="68" t="str">
        <f t="shared" si="14"/>
        <v/>
      </c>
      <c r="AC269" s="59"/>
    </row>
    <row r="270" spans="3:29">
      <c r="C270" s="145">
        <f t="shared" si="15"/>
        <v>257</v>
      </c>
      <c r="D270" s="74"/>
      <c r="E270" s="139" t="str">
        <f>IF(D270="","",(DATE(Mastertable!$C$5,Jan!$D$6,Jan!D270)))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6">IF($D270="","",($X270+$Y270+$Z270)*$W270)</f>
        <v/>
      </c>
      <c r="AB270" s="68" t="str">
        <f t="shared" ref="AB270:AB333" si="17">IF($D270="","",MAX($R270,$V270,$AA270))</f>
        <v/>
      </c>
      <c r="AC270" s="59"/>
    </row>
    <row r="271" spans="3:29">
      <c r="C271" s="145">
        <f t="shared" si="15"/>
        <v>258</v>
      </c>
      <c r="D271" s="74"/>
      <c r="E271" s="139" t="str">
        <f>IF(D271="","",(DATE(Mastertable!$C$5,Jan!$D$6,Jan!D271)))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6"/>
        <v/>
      </c>
      <c r="AB271" s="68" t="str">
        <f t="shared" si="17"/>
        <v/>
      </c>
      <c r="AC271" s="59"/>
    </row>
    <row r="272" spans="3:29">
      <c r="C272" s="145">
        <f t="shared" si="15"/>
        <v>259</v>
      </c>
      <c r="D272" s="74"/>
      <c r="E272" s="139" t="str">
        <f>IF(D272="","",(DATE(Mastertable!$C$5,Jan!$D$6,Jan!D272)))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6"/>
        <v/>
      </c>
      <c r="AB272" s="68" t="str">
        <f t="shared" si="17"/>
        <v/>
      </c>
      <c r="AC272" s="59"/>
    </row>
    <row r="273" spans="3:29">
      <c r="C273" s="145">
        <f t="shared" si="15"/>
        <v>260</v>
      </c>
      <c r="D273" s="74"/>
      <c r="E273" s="139" t="str">
        <f>IF(D273="","",(DATE(Mastertable!$C$5,Jan!$D$6,Jan!D273)))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6"/>
        <v/>
      </c>
      <c r="AB273" s="68" t="str">
        <f t="shared" si="17"/>
        <v/>
      </c>
      <c r="AC273" s="59"/>
    </row>
    <row r="274" spans="3:29">
      <c r="C274" s="145">
        <f t="shared" si="15"/>
        <v>261</v>
      </c>
      <c r="D274" s="74"/>
      <c r="E274" s="139" t="str">
        <f>IF(D274="","",(DATE(Mastertable!$C$5,Jan!$D$6,Jan!D274)))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6"/>
        <v/>
      </c>
      <c r="AB274" s="68" t="str">
        <f t="shared" si="17"/>
        <v/>
      </c>
      <c r="AC274" s="59"/>
    </row>
    <row r="275" spans="3:29">
      <c r="C275" s="145">
        <f t="shared" si="15"/>
        <v>262</v>
      </c>
      <c r="D275" s="74"/>
      <c r="E275" s="139" t="str">
        <f>IF(D275="","",(DATE(Mastertable!$C$5,Jan!$D$6,Jan!D275)))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6"/>
        <v/>
      </c>
      <c r="AB275" s="68" t="str">
        <f t="shared" si="17"/>
        <v/>
      </c>
      <c r="AC275" s="59"/>
    </row>
    <row r="276" spans="3:29">
      <c r="C276" s="145">
        <f t="shared" si="15"/>
        <v>263</v>
      </c>
      <c r="D276" s="74"/>
      <c r="E276" s="139" t="str">
        <f>IF(D276="","",(DATE(Mastertable!$C$5,Jan!$D$6,Jan!D276)))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6"/>
        <v/>
      </c>
      <c r="AB276" s="68" t="str">
        <f t="shared" si="17"/>
        <v/>
      </c>
      <c r="AC276" s="59"/>
    </row>
    <row r="277" spans="3:29">
      <c r="C277" s="145">
        <f t="shared" si="15"/>
        <v>264</v>
      </c>
      <c r="D277" s="74"/>
      <c r="E277" s="139" t="str">
        <f>IF(D277="","",(DATE(Mastertable!$C$5,Jan!$D$6,Jan!D277)))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6"/>
        <v/>
      </c>
      <c r="AB277" s="68" t="str">
        <f t="shared" si="17"/>
        <v/>
      </c>
      <c r="AC277" s="59"/>
    </row>
    <row r="278" spans="3:29">
      <c r="C278" s="145">
        <f t="shared" si="15"/>
        <v>265</v>
      </c>
      <c r="D278" s="74"/>
      <c r="E278" s="139" t="str">
        <f>IF(D278="","",(DATE(Mastertable!$C$5,Jan!$D$6,Jan!D278)))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6"/>
        <v/>
      </c>
      <c r="AB278" s="68" t="str">
        <f t="shared" si="17"/>
        <v/>
      </c>
      <c r="AC278" s="59"/>
    </row>
    <row r="279" spans="3:29">
      <c r="C279" s="145">
        <f t="shared" si="15"/>
        <v>266</v>
      </c>
      <c r="D279" s="74"/>
      <c r="E279" s="139" t="str">
        <f>IF(D279="","",(DATE(Mastertable!$C$5,Jan!$D$6,Jan!D279)))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6"/>
        <v/>
      </c>
      <c r="AB279" s="68" t="str">
        <f t="shared" si="17"/>
        <v/>
      </c>
      <c r="AC279" s="59"/>
    </row>
    <row r="280" spans="3:29">
      <c r="C280" s="145">
        <f t="shared" si="15"/>
        <v>267</v>
      </c>
      <c r="D280" s="74"/>
      <c r="E280" s="139" t="str">
        <f>IF(D280="","",(DATE(Mastertable!$C$5,Jan!$D$6,Jan!D280)))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6"/>
        <v/>
      </c>
      <c r="AB280" s="68" t="str">
        <f t="shared" si="17"/>
        <v/>
      </c>
      <c r="AC280" s="59"/>
    </row>
    <row r="281" spans="3:29">
      <c r="C281" s="145">
        <f t="shared" si="15"/>
        <v>268</v>
      </c>
      <c r="D281" s="74"/>
      <c r="E281" s="139" t="str">
        <f>IF(D281="","",(DATE(Mastertable!$C$5,Jan!$D$6,Jan!D281)))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6"/>
        <v/>
      </c>
      <c r="AB281" s="68" t="str">
        <f t="shared" si="17"/>
        <v/>
      </c>
      <c r="AC281" s="59"/>
    </row>
    <row r="282" spans="3:29">
      <c r="C282" s="145">
        <f t="shared" si="15"/>
        <v>269</v>
      </c>
      <c r="D282" s="74"/>
      <c r="E282" s="139" t="str">
        <f>IF(D282="","",(DATE(Mastertable!$C$5,Jan!$D$6,Jan!D282)))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6"/>
        <v/>
      </c>
      <c r="AB282" s="68" t="str">
        <f t="shared" si="17"/>
        <v/>
      </c>
      <c r="AC282" s="59"/>
    </row>
    <row r="283" spans="3:29">
      <c r="C283" s="145">
        <f t="shared" si="15"/>
        <v>270</v>
      </c>
      <c r="D283" s="74"/>
      <c r="E283" s="139" t="str">
        <f>IF(D283="","",(DATE(Mastertable!$C$5,Jan!$D$6,Jan!D283)))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6"/>
        <v/>
      </c>
      <c r="AB283" s="68" t="str">
        <f t="shared" si="17"/>
        <v/>
      </c>
      <c r="AC283" s="59"/>
    </row>
    <row r="284" spans="3:29">
      <c r="C284" s="145">
        <f t="shared" si="15"/>
        <v>271</v>
      </c>
      <c r="D284" s="74"/>
      <c r="E284" s="139" t="str">
        <f>IF(D284="","",(DATE(Mastertable!$C$5,Jan!$D$6,Jan!D284)))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6"/>
        <v/>
      </c>
      <c r="AB284" s="68" t="str">
        <f t="shared" si="17"/>
        <v/>
      </c>
      <c r="AC284" s="59"/>
    </row>
    <row r="285" spans="3:29">
      <c r="C285" s="145">
        <f t="shared" si="15"/>
        <v>272</v>
      </c>
      <c r="D285" s="74"/>
      <c r="E285" s="139" t="str">
        <f>IF(D285="","",(DATE(Mastertable!$C$5,Jan!$D$6,Jan!D285)))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6"/>
        <v/>
      </c>
      <c r="AB285" s="68" t="str">
        <f t="shared" si="17"/>
        <v/>
      </c>
      <c r="AC285" s="59"/>
    </row>
    <row r="286" spans="3:29">
      <c r="C286" s="145">
        <f t="shared" si="15"/>
        <v>273</v>
      </c>
      <c r="D286" s="74"/>
      <c r="E286" s="139" t="str">
        <f>IF(D286="","",(DATE(Mastertable!$C$5,Jan!$D$6,Jan!D286)))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6"/>
        <v/>
      </c>
      <c r="AB286" s="68" t="str">
        <f t="shared" si="17"/>
        <v/>
      </c>
      <c r="AC286" s="59"/>
    </row>
    <row r="287" spans="3:29">
      <c r="C287" s="145">
        <f t="shared" si="15"/>
        <v>274</v>
      </c>
      <c r="D287" s="74"/>
      <c r="E287" s="139" t="str">
        <f>IF(D287="","",(DATE(Mastertable!$C$5,Jan!$D$6,Jan!D287)))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6"/>
        <v/>
      </c>
      <c r="AB287" s="68" t="str">
        <f t="shared" si="17"/>
        <v/>
      </c>
      <c r="AC287" s="59"/>
    </row>
    <row r="288" spans="3:29">
      <c r="C288" s="145">
        <f t="shared" si="15"/>
        <v>275</v>
      </c>
      <c r="D288" s="74"/>
      <c r="E288" s="139" t="str">
        <f>IF(D288="","",(DATE(Mastertable!$C$5,Jan!$D$6,Jan!D288)))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6"/>
        <v/>
      </c>
      <c r="AB288" s="68" t="str">
        <f t="shared" si="17"/>
        <v/>
      </c>
      <c r="AC288" s="59"/>
    </row>
    <row r="289" spans="3:29">
      <c r="C289" s="145">
        <f t="shared" si="15"/>
        <v>276</v>
      </c>
      <c r="D289" s="74"/>
      <c r="E289" s="139" t="str">
        <f>IF(D289="","",(DATE(Mastertable!$C$5,Jan!$D$6,Jan!D289)))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6"/>
        <v/>
      </c>
      <c r="AB289" s="68" t="str">
        <f t="shared" si="17"/>
        <v/>
      </c>
      <c r="AC289" s="59"/>
    </row>
    <row r="290" spans="3:29">
      <c r="C290" s="145">
        <f t="shared" si="15"/>
        <v>277</v>
      </c>
      <c r="D290" s="74"/>
      <c r="E290" s="139" t="str">
        <f>IF(D290="","",(DATE(Mastertable!$C$5,Jan!$D$6,Jan!D290)))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6"/>
        <v/>
      </c>
      <c r="AB290" s="68" t="str">
        <f t="shared" si="17"/>
        <v/>
      </c>
      <c r="AC290" s="59"/>
    </row>
    <row r="291" spans="3:29">
      <c r="C291" s="145">
        <f t="shared" si="15"/>
        <v>278</v>
      </c>
      <c r="D291" s="74"/>
      <c r="E291" s="139" t="str">
        <f>IF(D291="","",(DATE(Mastertable!$C$5,Jan!$D$6,Jan!D291)))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6"/>
        <v/>
      </c>
      <c r="AB291" s="68" t="str">
        <f t="shared" si="17"/>
        <v/>
      </c>
      <c r="AC291" s="59"/>
    </row>
    <row r="292" spans="3:29">
      <c r="C292" s="145">
        <f t="shared" si="15"/>
        <v>279</v>
      </c>
      <c r="D292" s="74"/>
      <c r="E292" s="139" t="str">
        <f>IF(D292="","",(DATE(Mastertable!$C$5,Jan!$D$6,Jan!D292)))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6"/>
        <v/>
      </c>
      <c r="AB292" s="68" t="str">
        <f t="shared" si="17"/>
        <v/>
      </c>
      <c r="AC292" s="59"/>
    </row>
    <row r="293" spans="3:29">
      <c r="C293" s="145">
        <f t="shared" si="15"/>
        <v>280</v>
      </c>
      <c r="D293" s="74"/>
      <c r="E293" s="139" t="str">
        <f>IF(D293="","",(DATE(Mastertable!$C$5,Jan!$D$6,Jan!D293)))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6"/>
        <v/>
      </c>
      <c r="AB293" s="68" t="str">
        <f t="shared" si="17"/>
        <v/>
      </c>
      <c r="AC293" s="59"/>
    </row>
    <row r="294" spans="3:29">
      <c r="C294" s="145">
        <f t="shared" si="15"/>
        <v>281</v>
      </c>
      <c r="D294" s="74"/>
      <c r="E294" s="139" t="str">
        <f>IF(D294="","",(DATE(Mastertable!$C$5,Jan!$D$6,Jan!D294)))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6"/>
        <v/>
      </c>
      <c r="AB294" s="68" t="str">
        <f t="shared" si="17"/>
        <v/>
      </c>
      <c r="AC294" s="59"/>
    </row>
    <row r="295" spans="3:29">
      <c r="C295" s="145">
        <f t="shared" si="15"/>
        <v>282</v>
      </c>
      <c r="D295" s="74"/>
      <c r="E295" s="139" t="str">
        <f>IF(D295="","",(DATE(Mastertable!$C$5,Jan!$D$6,Jan!D295)))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6"/>
        <v/>
      </c>
      <c r="AB295" s="68" t="str">
        <f t="shared" si="17"/>
        <v/>
      </c>
      <c r="AC295" s="59"/>
    </row>
    <row r="296" spans="3:29">
      <c r="C296" s="145">
        <f t="shared" si="15"/>
        <v>283</v>
      </c>
      <c r="D296" s="74"/>
      <c r="E296" s="139" t="str">
        <f>IF(D296="","",(DATE(Mastertable!$C$5,Jan!$D$6,Jan!D296)))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6"/>
        <v/>
      </c>
      <c r="AB296" s="68" t="str">
        <f t="shared" si="17"/>
        <v/>
      </c>
      <c r="AC296" s="59"/>
    </row>
    <row r="297" spans="3:29">
      <c r="C297" s="145">
        <f t="shared" si="15"/>
        <v>284</v>
      </c>
      <c r="D297" s="74"/>
      <c r="E297" s="139" t="str">
        <f>IF(D297="","",(DATE(Mastertable!$C$5,Jan!$D$6,Jan!D297)))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6"/>
        <v/>
      </c>
      <c r="AB297" s="68" t="str">
        <f t="shared" si="17"/>
        <v/>
      </c>
      <c r="AC297" s="59"/>
    </row>
    <row r="298" spans="3:29">
      <c r="C298" s="145">
        <f t="shared" si="15"/>
        <v>285</v>
      </c>
      <c r="D298" s="74"/>
      <c r="E298" s="139" t="str">
        <f>IF(D298="","",(DATE(Mastertable!$C$5,Jan!$D$6,Jan!D298)))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6"/>
        <v/>
      </c>
      <c r="AB298" s="68" t="str">
        <f t="shared" si="17"/>
        <v/>
      </c>
      <c r="AC298" s="59"/>
    </row>
    <row r="299" spans="3:29">
      <c r="C299" s="145">
        <f t="shared" si="15"/>
        <v>286</v>
      </c>
      <c r="D299" s="74"/>
      <c r="E299" s="139" t="str">
        <f>IF(D299="","",(DATE(Mastertable!$C$5,Jan!$D$6,Jan!D299)))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6"/>
        <v/>
      </c>
      <c r="AB299" s="68" t="str">
        <f t="shared" si="17"/>
        <v/>
      </c>
      <c r="AC299" s="59"/>
    </row>
    <row r="300" spans="3:29">
      <c r="C300" s="145">
        <f t="shared" si="15"/>
        <v>287</v>
      </c>
      <c r="D300" s="74"/>
      <c r="E300" s="139" t="str">
        <f>IF(D300="","",(DATE(Mastertable!$C$5,Jan!$D$6,Jan!D300)))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6"/>
        <v/>
      </c>
      <c r="AB300" s="68" t="str">
        <f t="shared" si="17"/>
        <v/>
      </c>
      <c r="AC300" s="59"/>
    </row>
    <row r="301" spans="3:29">
      <c r="C301" s="145">
        <f t="shared" si="15"/>
        <v>288</v>
      </c>
      <c r="D301" s="74"/>
      <c r="E301" s="139" t="str">
        <f>IF(D301="","",(DATE(Mastertable!$C$5,Jan!$D$6,Jan!D301)))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6"/>
        <v/>
      </c>
      <c r="AB301" s="68" t="str">
        <f t="shared" si="17"/>
        <v/>
      </c>
      <c r="AC301" s="59"/>
    </row>
    <row r="302" spans="3:29">
      <c r="C302" s="145">
        <f t="shared" si="15"/>
        <v>289</v>
      </c>
      <c r="D302" s="74"/>
      <c r="E302" s="139" t="str">
        <f>IF(D302="","",(DATE(Mastertable!$C$5,Jan!$D$6,Jan!D302)))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6"/>
        <v/>
      </c>
      <c r="AB302" s="68" t="str">
        <f t="shared" si="17"/>
        <v/>
      </c>
      <c r="AC302" s="59"/>
    </row>
    <row r="303" spans="3:29">
      <c r="C303" s="145">
        <f t="shared" si="15"/>
        <v>290</v>
      </c>
      <c r="D303" s="74"/>
      <c r="E303" s="139" t="str">
        <f>IF(D303="","",(DATE(Mastertable!$C$5,Jan!$D$6,Jan!D303)))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6"/>
        <v/>
      </c>
      <c r="AB303" s="68" t="str">
        <f t="shared" si="17"/>
        <v/>
      </c>
      <c r="AC303" s="59"/>
    </row>
    <row r="304" spans="3:29">
      <c r="C304" s="145">
        <f t="shared" si="15"/>
        <v>291</v>
      </c>
      <c r="D304" s="74"/>
      <c r="E304" s="139" t="str">
        <f>IF(D304="","",(DATE(Mastertable!$C$5,Jan!$D$6,Jan!D304)))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6"/>
        <v/>
      </c>
      <c r="AB304" s="68" t="str">
        <f t="shared" si="17"/>
        <v/>
      </c>
      <c r="AC304" s="59"/>
    </row>
    <row r="305" spans="3:29">
      <c r="C305" s="145">
        <f t="shared" si="15"/>
        <v>292</v>
      </c>
      <c r="D305" s="74"/>
      <c r="E305" s="139" t="str">
        <f>IF(D305="","",(DATE(Mastertable!$C$5,Jan!$D$6,Jan!D305)))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6"/>
        <v/>
      </c>
      <c r="AB305" s="68" t="str">
        <f t="shared" si="17"/>
        <v/>
      </c>
      <c r="AC305" s="59"/>
    </row>
    <row r="306" spans="3:29">
      <c r="C306" s="145">
        <f t="shared" si="15"/>
        <v>293</v>
      </c>
      <c r="D306" s="74"/>
      <c r="E306" s="139" t="str">
        <f>IF(D306="","",(DATE(Mastertable!$C$5,Jan!$D$6,Jan!D306)))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6"/>
        <v/>
      </c>
      <c r="AB306" s="68" t="str">
        <f t="shared" si="17"/>
        <v/>
      </c>
      <c r="AC306" s="59"/>
    </row>
    <row r="307" spans="3:29">
      <c r="C307" s="145">
        <f t="shared" si="15"/>
        <v>294</v>
      </c>
      <c r="D307" s="74"/>
      <c r="E307" s="139" t="str">
        <f>IF(D307="","",(DATE(Mastertable!$C$5,Jan!$D$6,Jan!D307)))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6"/>
        <v/>
      </c>
      <c r="AB307" s="68" t="str">
        <f t="shared" si="17"/>
        <v/>
      </c>
      <c r="AC307" s="59"/>
    </row>
    <row r="308" spans="3:29">
      <c r="C308" s="145">
        <f t="shared" si="15"/>
        <v>295</v>
      </c>
      <c r="D308" s="74"/>
      <c r="E308" s="139" t="str">
        <f>IF(D308="","",(DATE(Mastertable!$C$5,Jan!$D$6,Jan!D308)))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6"/>
        <v/>
      </c>
      <c r="AB308" s="68" t="str">
        <f t="shared" si="17"/>
        <v/>
      </c>
      <c r="AC308" s="59"/>
    </row>
    <row r="309" spans="3:29">
      <c r="C309" s="145">
        <f t="shared" si="15"/>
        <v>296</v>
      </c>
      <c r="D309" s="74"/>
      <c r="E309" s="139" t="str">
        <f>IF(D309="","",(DATE(Mastertable!$C$5,Jan!$D$6,Jan!D309)))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6"/>
        <v/>
      </c>
      <c r="AB309" s="68" t="str">
        <f t="shared" si="17"/>
        <v/>
      </c>
      <c r="AC309" s="59"/>
    </row>
    <row r="310" spans="3:29">
      <c r="C310" s="145">
        <f t="shared" si="15"/>
        <v>297</v>
      </c>
      <c r="D310" s="74"/>
      <c r="E310" s="139" t="str">
        <f>IF(D310="","",(DATE(Mastertable!$C$5,Jan!$D$6,Jan!D310)))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6"/>
        <v/>
      </c>
      <c r="AB310" s="68" t="str">
        <f t="shared" si="17"/>
        <v/>
      </c>
      <c r="AC310" s="59"/>
    </row>
    <row r="311" spans="3:29">
      <c r="C311" s="145">
        <f t="shared" si="15"/>
        <v>298</v>
      </c>
      <c r="D311" s="74"/>
      <c r="E311" s="139" t="str">
        <f>IF(D311="","",(DATE(Mastertable!$C$5,Jan!$D$6,Jan!D311)))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6"/>
        <v/>
      </c>
      <c r="AB311" s="68" t="str">
        <f t="shared" si="17"/>
        <v/>
      </c>
      <c r="AC311" s="59"/>
    </row>
    <row r="312" spans="3:29">
      <c r="C312" s="145">
        <f t="shared" si="15"/>
        <v>299</v>
      </c>
      <c r="D312" s="74"/>
      <c r="E312" s="139" t="str">
        <f>IF(D312="","",(DATE(Mastertable!$C$5,Jan!$D$6,Jan!D312)))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6"/>
        <v/>
      </c>
      <c r="AB312" s="68" t="str">
        <f t="shared" si="17"/>
        <v/>
      </c>
      <c r="AC312" s="59"/>
    </row>
    <row r="313" spans="3:29">
      <c r="C313" s="145">
        <f t="shared" si="15"/>
        <v>300</v>
      </c>
      <c r="D313" s="74"/>
      <c r="E313" s="139" t="str">
        <f>IF(D313="","",(DATE(Mastertable!$C$5,Jan!$D$6,Jan!D313)))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6"/>
        <v/>
      </c>
      <c r="AB313" s="68" t="str">
        <f t="shared" si="17"/>
        <v/>
      </c>
      <c r="AC313" s="59"/>
    </row>
    <row r="314" spans="3:29">
      <c r="C314" s="145">
        <f t="shared" si="15"/>
        <v>301</v>
      </c>
      <c r="D314" s="74"/>
      <c r="E314" s="139" t="str">
        <f>IF(D314="","",(DATE(Mastertable!$C$5,Jan!$D$6,Jan!D314)))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6"/>
        <v/>
      </c>
      <c r="AB314" s="68" t="str">
        <f t="shared" si="17"/>
        <v/>
      </c>
      <c r="AC314" s="59"/>
    </row>
    <row r="315" spans="3:29">
      <c r="C315" s="145">
        <f t="shared" si="15"/>
        <v>302</v>
      </c>
      <c r="D315" s="74"/>
      <c r="E315" s="139" t="str">
        <f>IF(D315="","",(DATE(Mastertable!$C$5,Jan!$D$6,Jan!D315)))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6"/>
        <v/>
      </c>
      <c r="AB315" s="68" t="str">
        <f t="shared" si="17"/>
        <v/>
      </c>
      <c r="AC315" s="59"/>
    </row>
    <row r="316" spans="3:29">
      <c r="C316" s="145">
        <f t="shared" si="15"/>
        <v>303</v>
      </c>
      <c r="D316" s="74"/>
      <c r="E316" s="139" t="str">
        <f>IF(D316="","",(DATE(Mastertable!$C$5,Jan!$D$6,Jan!D316)))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6"/>
        <v/>
      </c>
      <c r="AB316" s="68" t="str">
        <f t="shared" si="17"/>
        <v/>
      </c>
      <c r="AC316" s="59"/>
    </row>
    <row r="317" spans="3:29">
      <c r="C317" s="145">
        <f t="shared" si="15"/>
        <v>304</v>
      </c>
      <c r="D317" s="74"/>
      <c r="E317" s="139" t="str">
        <f>IF(D317="","",(DATE(Mastertable!$C$5,Jan!$D$6,Jan!D317)))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6"/>
        <v/>
      </c>
      <c r="AB317" s="68" t="str">
        <f t="shared" si="17"/>
        <v/>
      </c>
      <c r="AC317" s="59"/>
    </row>
    <row r="318" spans="3:29">
      <c r="C318" s="145">
        <f t="shared" si="15"/>
        <v>305</v>
      </c>
      <c r="D318" s="74"/>
      <c r="E318" s="139" t="str">
        <f>IF(D318="","",(DATE(Mastertable!$C$5,Jan!$D$6,Jan!D318)))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6"/>
        <v/>
      </c>
      <c r="AB318" s="68" t="str">
        <f t="shared" si="17"/>
        <v/>
      </c>
      <c r="AC318" s="59"/>
    </row>
    <row r="319" spans="3:29">
      <c r="C319" s="145">
        <f t="shared" si="15"/>
        <v>306</v>
      </c>
      <c r="D319" s="74"/>
      <c r="E319" s="139" t="str">
        <f>IF(D319="","",(DATE(Mastertable!$C$5,Jan!$D$6,Jan!D319)))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6"/>
        <v/>
      </c>
      <c r="AB319" s="68" t="str">
        <f t="shared" si="17"/>
        <v/>
      </c>
      <c r="AC319" s="59"/>
    </row>
    <row r="320" spans="3:29">
      <c r="C320" s="145">
        <f t="shared" si="15"/>
        <v>307</v>
      </c>
      <c r="D320" s="74"/>
      <c r="E320" s="139" t="str">
        <f>IF(D320="","",(DATE(Mastertable!$C$5,Jan!$D$6,Jan!D320)))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6"/>
        <v/>
      </c>
      <c r="AB320" s="68" t="str">
        <f t="shared" si="17"/>
        <v/>
      </c>
      <c r="AC320" s="59"/>
    </row>
    <row r="321" spans="3:29">
      <c r="C321" s="145">
        <f t="shared" si="15"/>
        <v>308</v>
      </c>
      <c r="D321" s="74"/>
      <c r="E321" s="139" t="str">
        <f>IF(D321="","",(DATE(Mastertable!$C$5,Jan!$D$6,Jan!D321)))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6"/>
        <v/>
      </c>
      <c r="AB321" s="68" t="str">
        <f t="shared" si="17"/>
        <v/>
      </c>
      <c r="AC321" s="59"/>
    </row>
    <row r="322" spans="3:29">
      <c r="C322" s="145">
        <f t="shared" si="15"/>
        <v>309</v>
      </c>
      <c r="D322" s="74"/>
      <c r="E322" s="139" t="str">
        <f>IF(D322="","",(DATE(Mastertable!$C$5,Jan!$D$6,Jan!D322)))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6"/>
        <v/>
      </c>
      <c r="AB322" s="68" t="str">
        <f t="shared" si="17"/>
        <v/>
      </c>
      <c r="AC322" s="59"/>
    </row>
    <row r="323" spans="3:29">
      <c r="C323" s="145">
        <f t="shared" si="15"/>
        <v>310</v>
      </c>
      <c r="D323" s="74"/>
      <c r="E323" s="139" t="str">
        <f>IF(D323="","",(DATE(Mastertable!$C$5,Jan!$D$6,Jan!D323)))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6"/>
        <v/>
      </c>
      <c r="AB323" s="68" t="str">
        <f t="shared" si="17"/>
        <v/>
      </c>
      <c r="AC323" s="59"/>
    </row>
    <row r="324" spans="3:29">
      <c r="C324" s="145">
        <f t="shared" si="15"/>
        <v>311</v>
      </c>
      <c r="D324" s="74"/>
      <c r="E324" s="139" t="str">
        <f>IF(D324="","",(DATE(Mastertable!$C$5,Jan!$D$6,Jan!D324)))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6"/>
        <v/>
      </c>
      <c r="AB324" s="68" t="str">
        <f t="shared" si="17"/>
        <v/>
      </c>
      <c r="AC324" s="59"/>
    </row>
    <row r="325" spans="3:29">
      <c r="C325" s="145">
        <f t="shared" si="15"/>
        <v>312</v>
      </c>
      <c r="D325" s="74"/>
      <c r="E325" s="139" t="str">
        <f>IF(D325="","",(DATE(Mastertable!$C$5,Jan!$D$6,Jan!D325)))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6"/>
        <v/>
      </c>
      <c r="AB325" s="68" t="str">
        <f t="shared" si="17"/>
        <v/>
      </c>
      <c r="AC325" s="59"/>
    </row>
    <row r="326" spans="3:29">
      <c r="C326" s="145">
        <f t="shared" si="15"/>
        <v>313</v>
      </c>
      <c r="D326" s="74"/>
      <c r="E326" s="139" t="str">
        <f>IF(D326="","",(DATE(Mastertable!$C$5,Jan!$D$6,Jan!D326)))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6"/>
        <v/>
      </c>
      <c r="AB326" s="68" t="str">
        <f t="shared" si="17"/>
        <v/>
      </c>
      <c r="AC326" s="59"/>
    </row>
    <row r="327" spans="3:29">
      <c r="C327" s="145">
        <f t="shared" si="15"/>
        <v>314</v>
      </c>
      <c r="D327" s="74"/>
      <c r="E327" s="139" t="str">
        <f>IF(D327="","",(DATE(Mastertable!$C$5,Jan!$D$6,Jan!D327)))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6"/>
        <v/>
      </c>
      <c r="AB327" s="68" t="str">
        <f t="shared" si="17"/>
        <v/>
      </c>
      <c r="AC327" s="59"/>
    </row>
    <row r="328" spans="3:29">
      <c r="C328" s="145">
        <f t="shared" si="15"/>
        <v>315</v>
      </c>
      <c r="D328" s="74"/>
      <c r="E328" s="139" t="str">
        <f>IF(D328="","",(DATE(Mastertable!$C$5,Jan!$D$6,Jan!D328)))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6"/>
        <v/>
      </c>
      <c r="AB328" s="68" t="str">
        <f t="shared" si="17"/>
        <v/>
      </c>
      <c r="AC328" s="59"/>
    </row>
    <row r="329" spans="3:29">
      <c r="C329" s="145">
        <f t="shared" si="15"/>
        <v>316</v>
      </c>
      <c r="D329" s="74"/>
      <c r="E329" s="139" t="str">
        <f>IF(D329="","",(DATE(Mastertable!$C$5,Jan!$D$6,Jan!D329)))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6"/>
        <v/>
      </c>
      <c r="AB329" s="68" t="str">
        <f t="shared" si="17"/>
        <v/>
      </c>
      <c r="AC329" s="59"/>
    </row>
    <row r="330" spans="3:29">
      <c r="C330" s="145">
        <f t="shared" si="15"/>
        <v>317</v>
      </c>
      <c r="D330" s="74"/>
      <c r="E330" s="139" t="str">
        <f>IF(D330="","",(DATE(Mastertable!$C$5,Jan!$D$6,Jan!D330)))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6"/>
        <v/>
      </c>
      <c r="AB330" s="68" t="str">
        <f t="shared" si="17"/>
        <v/>
      </c>
      <c r="AC330" s="59"/>
    </row>
    <row r="331" spans="3:29">
      <c r="C331" s="145">
        <f t="shared" si="15"/>
        <v>318</v>
      </c>
      <c r="D331" s="74"/>
      <c r="E331" s="139" t="str">
        <f>IF(D331="","",(DATE(Mastertable!$C$5,Jan!$D$6,Jan!D331)))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6"/>
        <v/>
      </c>
      <c r="AB331" s="68" t="str">
        <f t="shared" si="17"/>
        <v/>
      </c>
      <c r="AC331" s="59"/>
    </row>
    <row r="332" spans="3:29">
      <c r="C332" s="145">
        <f t="shared" ref="C332:C395" si="18">+C331+1</f>
        <v>319</v>
      </c>
      <c r="D332" s="74"/>
      <c r="E332" s="139" t="str">
        <f>IF(D332="","",(DATE(Mastertable!$C$5,Jan!$D$6,Jan!D332)))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6"/>
        <v/>
      </c>
      <c r="AB332" s="68" t="str">
        <f t="shared" si="17"/>
        <v/>
      </c>
      <c r="AC332" s="59"/>
    </row>
    <row r="333" spans="3:29">
      <c r="C333" s="145">
        <f t="shared" si="18"/>
        <v>320</v>
      </c>
      <c r="D333" s="74"/>
      <c r="E333" s="139" t="str">
        <f>IF(D333="","",(DATE(Mastertable!$C$5,Jan!$D$6,Jan!D333)))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6"/>
        <v/>
      </c>
      <c r="AB333" s="68" t="str">
        <f t="shared" si="17"/>
        <v/>
      </c>
      <c r="AC333" s="59"/>
    </row>
    <row r="334" spans="3:29">
      <c r="C334" s="145">
        <f t="shared" si="18"/>
        <v>321</v>
      </c>
      <c r="D334" s="74"/>
      <c r="E334" s="139" t="str">
        <f>IF(D334="","",(DATE(Mastertable!$C$5,Jan!$D$6,Jan!D334)))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9">IF($D334="","",($X334+$Y334+$Z334)*$W334)</f>
        <v/>
      </c>
      <c r="AB334" s="68" t="str">
        <f t="shared" ref="AB334:AB397" si="20">IF($D334="","",MAX($R334,$V334,$AA334))</f>
        <v/>
      </c>
      <c r="AC334" s="59"/>
    </row>
    <row r="335" spans="3:29">
      <c r="C335" s="145">
        <f t="shared" si="18"/>
        <v>322</v>
      </c>
      <c r="D335" s="74"/>
      <c r="E335" s="139" t="str">
        <f>IF(D335="","",(DATE(Mastertable!$C$5,Jan!$D$6,Jan!D335)))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9"/>
        <v/>
      </c>
      <c r="AB335" s="68" t="str">
        <f t="shared" si="20"/>
        <v/>
      </c>
      <c r="AC335" s="59"/>
    </row>
    <row r="336" spans="3:29">
      <c r="C336" s="145">
        <f t="shared" si="18"/>
        <v>323</v>
      </c>
      <c r="D336" s="74"/>
      <c r="E336" s="139" t="str">
        <f>IF(D336="","",(DATE(Mastertable!$C$5,Jan!$D$6,Jan!D336)))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9"/>
        <v/>
      </c>
      <c r="AB336" s="68" t="str">
        <f t="shared" si="20"/>
        <v/>
      </c>
      <c r="AC336" s="59"/>
    </row>
    <row r="337" spans="3:29">
      <c r="C337" s="145">
        <f t="shared" si="18"/>
        <v>324</v>
      </c>
      <c r="D337" s="74"/>
      <c r="E337" s="139" t="str">
        <f>IF(D337="","",(DATE(Mastertable!$C$5,Jan!$D$6,Jan!D337)))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9"/>
        <v/>
      </c>
      <c r="AB337" s="68" t="str">
        <f t="shared" si="20"/>
        <v/>
      </c>
      <c r="AC337" s="59"/>
    </row>
    <row r="338" spans="3:29">
      <c r="C338" s="145">
        <f t="shared" si="18"/>
        <v>325</v>
      </c>
      <c r="D338" s="74"/>
      <c r="E338" s="139" t="str">
        <f>IF(D338="","",(DATE(Mastertable!$C$5,Jan!$D$6,Jan!D338)))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9"/>
        <v/>
      </c>
      <c r="AB338" s="68" t="str">
        <f t="shared" si="20"/>
        <v/>
      </c>
      <c r="AC338" s="59"/>
    </row>
    <row r="339" spans="3:29">
      <c r="C339" s="145">
        <f t="shared" si="18"/>
        <v>326</v>
      </c>
      <c r="D339" s="74"/>
      <c r="E339" s="139" t="str">
        <f>IF(D339="","",(DATE(Mastertable!$C$5,Jan!$D$6,Jan!D339)))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9"/>
        <v/>
      </c>
      <c r="AB339" s="68" t="str">
        <f t="shared" si="20"/>
        <v/>
      </c>
      <c r="AC339" s="59"/>
    </row>
    <row r="340" spans="3:29">
      <c r="C340" s="145">
        <f t="shared" si="18"/>
        <v>327</v>
      </c>
      <c r="D340" s="74"/>
      <c r="E340" s="139" t="str">
        <f>IF(D340="","",(DATE(Mastertable!$C$5,Jan!$D$6,Jan!D340)))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9"/>
        <v/>
      </c>
      <c r="AB340" s="68" t="str">
        <f t="shared" si="20"/>
        <v/>
      </c>
      <c r="AC340" s="59"/>
    </row>
    <row r="341" spans="3:29">
      <c r="C341" s="145">
        <f t="shared" si="18"/>
        <v>328</v>
      </c>
      <c r="D341" s="74"/>
      <c r="E341" s="139" t="str">
        <f>IF(D341="","",(DATE(Mastertable!$C$5,Jan!$D$6,Jan!D341)))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9"/>
        <v/>
      </c>
      <c r="AB341" s="68" t="str">
        <f t="shared" si="20"/>
        <v/>
      </c>
      <c r="AC341" s="59"/>
    </row>
    <row r="342" spans="3:29">
      <c r="C342" s="145">
        <f t="shared" si="18"/>
        <v>329</v>
      </c>
      <c r="D342" s="74"/>
      <c r="E342" s="139" t="str">
        <f>IF(D342="","",(DATE(Mastertable!$C$5,Jan!$D$6,Jan!D342)))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9"/>
        <v/>
      </c>
      <c r="AB342" s="68" t="str">
        <f t="shared" si="20"/>
        <v/>
      </c>
      <c r="AC342" s="59"/>
    </row>
    <row r="343" spans="3:29">
      <c r="C343" s="145">
        <f t="shared" si="18"/>
        <v>330</v>
      </c>
      <c r="D343" s="74"/>
      <c r="E343" s="139" t="str">
        <f>IF(D343="","",(DATE(Mastertable!$C$5,Jan!$D$6,Jan!D343)))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9"/>
        <v/>
      </c>
      <c r="AB343" s="68" t="str">
        <f t="shared" si="20"/>
        <v/>
      </c>
      <c r="AC343" s="59"/>
    </row>
    <row r="344" spans="3:29">
      <c r="C344" s="145">
        <f t="shared" si="18"/>
        <v>331</v>
      </c>
      <c r="D344" s="74"/>
      <c r="E344" s="139" t="str">
        <f>IF(D344="","",(DATE(Mastertable!$C$5,Jan!$D$6,Jan!D344)))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9"/>
        <v/>
      </c>
      <c r="AB344" s="68" t="str">
        <f t="shared" si="20"/>
        <v/>
      </c>
      <c r="AC344" s="59"/>
    </row>
    <row r="345" spans="3:29">
      <c r="C345" s="145">
        <f t="shared" si="18"/>
        <v>332</v>
      </c>
      <c r="D345" s="74"/>
      <c r="E345" s="139" t="str">
        <f>IF(D345="","",(DATE(Mastertable!$C$5,Jan!$D$6,Jan!D345)))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9"/>
        <v/>
      </c>
      <c r="AB345" s="68" t="str">
        <f t="shared" si="20"/>
        <v/>
      </c>
      <c r="AC345" s="59"/>
    </row>
    <row r="346" spans="3:29">
      <c r="C346" s="145">
        <f t="shared" si="18"/>
        <v>333</v>
      </c>
      <c r="D346" s="74"/>
      <c r="E346" s="139" t="str">
        <f>IF(D346="","",(DATE(Mastertable!$C$5,Jan!$D$6,Jan!D346)))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9"/>
        <v/>
      </c>
      <c r="AB346" s="68" t="str">
        <f t="shared" si="20"/>
        <v/>
      </c>
      <c r="AC346" s="59"/>
    </row>
    <row r="347" spans="3:29">
      <c r="C347" s="145">
        <f t="shared" si="18"/>
        <v>334</v>
      </c>
      <c r="D347" s="74"/>
      <c r="E347" s="139" t="str">
        <f>IF(D347="","",(DATE(Mastertable!$C$5,Jan!$D$6,Jan!D347)))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9"/>
        <v/>
      </c>
      <c r="AB347" s="68" t="str">
        <f t="shared" si="20"/>
        <v/>
      </c>
      <c r="AC347" s="59"/>
    </row>
    <row r="348" spans="3:29">
      <c r="C348" s="145">
        <f t="shared" si="18"/>
        <v>335</v>
      </c>
      <c r="D348" s="74"/>
      <c r="E348" s="139" t="str">
        <f>IF(D348="","",(DATE(Mastertable!$C$5,Jan!$D$6,Jan!D348)))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9"/>
        <v/>
      </c>
      <c r="AB348" s="68" t="str">
        <f t="shared" si="20"/>
        <v/>
      </c>
      <c r="AC348" s="59"/>
    </row>
    <row r="349" spans="3:29">
      <c r="C349" s="145">
        <f t="shared" si="18"/>
        <v>336</v>
      </c>
      <c r="D349" s="74"/>
      <c r="E349" s="139" t="str">
        <f>IF(D349="","",(DATE(Mastertable!$C$5,Jan!$D$6,Jan!D349)))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9"/>
        <v/>
      </c>
      <c r="AB349" s="68" t="str">
        <f t="shared" si="20"/>
        <v/>
      </c>
      <c r="AC349" s="59"/>
    </row>
    <row r="350" spans="3:29">
      <c r="C350" s="145">
        <f t="shared" si="18"/>
        <v>337</v>
      </c>
      <c r="D350" s="74"/>
      <c r="E350" s="139" t="str">
        <f>IF(D350="","",(DATE(Mastertable!$C$5,Jan!$D$6,Jan!D350)))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9"/>
        <v/>
      </c>
      <c r="AB350" s="68" t="str">
        <f t="shared" si="20"/>
        <v/>
      </c>
      <c r="AC350" s="59"/>
    </row>
    <row r="351" spans="3:29">
      <c r="C351" s="145">
        <f t="shared" si="18"/>
        <v>338</v>
      </c>
      <c r="D351" s="74"/>
      <c r="E351" s="139" t="str">
        <f>IF(D351="","",(DATE(Mastertable!$C$5,Jan!$D$6,Jan!D351)))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9"/>
        <v/>
      </c>
      <c r="AB351" s="68" t="str">
        <f t="shared" si="20"/>
        <v/>
      </c>
      <c r="AC351" s="59"/>
    </row>
    <row r="352" spans="3:29">
      <c r="C352" s="145">
        <f t="shared" si="18"/>
        <v>339</v>
      </c>
      <c r="D352" s="74"/>
      <c r="E352" s="139" t="str">
        <f>IF(D352="","",(DATE(Mastertable!$C$5,Jan!$D$6,Jan!D352)))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9"/>
        <v/>
      </c>
      <c r="AB352" s="68" t="str">
        <f t="shared" si="20"/>
        <v/>
      </c>
      <c r="AC352" s="59"/>
    </row>
    <row r="353" spans="3:29">
      <c r="C353" s="145">
        <f t="shared" si="18"/>
        <v>340</v>
      </c>
      <c r="D353" s="74"/>
      <c r="E353" s="139" t="str">
        <f>IF(D353="","",(DATE(Mastertable!$C$5,Jan!$D$6,Jan!D353)))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9"/>
        <v/>
      </c>
      <c r="AB353" s="68" t="str">
        <f t="shared" si="20"/>
        <v/>
      </c>
      <c r="AC353" s="59"/>
    </row>
    <row r="354" spans="3:29">
      <c r="C354" s="145">
        <f t="shared" si="18"/>
        <v>341</v>
      </c>
      <c r="D354" s="74"/>
      <c r="E354" s="139" t="str">
        <f>IF(D354="","",(DATE(Mastertable!$C$5,Jan!$D$6,Jan!D354)))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9"/>
        <v/>
      </c>
      <c r="AB354" s="68" t="str">
        <f t="shared" si="20"/>
        <v/>
      </c>
      <c r="AC354" s="59"/>
    </row>
    <row r="355" spans="3:29">
      <c r="C355" s="145">
        <f t="shared" si="18"/>
        <v>342</v>
      </c>
      <c r="D355" s="74"/>
      <c r="E355" s="139" t="str">
        <f>IF(D355="","",(DATE(Mastertable!$C$5,Jan!$D$6,Jan!D355)))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9"/>
        <v/>
      </c>
      <c r="AB355" s="68" t="str">
        <f t="shared" si="20"/>
        <v/>
      </c>
      <c r="AC355" s="59"/>
    </row>
    <row r="356" spans="3:29">
      <c r="C356" s="145">
        <f t="shared" si="18"/>
        <v>343</v>
      </c>
      <c r="D356" s="74"/>
      <c r="E356" s="139" t="str">
        <f>IF(D356="","",(DATE(Mastertable!$C$5,Jan!$D$6,Jan!D356)))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9"/>
        <v/>
      </c>
      <c r="AB356" s="68" t="str">
        <f t="shared" si="20"/>
        <v/>
      </c>
      <c r="AC356" s="59"/>
    </row>
    <row r="357" spans="3:29">
      <c r="C357" s="145">
        <f t="shared" si="18"/>
        <v>344</v>
      </c>
      <c r="D357" s="74"/>
      <c r="E357" s="139" t="str">
        <f>IF(D357="","",(DATE(Mastertable!$C$5,Jan!$D$6,Jan!D357)))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9"/>
        <v/>
      </c>
      <c r="AB357" s="68" t="str">
        <f t="shared" si="20"/>
        <v/>
      </c>
      <c r="AC357" s="59"/>
    </row>
    <row r="358" spans="3:29">
      <c r="C358" s="145">
        <f t="shared" si="18"/>
        <v>345</v>
      </c>
      <c r="D358" s="74"/>
      <c r="E358" s="139" t="str">
        <f>IF(D358="","",(DATE(Mastertable!$C$5,Jan!$D$6,Jan!D358)))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9"/>
        <v/>
      </c>
      <c r="AB358" s="68" t="str">
        <f t="shared" si="20"/>
        <v/>
      </c>
      <c r="AC358" s="59"/>
    </row>
    <row r="359" spans="3:29">
      <c r="C359" s="145">
        <f t="shared" si="18"/>
        <v>346</v>
      </c>
      <c r="D359" s="74"/>
      <c r="E359" s="139" t="str">
        <f>IF(D359="","",(DATE(Mastertable!$C$5,Jan!$D$6,Jan!D359)))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9"/>
        <v/>
      </c>
      <c r="AB359" s="68" t="str">
        <f t="shared" si="20"/>
        <v/>
      </c>
      <c r="AC359" s="59"/>
    </row>
    <row r="360" spans="3:29">
      <c r="C360" s="145">
        <f t="shared" si="18"/>
        <v>347</v>
      </c>
      <c r="D360" s="74"/>
      <c r="E360" s="139" t="str">
        <f>IF(D360="","",(DATE(Mastertable!$C$5,Jan!$D$6,Jan!D360)))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9"/>
        <v/>
      </c>
      <c r="AB360" s="68" t="str">
        <f t="shared" si="20"/>
        <v/>
      </c>
      <c r="AC360" s="59"/>
    </row>
    <row r="361" spans="3:29">
      <c r="C361" s="145">
        <f t="shared" si="18"/>
        <v>348</v>
      </c>
      <c r="D361" s="74"/>
      <c r="E361" s="139" t="str">
        <f>IF(D361="","",(DATE(Mastertable!$C$5,Jan!$D$6,Jan!D361)))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9"/>
        <v/>
      </c>
      <c r="AB361" s="68" t="str">
        <f t="shared" si="20"/>
        <v/>
      </c>
      <c r="AC361" s="59"/>
    </row>
    <row r="362" spans="3:29">
      <c r="C362" s="145">
        <f t="shared" si="18"/>
        <v>349</v>
      </c>
      <c r="D362" s="74"/>
      <c r="E362" s="139" t="str">
        <f>IF(D362="","",(DATE(Mastertable!$C$5,Jan!$D$6,Jan!D362)))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9"/>
        <v/>
      </c>
      <c r="AB362" s="68" t="str">
        <f t="shared" si="20"/>
        <v/>
      </c>
      <c r="AC362" s="59"/>
    </row>
    <row r="363" spans="3:29">
      <c r="C363" s="145">
        <f t="shared" si="18"/>
        <v>350</v>
      </c>
      <c r="D363" s="74"/>
      <c r="E363" s="139" t="str">
        <f>IF(D363="","",(DATE(Mastertable!$C$5,Jan!$D$6,Jan!D363)))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9"/>
        <v/>
      </c>
      <c r="AB363" s="68" t="str">
        <f t="shared" si="20"/>
        <v/>
      </c>
      <c r="AC363" s="59"/>
    </row>
    <row r="364" spans="3:29">
      <c r="C364" s="145">
        <f t="shared" si="18"/>
        <v>351</v>
      </c>
      <c r="D364" s="74"/>
      <c r="E364" s="139" t="str">
        <f>IF(D364="","",(DATE(Mastertable!$C$5,Jan!$D$6,Jan!D364)))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9"/>
        <v/>
      </c>
      <c r="AB364" s="68" t="str">
        <f t="shared" si="20"/>
        <v/>
      </c>
      <c r="AC364" s="59"/>
    </row>
    <row r="365" spans="3:29">
      <c r="C365" s="145">
        <f t="shared" si="18"/>
        <v>352</v>
      </c>
      <c r="D365" s="74"/>
      <c r="E365" s="139" t="str">
        <f>IF(D365="","",(DATE(Mastertable!$C$5,Jan!$D$6,Jan!D365)))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9"/>
        <v/>
      </c>
      <c r="AB365" s="68" t="str">
        <f t="shared" si="20"/>
        <v/>
      </c>
      <c r="AC365" s="59"/>
    </row>
    <row r="366" spans="3:29">
      <c r="C366" s="145">
        <f t="shared" si="18"/>
        <v>353</v>
      </c>
      <c r="D366" s="74"/>
      <c r="E366" s="139" t="str">
        <f>IF(D366="","",(DATE(Mastertable!$C$5,Jan!$D$6,Jan!D366)))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9"/>
        <v/>
      </c>
      <c r="AB366" s="68" t="str">
        <f t="shared" si="20"/>
        <v/>
      </c>
      <c r="AC366" s="59"/>
    </row>
    <row r="367" spans="3:29">
      <c r="C367" s="145">
        <f t="shared" si="18"/>
        <v>354</v>
      </c>
      <c r="D367" s="74"/>
      <c r="E367" s="139" t="str">
        <f>IF(D367="","",(DATE(Mastertable!$C$5,Jan!$D$6,Jan!D367)))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9"/>
        <v/>
      </c>
      <c r="AB367" s="68" t="str">
        <f t="shared" si="20"/>
        <v/>
      </c>
      <c r="AC367" s="59"/>
    </row>
    <row r="368" spans="3:29">
      <c r="C368" s="145">
        <f t="shared" si="18"/>
        <v>355</v>
      </c>
      <c r="D368" s="74"/>
      <c r="E368" s="139" t="str">
        <f>IF(D368="","",(DATE(Mastertable!$C$5,Jan!$D$6,Jan!D368)))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9"/>
        <v/>
      </c>
      <c r="AB368" s="68" t="str">
        <f t="shared" si="20"/>
        <v/>
      </c>
      <c r="AC368" s="59"/>
    </row>
    <row r="369" spans="3:29">
      <c r="C369" s="145">
        <f t="shared" si="18"/>
        <v>356</v>
      </c>
      <c r="D369" s="74"/>
      <c r="E369" s="139" t="str">
        <f>IF(D369="","",(DATE(Mastertable!$C$5,Jan!$D$6,Jan!D369)))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9"/>
        <v/>
      </c>
      <c r="AB369" s="68" t="str">
        <f t="shared" si="20"/>
        <v/>
      </c>
      <c r="AC369" s="59"/>
    </row>
    <row r="370" spans="3:29">
      <c r="C370" s="145">
        <f t="shared" si="18"/>
        <v>357</v>
      </c>
      <c r="D370" s="74"/>
      <c r="E370" s="139" t="str">
        <f>IF(D370="","",(DATE(Mastertable!$C$5,Jan!$D$6,Jan!D370)))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9"/>
        <v/>
      </c>
      <c r="AB370" s="68" t="str">
        <f t="shared" si="20"/>
        <v/>
      </c>
      <c r="AC370" s="59"/>
    </row>
    <row r="371" spans="3:29">
      <c r="C371" s="145">
        <f t="shared" si="18"/>
        <v>358</v>
      </c>
      <c r="D371" s="74"/>
      <c r="E371" s="139" t="str">
        <f>IF(D371="","",(DATE(Mastertable!$C$5,Jan!$D$6,Jan!D371)))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9"/>
        <v/>
      </c>
      <c r="AB371" s="68" t="str">
        <f t="shared" si="20"/>
        <v/>
      </c>
      <c r="AC371" s="59"/>
    </row>
    <row r="372" spans="3:29">
      <c r="C372" s="145">
        <f t="shared" si="18"/>
        <v>359</v>
      </c>
      <c r="D372" s="74"/>
      <c r="E372" s="139" t="str">
        <f>IF(D372="","",(DATE(Mastertable!$C$5,Jan!$D$6,Jan!D372)))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9"/>
        <v/>
      </c>
      <c r="AB372" s="68" t="str">
        <f t="shared" si="20"/>
        <v/>
      </c>
      <c r="AC372" s="59"/>
    </row>
    <row r="373" spans="3:29">
      <c r="C373" s="145">
        <f t="shared" si="18"/>
        <v>360</v>
      </c>
      <c r="D373" s="74"/>
      <c r="E373" s="139" t="str">
        <f>IF(D373="","",(DATE(Mastertable!$C$5,Jan!$D$6,Jan!D373)))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9"/>
        <v/>
      </c>
      <c r="AB373" s="68" t="str">
        <f t="shared" si="20"/>
        <v/>
      </c>
      <c r="AC373" s="59"/>
    </row>
    <row r="374" spans="3:29">
      <c r="C374" s="145">
        <f t="shared" si="18"/>
        <v>361</v>
      </c>
      <c r="D374" s="74"/>
      <c r="E374" s="139" t="str">
        <f>IF(D374="","",(DATE(Mastertable!$C$5,Jan!$D$6,Jan!D374)))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9"/>
        <v/>
      </c>
      <c r="AB374" s="68" t="str">
        <f t="shared" si="20"/>
        <v/>
      </c>
      <c r="AC374" s="59"/>
    </row>
    <row r="375" spans="3:29">
      <c r="C375" s="145">
        <f t="shared" si="18"/>
        <v>362</v>
      </c>
      <c r="D375" s="74"/>
      <c r="E375" s="139" t="str">
        <f>IF(D375="","",(DATE(Mastertable!$C$5,Jan!$D$6,Jan!D375)))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9"/>
        <v/>
      </c>
      <c r="AB375" s="68" t="str">
        <f t="shared" si="20"/>
        <v/>
      </c>
      <c r="AC375" s="59"/>
    </row>
    <row r="376" spans="3:29">
      <c r="C376" s="145">
        <f t="shared" si="18"/>
        <v>363</v>
      </c>
      <c r="D376" s="74"/>
      <c r="E376" s="139" t="str">
        <f>IF(D376="","",(DATE(Mastertable!$C$5,Jan!$D$6,Jan!D376)))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9"/>
        <v/>
      </c>
      <c r="AB376" s="68" t="str">
        <f t="shared" si="20"/>
        <v/>
      </c>
      <c r="AC376" s="59"/>
    </row>
    <row r="377" spans="3:29">
      <c r="C377" s="145">
        <f t="shared" si="18"/>
        <v>364</v>
      </c>
      <c r="D377" s="74"/>
      <c r="E377" s="139" t="str">
        <f>IF(D377="","",(DATE(Mastertable!$C$5,Jan!$D$6,Jan!D377)))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9"/>
        <v/>
      </c>
      <c r="AB377" s="68" t="str">
        <f t="shared" si="20"/>
        <v/>
      </c>
      <c r="AC377" s="59"/>
    </row>
    <row r="378" spans="3:29">
      <c r="C378" s="145">
        <f t="shared" si="18"/>
        <v>365</v>
      </c>
      <c r="D378" s="74"/>
      <c r="E378" s="139" t="str">
        <f>IF(D378="","",(DATE(Mastertable!$C$5,Jan!$D$6,Jan!D378)))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9"/>
        <v/>
      </c>
      <c r="AB378" s="68" t="str">
        <f t="shared" si="20"/>
        <v/>
      </c>
      <c r="AC378" s="59"/>
    </row>
    <row r="379" spans="3:29">
      <c r="C379" s="145">
        <f t="shared" si="18"/>
        <v>366</v>
      </c>
      <c r="D379" s="74"/>
      <c r="E379" s="139" t="str">
        <f>IF(D379="","",(DATE(Mastertable!$C$5,Jan!$D$6,Jan!D379)))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9"/>
        <v/>
      </c>
      <c r="AB379" s="68" t="str">
        <f t="shared" si="20"/>
        <v/>
      </c>
      <c r="AC379" s="59"/>
    </row>
    <row r="380" spans="3:29">
      <c r="C380" s="145">
        <f t="shared" si="18"/>
        <v>367</v>
      </c>
      <c r="D380" s="74"/>
      <c r="E380" s="139" t="str">
        <f>IF(D380="","",(DATE(Mastertable!$C$5,Jan!$D$6,Jan!D380)))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9"/>
        <v/>
      </c>
      <c r="AB380" s="68" t="str">
        <f t="shared" si="20"/>
        <v/>
      </c>
      <c r="AC380" s="59"/>
    </row>
    <row r="381" spans="3:29">
      <c r="C381" s="145">
        <f t="shared" si="18"/>
        <v>368</v>
      </c>
      <c r="D381" s="74"/>
      <c r="E381" s="139" t="str">
        <f>IF(D381="","",(DATE(Mastertable!$C$5,Jan!$D$6,Jan!D381)))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9"/>
        <v/>
      </c>
      <c r="AB381" s="68" t="str">
        <f t="shared" si="20"/>
        <v/>
      </c>
      <c r="AC381" s="59"/>
    </row>
    <row r="382" spans="3:29">
      <c r="C382" s="145">
        <f t="shared" si="18"/>
        <v>369</v>
      </c>
      <c r="D382" s="74"/>
      <c r="E382" s="139" t="str">
        <f>IF(D382="","",(DATE(Mastertable!$C$5,Jan!$D$6,Jan!D382)))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9"/>
        <v/>
      </c>
      <c r="AB382" s="68" t="str">
        <f t="shared" si="20"/>
        <v/>
      </c>
      <c r="AC382" s="59"/>
    </row>
    <row r="383" spans="3:29">
      <c r="C383" s="145">
        <f t="shared" si="18"/>
        <v>370</v>
      </c>
      <c r="D383" s="74"/>
      <c r="E383" s="139" t="str">
        <f>IF(D383="","",(DATE(Mastertable!$C$5,Jan!$D$6,Jan!D383)))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9"/>
        <v/>
      </c>
      <c r="AB383" s="68" t="str">
        <f t="shared" si="20"/>
        <v/>
      </c>
      <c r="AC383" s="59"/>
    </row>
    <row r="384" spans="3:29">
      <c r="C384" s="145">
        <f t="shared" si="18"/>
        <v>371</v>
      </c>
      <c r="D384" s="74"/>
      <c r="E384" s="139" t="str">
        <f>IF(D384="","",(DATE(Mastertable!$C$5,Jan!$D$6,Jan!D384)))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9"/>
        <v/>
      </c>
      <c r="AB384" s="68" t="str">
        <f t="shared" si="20"/>
        <v/>
      </c>
      <c r="AC384" s="59"/>
    </row>
    <row r="385" spans="3:29">
      <c r="C385" s="145">
        <f t="shared" si="18"/>
        <v>372</v>
      </c>
      <c r="D385" s="74"/>
      <c r="E385" s="139" t="str">
        <f>IF(D385="","",(DATE(Mastertable!$C$5,Jan!$D$6,Jan!D385)))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9"/>
        <v/>
      </c>
      <c r="AB385" s="68" t="str">
        <f t="shared" si="20"/>
        <v/>
      </c>
      <c r="AC385" s="59"/>
    </row>
    <row r="386" spans="3:29">
      <c r="C386" s="145">
        <f t="shared" si="18"/>
        <v>373</v>
      </c>
      <c r="D386" s="74"/>
      <c r="E386" s="139" t="str">
        <f>IF(D386="","",(DATE(Mastertable!$C$5,Jan!$D$6,Jan!D386)))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9"/>
        <v/>
      </c>
      <c r="AB386" s="68" t="str">
        <f t="shared" si="20"/>
        <v/>
      </c>
      <c r="AC386" s="59"/>
    </row>
    <row r="387" spans="3:29">
      <c r="C387" s="145">
        <f t="shared" si="18"/>
        <v>374</v>
      </c>
      <c r="D387" s="74"/>
      <c r="E387" s="139" t="str">
        <f>IF(D387="","",(DATE(Mastertable!$C$5,Jan!$D$6,Jan!D387)))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9"/>
        <v/>
      </c>
      <c r="AB387" s="68" t="str">
        <f t="shared" si="20"/>
        <v/>
      </c>
      <c r="AC387" s="59"/>
    </row>
    <row r="388" spans="3:29">
      <c r="C388" s="145">
        <f t="shared" si="18"/>
        <v>375</v>
      </c>
      <c r="D388" s="74"/>
      <c r="E388" s="139" t="str">
        <f>IF(D388="","",(DATE(Mastertable!$C$5,Jan!$D$6,Jan!D388)))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9"/>
        <v/>
      </c>
      <c r="AB388" s="68" t="str">
        <f t="shared" si="20"/>
        <v/>
      </c>
      <c r="AC388" s="59"/>
    </row>
    <row r="389" spans="3:29">
      <c r="C389" s="145">
        <f t="shared" si="18"/>
        <v>376</v>
      </c>
      <c r="D389" s="74"/>
      <c r="E389" s="139" t="str">
        <f>IF(D389="","",(DATE(Mastertable!$C$5,Jan!$D$6,Jan!D389)))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9"/>
        <v/>
      </c>
      <c r="AB389" s="68" t="str">
        <f t="shared" si="20"/>
        <v/>
      </c>
      <c r="AC389" s="59"/>
    </row>
    <row r="390" spans="3:29">
      <c r="C390" s="145">
        <f t="shared" si="18"/>
        <v>377</v>
      </c>
      <c r="D390" s="74"/>
      <c r="E390" s="139" t="str">
        <f>IF(D390="","",(DATE(Mastertable!$C$5,Jan!$D$6,Jan!D390)))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9"/>
        <v/>
      </c>
      <c r="AB390" s="68" t="str">
        <f t="shared" si="20"/>
        <v/>
      </c>
      <c r="AC390" s="59"/>
    </row>
    <row r="391" spans="3:29">
      <c r="C391" s="145">
        <f t="shared" si="18"/>
        <v>378</v>
      </c>
      <c r="D391" s="74"/>
      <c r="E391" s="139" t="str">
        <f>IF(D391="","",(DATE(Mastertable!$C$5,Jan!$D$6,Jan!D391)))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9"/>
        <v/>
      </c>
      <c r="AB391" s="68" t="str">
        <f t="shared" si="20"/>
        <v/>
      </c>
      <c r="AC391" s="59"/>
    </row>
    <row r="392" spans="3:29">
      <c r="C392" s="145">
        <f t="shared" si="18"/>
        <v>379</v>
      </c>
      <c r="D392" s="74"/>
      <c r="E392" s="139" t="str">
        <f>IF(D392="","",(DATE(Mastertable!$C$5,Jan!$D$6,Jan!D392)))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9"/>
        <v/>
      </c>
      <c r="AB392" s="68" t="str">
        <f t="shared" si="20"/>
        <v/>
      </c>
      <c r="AC392" s="59"/>
    </row>
    <row r="393" spans="3:29">
      <c r="C393" s="145">
        <f t="shared" si="18"/>
        <v>380</v>
      </c>
      <c r="D393" s="74"/>
      <c r="E393" s="139" t="str">
        <f>IF(D393="","",(DATE(Mastertable!$C$5,Jan!$D$6,Jan!D393)))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9"/>
        <v/>
      </c>
      <c r="AB393" s="68" t="str">
        <f t="shared" si="20"/>
        <v/>
      </c>
      <c r="AC393" s="59"/>
    </row>
    <row r="394" spans="3:29">
      <c r="C394" s="145">
        <f t="shared" si="18"/>
        <v>381</v>
      </c>
      <c r="D394" s="74"/>
      <c r="E394" s="139" t="str">
        <f>IF(D394="","",(DATE(Mastertable!$C$5,Jan!$D$6,Jan!D394)))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9"/>
        <v/>
      </c>
      <c r="AB394" s="68" t="str">
        <f t="shared" si="20"/>
        <v/>
      </c>
      <c r="AC394" s="59"/>
    </row>
    <row r="395" spans="3:29">
      <c r="C395" s="145">
        <f t="shared" si="18"/>
        <v>382</v>
      </c>
      <c r="D395" s="74"/>
      <c r="E395" s="139" t="str">
        <f>IF(D395="","",(DATE(Mastertable!$C$5,Jan!$D$6,Jan!D395)))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9"/>
        <v/>
      </c>
      <c r="AB395" s="68" t="str">
        <f t="shared" si="20"/>
        <v/>
      </c>
      <c r="AC395" s="59"/>
    </row>
    <row r="396" spans="3:29">
      <c r="C396" s="145">
        <f t="shared" ref="C396:C459" si="21">+C395+1</f>
        <v>383</v>
      </c>
      <c r="D396" s="74"/>
      <c r="E396" s="139" t="str">
        <f>IF(D396="","",(DATE(Mastertable!$C$5,Jan!$D$6,Jan!D396)))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9"/>
        <v/>
      </c>
      <c r="AB396" s="68" t="str">
        <f t="shared" si="20"/>
        <v/>
      </c>
      <c r="AC396" s="59"/>
    </row>
    <row r="397" spans="3:29">
      <c r="C397" s="145">
        <f t="shared" si="21"/>
        <v>384</v>
      </c>
      <c r="D397" s="74"/>
      <c r="E397" s="139" t="str">
        <f>IF(D397="","",(DATE(Mastertable!$C$5,Jan!$D$6,Jan!D397)))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9"/>
        <v/>
      </c>
      <c r="AB397" s="68" t="str">
        <f t="shared" si="20"/>
        <v/>
      </c>
      <c r="AC397" s="59"/>
    </row>
    <row r="398" spans="3:29">
      <c r="C398" s="145">
        <f t="shared" si="21"/>
        <v>385</v>
      </c>
      <c r="D398" s="74"/>
      <c r="E398" s="139" t="str">
        <f>IF(D398="","",(DATE(Mastertable!$C$5,Jan!$D$6,Jan!D398)))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2">IF($D398="","",($X398+$Y398+$Z398)*$W398)</f>
        <v/>
      </c>
      <c r="AB398" s="68" t="str">
        <f t="shared" ref="AB398:AB461" si="23">IF($D398="","",MAX($R398,$V398,$AA398))</f>
        <v/>
      </c>
      <c r="AC398" s="59"/>
    </row>
    <row r="399" spans="3:29">
      <c r="C399" s="145">
        <f t="shared" si="21"/>
        <v>386</v>
      </c>
      <c r="D399" s="74"/>
      <c r="E399" s="139" t="str">
        <f>IF(D399="","",(DATE(Mastertable!$C$5,Jan!$D$6,Jan!D399)))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2"/>
        <v/>
      </c>
      <c r="AB399" s="68" t="str">
        <f t="shared" si="23"/>
        <v/>
      </c>
      <c r="AC399" s="59"/>
    </row>
    <row r="400" spans="3:29">
      <c r="C400" s="145">
        <f t="shared" si="21"/>
        <v>387</v>
      </c>
      <c r="D400" s="74"/>
      <c r="E400" s="139" t="str">
        <f>IF(D400="","",(DATE(Mastertable!$C$5,Jan!$D$6,Jan!D400)))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2"/>
        <v/>
      </c>
      <c r="AB400" s="68" t="str">
        <f t="shared" si="23"/>
        <v/>
      </c>
      <c r="AC400" s="59"/>
    </row>
    <row r="401" spans="3:29">
      <c r="C401" s="145">
        <f t="shared" si="21"/>
        <v>388</v>
      </c>
      <c r="D401" s="74"/>
      <c r="E401" s="139" t="str">
        <f>IF(D401="","",(DATE(Mastertable!$C$5,Jan!$D$6,Jan!D401)))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2"/>
        <v/>
      </c>
      <c r="AB401" s="68" t="str">
        <f t="shared" si="23"/>
        <v/>
      </c>
      <c r="AC401" s="59"/>
    </row>
    <row r="402" spans="3:29">
      <c r="C402" s="145">
        <f t="shared" si="21"/>
        <v>389</v>
      </c>
      <c r="D402" s="74"/>
      <c r="E402" s="139" t="str">
        <f>IF(D402="","",(DATE(Mastertable!$C$5,Jan!$D$6,Jan!D402)))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2"/>
        <v/>
      </c>
      <c r="AB402" s="68" t="str">
        <f t="shared" si="23"/>
        <v/>
      </c>
      <c r="AC402" s="59"/>
    </row>
    <row r="403" spans="3:29">
      <c r="C403" s="145">
        <f t="shared" si="21"/>
        <v>390</v>
      </c>
      <c r="D403" s="74"/>
      <c r="E403" s="139" t="str">
        <f>IF(D403="","",(DATE(Mastertable!$C$5,Jan!$D$6,Jan!D403)))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2"/>
        <v/>
      </c>
      <c r="AB403" s="68" t="str">
        <f t="shared" si="23"/>
        <v/>
      </c>
      <c r="AC403" s="59"/>
    </row>
    <row r="404" spans="3:29">
      <c r="C404" s="145">
        <f t="shared" si="21"/>
        <v>391</v>
      </c>
      <c r="D404" s="74"/>
      <c r="E404" s="139" t="str">
        <f>IF(D404="","",(DATE(Mastertable!$C$5,Jan!$D$6,Jan!D404)))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2"/>
        <v/>
      </c>
      <c r="AB404" s="68" t="str">
        <f t="shared" si="23"/>
        <v/>
      </c>
      <c r="AC404" s="59"/>
    </row>
    <row r="405" spans="3:29">
      <c r="C405" s="145">
        <f t="shared" si="21"/>
        <v>392</v>
      </c>
      <c r="D405" s="74"/>
      <c r="E405" s="139" t="str">
        <f>IF(D405="","",(DATE(Mastertable!$C$5,Jan!$D$6,Jan!D405)))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2"/>
        <v/>
      </c>
      <c r="AB405" s="68" t="str">
        <f t="shared" si="23"/>
        <v/>
      </c>
      <c r="AC405" s="59"/>
    </row>
    <row r="406" spans="3:29">
      <c r="C406" s="145">
        <f t="shared" si="21"/>
        <v>393</v>
      </c>
      <c r="D406" s="74"/>
      <c r="E406" s="139" t="str">
        <f>IF(D406="","",(DATE(Mastertable!$C$5,Jan!$D$6,Jan!D406)))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2"/>
        <v/>
      </c>
      <c r="AB406" s="68" t="str">
        <f t="shared" si="23"/>
        <v/>
      </c>
      <c r="AC406" s="59"/>
    </row>
    <row r="407" spans="3:29">
      <c r="C407" s="145">
        <f t="shared" si="21"/>
        <v>394</v>
      </c>
      <c r="D407" s="74"/>
      <c r="E407" s="139" t="str">
        <f>IF(D407="","",(DATE(Mastertable!$C$5,Jan!$D$6,Jan!D407)))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2"/>
        <v/>
      </c>
      <c r="AB407" s="68" t="str">
        <f t="shared" si="23"/>
        <v/>
      </c>
      <c r="AC407" s="59"/>
    </row>
    <row r="408" spans="3:29">
      <c r="C408" s="145">
        <f t="shared" si="21"/>
        <v>395</v>
      </c>
      <c r="D408" s="74"/>
      <c r="E408" s="139" t="str">
        <f>IF(D408="","",(DATE(Mastertable!$C$5,Jan!$D$6,Jan!D408)))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2"/>
        <v/>
      </c>
      <c r="AB408" s="68" t="str">
        <f t="shared" si="23"/>
        <v/>
      </c>
      <c r="AC408" s="59"/>
    </row>
    <row r="409" spans="3:29">
      <c r="C409" s="145">
        <f t="shared" si="21"/>
        <v>396</v>
      </c>
      <c r="D409" s="74"/>
      <c r="E409" s="139" t="str">
        <f>IF(D409="","",(DATE(Mastertable!$C$5,Jan!$D$6,Jan!D409)))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2"/>
        <v/>
      </c>
      <c r="AB409" s="68" t="str">
        <f t="shared" si="23"/>
        <v/>
      </c>
      <c r="AC409" s="59"/>
    </row>
    <row r="410" spans="3:29">
      <c r="C410" s="145">
        <f t="shared" si="21"/>
        <v>397</v>
      </c>
      <c r="D410" s="74"/>
      <c r="E410" s="139" t="str">
        <f>IF(D410="","",(DATE(Mastertable!$C$5,Jan!$D$6,Jan!D410)))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2"/>
        <v/>
      </c>
      <c r="AB410" s="68" t="str">
        <f t="shared" si="23"/>
        <v/>
      </c>
      <c r="AC410" s="59"/>
    </row>
    <row r="411" spans="3:29">
      <c r="C411" s="145">
        <f t="shared" si="21"/>
        <v>398</v>
      </c>
      <c r="D411" s="74"/>
      <c r="E411" s="139" t="str">
        <f>IF(D411="","",(DATE(Mastertable!$C$5,Jan!$D$6,Jan!D411)))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2"/>
        <v/>
      </c>
      <c r="AB411" s="68" t="str">
        <f t="shared" si="23"/>
        <v/>
      </c>
      <c r="AC411" s="59"/>
    </row>
    <row r="412" spans="3:29">
      <c r="C412" s="145">
        <f t="shared" si="21"/>
        <v>399</v>
      </c>
      <c r="D412" s="74"/>
      <c r="E412" s="139" t="str">
        <f>IF(D412="","",(DATE(Mastertable!$C$5,Jan!$D$6,Jan!D412)))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2"/>
        <v/>
      </c>
      <c r="AB412" s="68" t="str">
        <f t="shared" si="23"/>
        <v/>
      </c>
      <c r="AC412" s="59"/>
    </row>
    <row r="413" spans="3:29">
      <c r="C413" s="145">
        <f t="shared" si="21"/>
        <v>400</v>
      </c>
      <c r="D413" s="74"/>
      <c r="E413" s="139" t="str">
        <f>IF(D413="","",(DATE(Mastertable!$C$5,Jan!$D$6,Jan!D413)))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2"/>
        <v/>
      </c>
      <c r="AB413" s="68" t="str">
        <f t="shared" si="23"/>
        <v/>
      </c>
      <c r="AC413" s="59"/>
    </row>
    <row r="414" spans="3:29">
      <c r="C414" s="145">
        <f t="shared" si="21"/>
        <v>401</v>
      </c>
      <c r="D414" s="74"/>
      <c r="E414" s="139" t="str">
        <f>IF(D414="","",(DATE(Mastertable!$C$5,Jan!$D$6,Jan!D414)))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2"/>
        <v/>
      </c>
      <c r="AB414" s="68" t="str">
        <f t="shared" si="23"/>
        <v/>
      </c>
      <c r="AC414" s="59"/>
    </row>
    <row r="415" spans="3:29">
      <c r="C415" s="145">
        <f t="shared" si="21"/>
        <v>402</v>
      </c>
      <c r="D415" s="74"/>
      <c r="E415" s="139" t="str">
        <f>IF(D415="","",(DATE(Mastertable!$C$5,Jan!$D$6,Jan!D415)))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2"/>
        <v/>
      </c>
      <c r="AB415" s="68" t="str">
        <f t="shared" si="23"/>
        <v/>
      </c>
      <c r="AC415" s="59"/>
    </row>
    <row r="416" spans="3:29">
      <c r="C416" s="145">
        <f t="shared" si="21"/>
        <v>403</v>
      </c>
      <c r="D416" s="74"/>
      <c r="E416" s="139" t="str">
        <f>IF(D416="","",(DATE(Mastertable!$C$5,Jan!$D$6,Jan!D416)))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2"/>
        <v/>
      </c>
      <c r="AB416" s="68" t="str">
        <f t="shared" si="23"/>
        <v/>
      </c>
      <c r="AC416" s="59"/>
    </row>
    <row r="417" spans="3:29">
      <c r="C417" s="145">
        <f t="shared" si="21"/>
        <v>404</v>
      </c>
      <c r="D417" s="74"/>
      <c r="E417" s="139" t="str">
        <f>IF(D417="","",(DATE(Mastertable!$C$5,Jan!$D$6,Jan!D417)))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2"/>
        <v/>
      </c>
      <c r="AB417" s="68" t="str">
        <f t="shared" si="23"/>
        <v/>
      </c>
      <c r="AC417" s="59"/>
    </row>
    <row r="418" spans="3:29">
      <c r="C418" s="145">
        <f t="shared" si="21"/>
        <v>405</v>
      </c>
      <c r="D418" s="74"/>
      <c r="E418" s="139" t="str">
        <f>IF(D418="","",(DATE(Mastertable!$C$5,Jan!$D$6,Jan!D418)))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2"/>
        <v/>
      </c>
      <c r="AB418" s="68" t="str">
        <f t="shared" si="23"/>
        <v/>
      </c>
      <c r="AC418" s="59"/>
    </row>
    <row r="419" spans="3:29">
      <c r="C419" s="145">
        <f t="shared" si="21"/>
        <v>406</v>
      </c>
      <c r="D419" s="74"/>
      <c r="E419" s="139" t="str">
        <f>IF(D419="","",(DATE(Mastertable!$C$5,Jan!$D$6,Jan!D419)))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2"/>
        <v/>
      </c>
      <c r="AB419" s="68" t="str">
        <f t="shared" si="23"/>
        <v/>
      </c>
      <c r="AC419" s="59"/>
    </row>
    <row r="420" spans="3:29">
      <c r="C420" s="145">
        <f t="shared" si="21"/>
        <v>407</v>
      </c>
      <c r="D420" s="74"/>
      <c r="E420" s="139" t="str">
        <f>IF(D420="","",(DATE(Mastertable!$C$5,Jan!$D$6,Jan!D420)))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2"/>
        <v/>
      </c>
      <c r="AB420" s="68" t="str">
        <f t="shared" si="23"/>
        <v/>
      </c>
      <c r="AC420" s="59"/>
    </row>
    <row r="421" spans="3:29">
      <c r="C421" s="145">
        <f t="shared" si="21"/>
        <v>408</v>
      </c>
      <c r="D421" s="74"/>
      <c r="E421" s="139" t="str">
        <f>IF(D421="","",(DATE(Mastertable!$C$5,Jan!$D$6,Jan!D421)))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2"/>
        <v/>
      </c>
      <c r="AB421" s="68" t="str">
        <f t="shared" si="23"/>
        <v/>
      </c>
      <c r="AC421" s="59"/>
    </row>
    <row r="422" spans="3:29">
      <c r="C422" s="145">
        <f t="shared" si="21"/>
        <v>409</v>
      </c>
      <c r="D422" s="74"/>
      <c r="E422" s="139" t="str">
        <f>IF(D422="","",(DATE(Mastertable!$C$5,Jan!$D$6,Jan!D422)))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2"/>
        <v/>
      </c>
      <c r="AB422" s="68" t="str">
        <f t="shared" si="23"/>
        <v/>
      </c>
      <c r="AC422" s="59"/>
    </row>
    <row r="423" spans="3:29">
      <c r="C423" s="145">
        <f t="shared" si="21"/>
        <v>410</v>
      </c>
      <c r="D423" s="74"/>
      <c r="E423" s="139" t="str">
        <f>IF(D423="","",(DATE(Mastertable!$C$5,Jan!$D$6,Jan!D423)))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2"/>
        <v/>
      </c>
      <c r="AB423" s="68" t="str">
        <f t="shared" si="23"/>
        <v/>
      </c>
      <c r="AC423" s="59"/>
    </row>
    <row r="424" spans="3:29">
      <c r="C424" s="145">
        <f t="shared" si="21"/>
        <v>411</v>
      </c>
      <c r="D424" s="74"/>
      <c r="E424" s="139" t="str">
        <f>IF(D424="","",(DATE(Mastertable!$C$5,Jan!$D$6,Jan!D424)))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2"/>
        <v/>
      </c>
      <c r="AB424" s="68" t="str">
        <f t="shared" si="23"/>
        <v/>
      </c>
      <c r="AC424" s="59"/>
    </row>
    <row r="425" spans="3:29">
      <c r="C425" s="145">
        <f t="shared" si="21"/>
        <v>412</v>
      </c>
      <c r="D425" s="74"/>
      <c r="E425" s="139" t="str">
        <f>IF(D425="","",(DATE(Mastertable!$C$5,Jan!$D$6,Jan!D425)))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2"/>
        <v/>
      </c>
      <c r="AB425" s="68" t="str">
        <f t="shared" si="23"/>
        <v/>
      </c>
      <c r="AC425" s="59"/>
    </row>
    <row r="426" spans="3:29">
      <c r="C426" s="145">
        <f t="shared" si="21"/>
        <v>413</v>
      </c>
      <c r="D426" s="74"/>
      <c r="E426" s="139" t="str">
        <f>IF(D426="","",(DATE(Mastertable!$C$5,Jan!$D$6,Jan!D426)))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2"/>
        <v/>
      </c>
      <c r="AB426" s="68" t="str">
        <f t="shared" si="23"/>
        <v/>
      </c>
      <c r="AC426" s="59"/>
    </row>
    <row r="427" spans="3:29">
      <c r="C427" s="145">
        <f t="shared" si="21"/>
        <v>414</v>
      </c>
      <c r="D427" s="74"/>
      <c r="E427" s="139" t="str">
        <f>IF(D427="","",(DATE(Mastertable!$C$5,Jan!$D$6,Jan!D427)))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2"/>
        <v/>
      </c>
      <c r="AB427" s="68" t="str">
        <f t="shared" si="23"/>
        <v/>
      </c>
      <c r="AC427" s="59"/>
    </row>
    <row r="428" spans="3:29">
      <c r="C428" s="145">
        <f t="shared" si="21"/>
        <v>415</v>
      </c>
      <c r="D428" s="74"/>
      <c r="E428" s="139" t="str">
        <f>IF(D428="","",(DATE(Mastertable!$C$5,Jan!$D$6,Jan!D428)))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2"/>
        <v/>
      </c>
      <c r="AB428" s="68" t="str">
        <f t="shared" si="23"/>
        <v/>
      </c>
      <c r="AC428" s="59"/>
    </row>
    <row r="429" spans="3:29">
      <c r="C429" s="145">
        <f t="shared" si="21"/>
        <v>416</v>
      </c>
      <c r="D429" s="74"/>
      <c r="E429" s="139" t="str">
        <f>IF(D429="","",(DATE(Mastertable!$C$5,Jan!$D$6,Jan!D429)))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2"/>
        <v/>
      </c>
      <c r="AB429" s="68" t="str">
        <f t="shared" si="23"/>
        <v/>
      </c>
      <c r="AC429" s="59"/>
    </row>
    <row r="430" spans="3:29">
      <c r="C430" s="145">
        <f t="shared" si="21"/>
        <v>417</v>
      </c>
      <c r="D430" s="74"/>
      <c r="E430" s="139" t="str">
        <f>IF(D430="","",(DATE(Mastertable!$C$5,Jan!$D$6,Jan!D430)))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2"/>
        <v/>
      </c>
      <c r="AB430" s="68" t="str">
        <f t="shared" si="23"/>
        <v/>
      </c>
      <c r="AC430" s="59"/>
    </row>
    <row r="431" spans="3:29">
      <c r="C431" s="145">
        <f t="shared" si="21"/>
        <v>418</v>
      </c>
      <c r="D431" s="74"/>
      <c r="E431" s="139" t="str">
        <f>IF(D431="","",(DATE(Mastertable!$C$5,Jan!$D$6,Jan!D431)))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2"/>
        <v/>
      </c>
      <c r="AB431" s="68" t="str">
        <f t="shared" si="23"/>
        <v/>
      </c>
      <c r="AC431" s="59"/>
    </row>
    <row r="432" spans="3:29">
      <c r="C432" s="145">
        <f t="shared" si="21"/>
        <v>419</v>
      </c>
      <c r="D432" s="74"/>
      <c r="E432" s="139" t="str">
        <f>IF(D432="","",(DATE(Mastertable!$C$5,Jan!$D$6,Jan!D432)))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2"/>
        <v/>
      </c>
      <c r="AB432" s="68" t="str">
        <f t="shared" si="23"/>
        <v/>
      </c>
      <c r="AC432" s="59"/>
    </row>
    <row r="433" spans="3:29">
      <c r="C433" s="145">
        <f t="shared" si="21"/>
        <v>420</v>
      </c>
      <c r="D433" s="74"/>
      <c r="E433" s="139" t="str">
        <f>IF(D433="","",(DATE(Mastertable!$C$5,Jan!$D$6,Jan!D433)))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2"/>
        <v/>
      </c>
      <c r="AB433" s="68" t="str">
        <f t="shared" si="23"/>
        <v/>
      </c>
      <c r="AC433" s="59"/>
    </row>
    <row r="434" spans="3:29">
      <c r="C434" s="145">
        <f t="shared" si="21"/>
        <v>421</v>
      </c>
      <c r="D434" s="74"/>
      <c r="E434" s="139" t="str">
        <f>IF(D434="","",(DATE(Mastertable!$C$5,Jan!$D$6,Jan!D434)))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2"/>
        <v/>
      </c>
      <c r="AB434" s="68" t="str">
        <f t="shared" si="23"/>
        <v/>
      </c>
      <c r="AC434" s="59"/>
    </row>
    <row r="435" spans="3:29">
      <c r="C435" s="145">
        <f t="shared" si="21"/>
        <v>422</v>
      </c>
      <c r="D435" s="74"/>
      <c r="E435" s="139" t="str">
        <f>IF(D435="","",(DATE(Mastertable!$C$5,Jan!$D$6,Jan!D435)))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2"/>
        <v/>
      </c>
      <c r="AB435" s="68" t="str">
        <f t="shared" si="23"/>
        <v/>
      </c>
      <c r="AC435" s="59"/>
    </row>
    <row r="436" spans="3:29">
      <c r="C436" s="145">
        <f t="shared" si="21"/>
        <v>423</v>
      </c>
      <c r="D436" s="74"/>
      <c r="E436" s="139" t="str">
        <f>IF(D436="","",(DATE(Mastertable!$C$5,Jan!$D$6,Jan!D436)))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2"/>
        <v/>
      </c>
      <c r="AB436" s="68" t="str">
        <f t="shared" si="23"/>
        <v/>
      </c>
      <c r="AC436" s="59"/>
    </row>
    <row r="437" spans="3:29">
      <c r="C437" s="145">
        <f t="shared" si="21"/>
        <v>424</v>
      </c>
      <c r="D437" s="74"/>
      <c r="E437" s="139" t="str">
        <f>IF(D437="","",(DATE(Mastertable!$C$5,Jan!$D$6,Jan!D437)))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2"/>
        <v/>
      </c>
      <c r="AB437" s="68" t="str">
        <f t="shared" si="23"/>
        <v/>
      </c>
      <c r="AC437" s="59"/>
    </row>
    <row r="438" spans="3:29">
      <c r="C438" s="145">
        <f t="shared" si="21"/>
        <v>425</v>
      </c>
      <c r="D438" s="74"/>
      <c r="E438" s="139" t="str">
        <f>IF(D438="","",(DATE(Mastertable!$C$5,Jan!$D$6,Jan!D438)))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2"/>
        <v/>
      </c>
      <c r="AB438" s="68" t="str">
        <f t="shared" si="23"/>
        <v/>
      </c>
      <c r="AC438" s="59"/>
    </row>
    <row r="439" spans="3:29">
      <c r="C439" s="145">
        <f t="shared" si="21"/>
        <v>426</v>
      </c>
      <c r="D439" s="74"/>
      <c r="E439" s="139" t="str">
        <f>IF(D439="","",(DATE(Mastertable!$C$5,Jan!$D$6,Jan!D439)))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2"/>
        <v/>
      </c>
      <c r="AB439" s="68" t="str">
        <f t="shared" si="23"/>
        <v/>
      </c>
      <c r="AC439" s="59"/>
    </row>
    <row r="440" spans="3:29">
      <c r="C440" s="145">
        <f t="shared" si="21"/>
        <v>427</v>
      </c>
      <c r="D440" s="74"/>
      <c r="E440" s="139" t="str">
        <f>IF(D440="","",(DATE(Mastertable!$C$5,Jan!$D$6,Jan!D440)))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2"/>
        <v/>
      </c>
      <c r="AB440" s="68" t="str">
        <f t="shared" si="23"/>
        <v/>
      </c>
      <c r="AC440" s="59"/>
    </row>
    <row r="441" spans="3:29">
      <c r="C441" s="145">
        <f t="shared" si="21"/>
        <v>428</v>
      </c>
      <c r="D441" s="74"/>
      <c r="E441" s="139" t="str">
        <f>IF(D441="","",(DATE(Mastertable!$C$5,Jan!$D$6,Jan!D441)))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2"/>
        <v/>
      </c>
      <c r="AB441" s="68" t="str">
        <f t="shared" si="23"/>
        <v/>
      </c>
      <c r="AC441" s="59"/>
    </row>
    <row r="442" spans="3:29">
      <c r="C442" s="145">
        <f t="shared" si="21"/>
        <v>429</v>
      </c>
      <c r="D442" s="74"/>
      <c r="E442" s="139" t="str">
        <f>IF(D442="","",(DATE(Mastertable!$C$5,Jan!$D$6,Jan!D442)))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2"/>
        <v/>
      </c>
      <c r="AB442" s="68" t="str">
        <f t="shared" si="23"/>
        <v/>
      </c>
      <c r="AC442" s="59"/>
    </row>
    <row r="443" spans="3:29">
      <c r="C443" s="145">
        <f t="shared" si="21"/>
        <v>430</v>
      </c>
      <c r="D443" s="74"/>
      <c r="E443" s="139" t="str">
        <f>IF(D443="","",(DATE(Mastertable!$C$5,Jan!$D$6,Jan!D443)))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2"/>
        <v/>
      </c>
      <c r="AB443" s="68" t="str">
        <f t="shared" si="23"/>
        <v/>
      </c>
      <c r="AC443" s="59"/>
    </row>
    <row r="444" spans="3:29">
      <c r="C444" s="145">
        <f t="shared" si="21"/>
        <v>431</v>
      </c>
      <c r="D444" s="74"/>
      <c r="E444" s="139" t="str">
        <f>IF(D444="","",(DATE(Mastertable!$C$5,Jan!$D$6,Jan!D444)))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2"/>
        <v/>
      </c>
      <c r="AB444" s="68" t="str">
        <f t="shared" si="23"/>
        <v/>
      </c>
      <c r="AC444" s="59"/>
    </row>
    <row r="445" spans="3:29">
      <c r="C445" s="145">
        <f t="shared" si="21"/>
        <v>432</v>
      </c>
      <c r="D445" s="74"/>
      <c r="E445" s="139" t="str">
        <f>IF(D445="","",(DATE(Mastertable!$C$5,Jan!$D$6,Jan!D445)))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2"/>
        <v/>
      </c>
      <c r="AB445" s="68" t="str">
        <f t="shared" si="23"/>
        <v/>
      </c>
      <c r="AC445" s="59"/>
    </row>
    <row r="446" spans="3:29">
      <c r="C446" s="145">
        <f t="shared" si="21"/>
        <v>433</v>
      </c>
      <c r="D446" s="74"/>
      <c r="E446" s="139" t="str">
        <f>IF(D446="","",(DATE(Mastertable!$C$5,Jan!$D$6,Jan!D446)))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2"/>
        <v/>
      </c>
      <c r="AB446" s="68" t="str">
        <f t="shared" si="23"/>
        <v/>
      </c>
      <c r="AC446" s="59"/>
    </row>
    <row r="447" spans="3:29">
      <c r="C447" s="145">
        <f t="shared" si="21"/>
        <v>434</v>
      </c>
      <c r="D447" s="74"/>
      <c r="E447" s="139" t="str">
        <f>IF(D447="","",(DATE(Mastertable!$C$5,Jan!$D$6,Jan!D447)))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2"/>
        <v/>
      </c>
      <c r="AB447" s="68" t="str">
        <f t="shared" si="23"/>
        <v/>
      </c>
      <c r="AC447" s="59"/>
    </row>
    <row r="448" spans="3:29">
      <c r="C448" s="145">
        <f t="shared" si="21"/>
        <v>435</v>
      </c>
      <c r="D448" s="74"/>
      <c r="E448" s="139" t="str">
        <f>IF(D448="","",(DATE(Mastertable!$C$5,Jan!$D$6,Jan!D448)))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2"/>
        <v/>
      </c>
      <c r="AB448" s="68" t="str">
        <f t="shared" si="23"/>
        <v/>
      </c>
      <c r="AC448" s="59"/>
    </row>
    <row r="449" spans="3:29">
      <c r="C449" s="145">
        <f t="shared" si="21"/>
        <v>436</v>
      </c>
      <c r="D449" s="74"/>
      <c r="E449" s="139" t="str">
        <f>IF(D449="","",(DATE(Mastertable!$C$5,Jan!$D$6,Jan!D449)))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2"/>
        <v/>
      </c>
      <c r="AB449" s="68" t="str">
        <f t="shared" si="23"/>
        <v/>
      </c>
      <c r="AC449" s="59"/>
    </row>
    <row r="450" spans="3:29">
      <c r="C450" s="145">
        <f t="shared" si="21"/>
        <v>437</v>
      </c>
      <c r="D450" s="74"/>
      <c r="E450" s="139" t="str">
        <f>IF(D450="","",(DATE(Mastertable!$C$5,Jan!$D$6,Jan!D450)))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2"/>
        <v/>
      </c>
      <c r="AB450" s="68" t="str">
        <f t="shared" si="23"/>
        <v/>
      </c>
      <c r="AC450" s="59"/>
    </row>
    <row r="451" spans="3:29">
      <c r="C451" s="145">
        <f t="shared" si="21"/>
        <v>438</v>
      </c>
      <c r="D451" s="74"/>
      <c r="E451" s="139" t="str">
        <f>IF(D451="","",(DATE(Mastertable!$C$5,Jan!$D$6,Jan!D451)))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2"/>
        <v/>
      </c>
      <c r="AB451" s="68" t="str">
        <f t="shared" si="23"/>
        <v/>
      </c>
      <c r="AC451" s="59"/>
    </row>
    <row r="452" spans="3:29">
      <c r="C452" s="145">
        <f t="shared" si="21"/>
        <v>439</v>
      </c>
      <c r="D452" s="74"/>
      <c r="E452" s="139" t="str">
        <f>IF(D452="","",(DATE(Mastertable!$C$5,Jan!$D$6,Jan!D452)))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2"/>
        <v/>
      </c>
      <c r="AB452" s="68" t="str">
        <f t="shared" si="23"/>
        <v/>
      </c>
      <c r="AC452" s="59"/>
    </row>
    <row r="453" spans="3:29">
      <c r="C453" s="145">
        <f t="shared" si="21"/>
        <v>440</v>
      </c>
      <c r="D453" s="74"/>
      <c r="E453" s="139" t="str">
        <f>IF(D453="","",(DATE(Mastertable!$C$5,Jan!$D$6,Jan!D453)))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2"/>
        <v/>
      </c>
      <c r="AB453" s="68" t="str">
        <f t="shared" si="23"/>
        <v/>
      </c>
      <c r="AC453" s="59"/>
    </row>
    <row r="454" spans="3:29">
      <c r="C454" s="145">
        <f t="shared" si="21"/>
        <v>441</v>
      </c>
      <c r="D454" s="74"/>
      <c r="E454" s="139" t="str">
        <f>IF(D454="","",(DATE(Mastertable!$C$5,Jan!$D$6,Jan!D454)))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2"/>
        <v/>
      </c>
      <c r="AB454" s="68" t="str">
        <f t="shared" si="23"/>
        <v/>
      </c>
      <c r="AC454" s="59"/>
    </row>
    <row r="455" spans="3:29">
      <c r="C455" s="145">
        <f t="shared" si="21"/>
        <v>442</v>
      </c>
      <c r="D455" s="74"/>
      <c r="E455" s="139" t="str">
        <f>IF(D455="","",(DATE(Mastertable!$C$5,Jan!$D$6,Jan!D455)))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2"/>
        <v/>
      </c>
      <c r="AB455" s="68" t="str">
        <f t="shared" si="23"/>
        <v/>
      </c>
      <c r="AC455" s="59"/>
    </row>
    <row r="456" spans="3:29">
      <c r="C456" s="145">
        <f t="shared" si="21"/>
        <v>443</v>
      </c>
      <c r="D456" s="74"/>
      <c r="E456" s="139" t="str">
        <f>IF(D456="","",(DATE(Mastertable!$C$5,Jan!$D$6,Jan!D456)))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2"/>
        <v/>
      </c>
      <c r="AB456" s="68" t="str">
        <f t="shared" si="23"/>
        <v/>
      </c>
      <c r="AC456" s="59"/>
    </row>
    <row r="457" spans="3:29">
      <c r="C457" s="145">
        <f t="shared" si="21"/>
        <v>444</v>
      </c>
      <c r="D457" s="74"/>
      <c r="E457" s="139" t="str">
        <f>IF(D457="","",(DATE(Mastertable!$C$5,Jan!$D$6,Jan!D457)))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2"/>
        <v/>
      </c>
      <c r="AB457" s="68" t="str">
        <f t="shared" si="23"/>
        <v/>
      </c>
      <c r="AC457" s="59"/>
    </row>
    <row r="458" spans="3:29">
      <c r="C458" s="145">
        <f t="shared" si="21"/>
        <v>445</v>
      </c>
      <c r="D458" s="74"/>
      <c r="E458" s="139" t="str">
        <f>IF(D458="","",(DATE(Mastertable!$C$5,Jan!$D$6,Jan!D458)))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2"/>
        <v/>
      </c>
      <c r="AB458" s="68" t="str">
        <f t="shared" si="23"/>
        <v/>
      </c>
      <c r="AC458" s="59"/>
    </row>
    <row r="459" spans="3:29">
      <c r="C459" s="145">
        <f t="shared" si="21"/>
        <v>446</v>
      </c>
      <c r="D459" s="74"/>
      <c r="E459" s="139" t="str">
        <f>IF(D459="","",(DATE(Mastertable!$C$5,Jan!$D$6,Jan!D459)))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2"/>
        <v/>
      </c>
      <c r="AB459" s="68" t="str">
        <f t="shared" si="23"/>
        <v/>
      </c>
      <c r="AC459" s="59"/>
    </row>
    <row r="460" spans="3:29">
      <c r="C460" s="145">
        <f t="shared" ref="C460:C513" si="24">+C459+1</f>
        <v>447</v>
      </c>
      <c r="D460" s="74"/>
      <c r="E460" s="139" t="str">
        <f>IF(D460="","",(DATE(Mastertable!$C$5,Jan!$D$6,Jan!D460)))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2"/>
        <v/>
      </c>
      <c r="AB460" s="68" t="str">
        <f t="shared" si="23"/>
        <v/>
      </c>
      <c r="AC460" s="59"/>
    </row>
    <row r="461" spans="3:29">
      <c r="C461" s="145">
        <f t="shared" si="24"/>
        <v>448</v>
      </c>
      <c r="D461" s="74"/>
      <c r="E461" s="139" t="str">
        <f>IF(D461="","",(DATE(Mastertable!$C$5,Jan!$D$6,Jan!D461)))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2"/>
        <v/>
      </c>
      <c r="AB461" s="68" t="str">
        <f t="shared" si="23"/>
        <v/>
      </c>
      <c r="AC461" s="59"/>
    </row>
    <row r="462" spans="3:29">
      <c r="C462" s="145">
        <f t="shared" si="24"/>
        <v>449</v>
      </c>
      <c r="D462" s="74"/>
      <c r="E462" s="139" t="str">
        <f>IF(D462="","",(DATE(Mastertable!$C$5,Jan!$D$6,Jan!D462)))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5">IF($D462="","",($X462+$Y462+$Z462)*$W462)</f>
        <v/>
      </c>
      <c r="AB462" s="68" t="str">
        <f t="shared" ref="AB462:AB513" si="26">IF($D462="","",MAX($R462,$V462,$AA462))</f>
        <v/>
      </c>
      <c r="AC462" s="59"/>
    </row>
    <row r="463" spans="3:29">
      <c r="C463" s="145">
        <f t="shared" si="24"/>
        <v>450</v>
      </c>
      <c r="D463" s="74"/>
      <c r="E463" s="139" t="str">
        <f>IF(D463="","",(DATE(Mastertable!$C$5,Jan!$D$6,Jan!D463)))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5"/>
        <v/>
      </c>
      <c r="AB463" s="68" t="str">
        <f t="shared" si="26"/>
        <v/>
      </c>
      <c r="AC463" s="59"/>
    </row>
    <row r="464" spans="3:29">
      <c r="C464" s="145">
        <f t="shared" si="24"/>
        <v>451</v>
      </c>
      <c r="D464" s="74"/>
      <c r="E464" s="139" t="str">
        <f>IF(D464="","",(DATE(Mastertable!$C$5,Jan!$D$6,Jan!D464)))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5"/>
        <v/>
      </c>
      <c r="AB464" s="68" t="str">
        <f t="shared" si="26"/>
        <v/>
      </c>
      <c r="AC464" s="59"/>
    </row>
    <row r="465" spans="3:29">
      <c r="C465" s="145">
        <f t="shared" si="24"/>
        <v>452</v>
      </c>
      <c r="D465" s="74"/>
      <c r="E465" s="139" t="str">
        <f>IF(D465="","",(DATE(Mastertable!$C$5,Jan!$D$6,Jan!D465)))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5"/>
        <v/>
      </c>
      <c r="AB465" s="68" t="str">
        <f t="shared" si="26"/>
        <v/>
      </c>
      <c r="AC465" s="59"/>
    </row>
    <row r="466" spans="3:29">
      <c r="C466" s="145">
        <f t="shared" si="24"/>
        <v>453</v>
      </c>
      <c r="D466" s="74"/>
      <c r="E466" s="139" t="str">
        <f>IF(D466="","",(DATE(Mastertable!$C$5,Jan!$D$6,Jan!D466)))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5"/>
        <v/>
      </c>
      <c r="AB466" s="68" t="str">
        <f t="shared" si="26"/>
        <v/>
      </c>
      <c r="AC466" s="59"/>
    </row>
    <row r="467" spans="3:29">
      <c r="C467" s="145">
        <f t="shared" si="24"/>
        <v>454</v>
      </c>
      <c r="D467" s="74"/>
      <c r="E467" s="139" t="str">
        <f>IF(D467="","",(DATE(Mastertable!$C$5,Jan!$D$6,Jan!D467)))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5"/>
        <v/>
      </c>
      <c r="AB467" s="68" t="str">
        <f t="shared" si="26"/>
        <v/>
      </c>
      <c r="AC467" s="59"/>
    </row>
    <row r="468" spans="3:29">
      <c r="C468" s="145">
        <f t="shared" si="24"/>
        <v>455</v>
      </c>
      <c r="D468" s="74"/>
      <c r="E468" s="139" t="str">
        <f>IF(D468="","",(DATE(Mastertable!$C$5,Jan!$D$6,Jan!D468)))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5"/>
        <v/>
      </c>
      <c r="AB468" s="68" t="str">
        <f t="shared" si="26"/>
        <v/>
      </c>
      <c r="AC468" s="59"/>
    </row>
    <row r="469" spans="3:29">
      <c r="C469" s="145">
        <f t="shared" si="24"/>
        <v>456</v>
      </c>
      <c r="D469" s="74"/>
      <c r="E469" s="139" t="str">
        <f>IF(D469="","",(DATE(Mastertable!$C$5,Jan!$D$6,Jan!D469)))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5"/>
        <v/>
      </c>
      <c r="AB469" s="68" t="str">
        <f t="shared" si="26"/>
        <v/>
      </c>
      <c r="AC469" s="59"/>
    </row>
    <row r="470" spans="3:29">
      <c r="C470" s="145">
        <f t="shared" si="24"/>
        <v>457</v>
      </c>
      <c r="D470" s="74"/>
      <c r="E470" s="139" t="str">
        <f>IF(D470="","",(DATE(Mastertable!$C$5,Jan!$D$6,Jan!D470)))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5"/>
        <v/>
      </c>
      <c r="AB470" s="68" t="str">
        <f t="shared" si="26"/>
        <v/>
      </c>
      <c r="AC470" s="59"/>
    </row>
    <row r="471" spans="3:29">
      <c r="C471" s="145">
        <f t="shared" si="24"/>
        <v>458</v>
      </c>
      <c r="D471" s="74"/>
      <c r="E471" s="139" t="str">
        <f>IF(D471="","",(DATE(Mastertable!$C$5,Jan!$D$6,Jan!D471)))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5"/>
        <v/>
      </c>
      <c r="AB471" s="68" t="str">
        <f t="shared" si="26"/>
        <v/>
      </c>
      <c r="AC471" s="59"/>
    </row>
    <row r="472" spans="3:29">
      <c r="C472" s="145">
        <f t="shared" si="24"/>
        <v>459</v>
      </c>
      <c r="D472" s="74"/>
      <c r="E472" s="139" t="str">
        <f>IF(D472="","",(DATE(Mastertable!$C$5,Jan!$D$6,Jan!D472)))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5"/>
        <v/>
      </c>
      <c r="AB472" s="68" t="str">
        <f t="shared" si="26"/>
        <v/>
      </c>
      <c r="AC472" s="59"/>
    </row>
    <row r="473" spans="3:29">
      <c r="C473" s="145">
        <f t="shared" si="24"/>
        <v>460</v>
      </c>
      <c r="D473" s="74"/>
      <c r="E473" s="139" t="str">
        <f>IF(D473="","",(DATE(Mastertable!$C$5,Jan!$D$6,Jan!D473)))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5"/>
        <v/>
      </c>
      <c r="AB473" s="68" t="str">
        <f t="shared" si="26"/>
        <v/>
      </c>
      <c r="AC473" s="59"/>
    </row>
    <row r="474" spans="3:29">
      <c r="C474" s="145">
        <f t="shared" si="24"/>
        <v>461</v>
      </c>
      <c r="D474" s="74"/>
      <c r="E474" s="139" t="str">
        <f>IF(D474="","",(DATE(Mastertable!$C$5,Jan!$D$6,Jan!D474)))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5"/>
        <v/>
      </c>
      <c r="AB474" s="68" t="str">
        <f t="shared" si="26"/>
        <v/>
      </c>
      <c r="AC474" s="59"/>
    </row>
    <row r="475" spans="3:29">
      <c r="C475" s="145">
        <f t="shared" si="24"/>
        <v>462</v>
      </c>
      <c r="D475" s="74"/>
      <c r="E475" s="139" t="str">
        <f>IF(D475="","",(DATE(Mastertable!$C$5,Jan!$D$6,Jan!D475)))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5"/>
        <v/>
      </c>
      <c r="AB475" s="68" t="str">
        <f t="shared" si="26"/>
        <v/>
      </c>
      <c r="AC475" s="59"/>
    </row>
    <row r="476" spans="3:29">
      <c r="C476" s="145">
        <f t="shared" si="24"/>
        <v>463</v>
      </c>
      <c r="D476" s="74"/>
      <c r="E476" s="139" t="str">
        <f>IF(D476="","",(DATE(Mastertable!$C$5,Jan!$D$6,Jan!D476)))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5"/>
        <v/>
      </c>
      <c r="AB476" s="68" t="str">
        <f t="shared" si="26"/>
        <v/>
      </c>
      <c r="AC476" s="59"/>
    </row>
    <row r="477" spans="3:29">
      <c r="C477" s="145">
        <f t="shared" si="24"/>
        <v>464</v>
      </c>
      <c r="D477" s="74"/>
      <c r="E477" s="139" t="str">
        <f>IF(D477="","",(DATE(Mastertable!$C$5,Jan!$D$6,Jan!D477)))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5"/>
        <v/>
      </c>
      <c r="AB477" s="68" t="str">
        <f t="shared" si="26"/>
        <v/>
      </c>
      <c r="AC477" s="59"/>
    </row>
    <row r="478" spans="3:29">
      <c r="C478" s="145">
        <f t="shared" si="24"/>
        <v>465</v>
      </c>
      <c r="D478" s="74"/>
      <c r="E478" s="139" t="str">
        <f>IF(D478="","",(DATE(Mastertable!$C$5,Jan!$D$6,Jan!D478)))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5"/>
        <v/>
      </c>
      <c r="AB478" s="68" t="str">
        <f t="shared" si="26"/>
        <v/>
      </c>
      <c r="AC478" s="59"/>
    </row>
    <row r="479" spans="3:29">
      <c r="C479" s="145">
        <f t="shared" si="24"/>
        <v>466</v>
      </c>
      <c r="D479" s="74"/>
      <c r="E479" s="139" t="str">
        <f>IF(D479="","",(DATE(Mastertable!$C$5,Jan!$D$6,Jan!D479)))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5"/>
        <v/>
      </c>
      <c r="AB479" s="68" t="str">
        <f t="shared" si="26"/>
        <v/>
      </c>
      <c r="AC479" s="59"/>
    </row>
    <row r="480" spans="3:29">
      <c r="C480" s="145">
        <f t="shared" si="24"/>
        <v>467</v>
      </c>
      <c r="D480" s="74"/>
      <c r="E480" s="139" t="str">
        <f>IF(D480="","",(DATE(Mastertable!$C$5,Jan!$D$6,Jan!D480)))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5"/>
        <v/>
      </c>
      <c r="AB480" s="68" t="str">
        <f t="shared" si="26"/>
        <v/>
      </c>
      <c r="AC480" s="59"/>
    </row>
    <row r="481" spans="3:29">
      <c r="C481" s="145">
        <f t="shared" si="24"/>
        <v>468</v>
      </c>
      <c r="D481" s="74"/>
      <c r="E481" s="139" t="str">
        <f>IF(D481="","",(DATE(Mastertable!$C$5,Jan!$D$6,Jan!D481)))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5"/>
        <v/>
      </c>
      <c r="AB481" s="68" t="str">
        <f t="shared" si="26"/>
        <v/>
      </c>
      <c r="AC481" s="59"/>
    </row>
    <row r="482" spans="3:29">
      <c r="C482" s="145">
        <f t="shared" si="24"/>
        <v>469</v>
      </c>
      <c r="D482" s="74"/>
      <c r="E482" s="139" t="str">
        <f>IF(D482="","",(DATE(Mastertable!$C$5,Jan!$D$6,Jan!D482)))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5"/>
        <v/>
      </c>
      <c r="AB482" s="68" t="str">
        <f t="shared" si="26"/>
        <v/>
      </c>
      <c r="AC482" s="59"/>
    </row>
    <row r="483" spans="3:29">
      <c r="C483" s="145">
        <f t="shared" si="24"/>
        <v>470</v>
      </c>
      <c r="D483" s="74"/>
      <c r="E483" s="139" t="str">
        <f>IF(D483="","",(DATE(Mastertable!$C$5,Jan!$D$6,Jan!D483)))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5"/>
        <v/>
      </c>
      <c r="AB483" s="68" t="str">
        <f t="shared" si="26"/>
        <v/>
      </c>
      <c r="AC483" s="59"/>
    </row>
    <row r="484" spans="3:29">
      <c r="C484" s="145">
        <f t="shared" si="24"/>
        <v>471</v>
      </c>
      <c r="D484" s="74"/>
      <c r="E484" s="139" t="str">
        <f>IF(D484="","",(DATE(Mastertable!$C$5,Jan!$D$6,Jan!D484)))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5"/>
        <v/>
      </c>
      <c r="AB484" s="68" t="str">
        <f t="shared" si="26"/>
        <v/>
      </c>
      <c r="AC484" s="59"/>
    </row>
    <row r="485" spans="3:29">
      <c r="C485" s="145">
        <f t="shared" si="24"/>
        <v>472</v>
      </c>
      <c r="D485" s="74"/>
      <c r="E485" s="139" t="str">
        <f>IF(D485="","",(DATE(Mastertable!$C$5,Jan!$D$6,Jan!D485)))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5"/>
        <v/>
      </c>
      <c r="AB485" s="68" t="str">
        <f t="shared" si="26"/>
        <v/>
      </c>
      <c r="AC485" s="59"/>
    </row>
    <row r="486" spans="3:29">
      <c r="C486" s="145">
        <f t="shared" si="24"/>
        <v>473</v>
      </c>
      <c r="D486" s="74"/>
      <c r="E486" s="139" t="str">
        <f>IF(D486="","",(DATE(Mastertable!$C$5,Jan!$D$6,Jan!D486)))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5"/>
        <v/>
      </c>
      <c r="AB486" s="68" t="str">
        <f t="shared" si="26"/>
        <v/>
      </c>
      <c r="AC486" s="59"/>
    </row>
    <row r="487" spans="3:29">
      <c r="C487" s="145">
        <f t="shared" si="24"/>
        <v>474</v>
      </c>
      <c r="D487" s="74"/>
      <c r="E487" s="139" t="str">
        <f>IF(D487="","",(DATE(Mastertable!$C$5,Jan!$D$6,Jan!D487)))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5"/>
        <v/>
      </c>
      <c r="AB487" s="68" t="str">
        <f t="shared" si="26"/>
        <v/>
      </c>
      <c r="AC487" s="59"/>
    </row>
    <row r="488" spans="3:29">
      <c r="C488" s="145">
        <f t="shared" si="24"/>
        <v>475</v>
      </c>
      <c r="D488" s="74"/>
      <c r="E488" s="139" t="str">
        <f>IF(D488="","",(DATE(Mastertable!$C$5,Jan!$D$6,Jan!D488)))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5"/>
        <v/>
      </c>
      <c r="AB488" s="68" t="str">
        <f t="shared" si="26"/>
        <v/>
      </c>
      <c r="AC488" s="59"/>
    </row>
    <row r="489" spans="3:29">
      <c r="C489" s="145">
        <f t="shared" si="24"/>
        <v>476</v>
      </c>
      <c r="D489" s="74"/>
      <c r="E489" s="139" t="str">
        <f>IF(D489="","",(DATE(Mastertable!$C$5,Jan!$D$6,Jan!D489)))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5"/>
        <v/>
      </c>
      <c r="AB489" s="68" t="str">
        <f t="shared" si="26"/>
        <v/>
      </c>
      <c r="AC489" s="59"/>
    </row>
    <row r="490" spans="3:29">
      <c r="C490" s="145">
        <f t="shared" si="24"/>
        <v>477</v>
      </c>
      <c r="D490" s="74"/>
      <c r="E490" s="139" t="str">
        <f>IF(D490="","",(DATE(Mastertable!$C$5,Jan!$D$6,Jan!D490)))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5"/>
        <v/>
      </c>
      <c r="AB490" s="68" t="str">
        <f t="shared" si="26"/>
        <v/>
      </c>
      <c r="AC490" s="59"/>
    </row>
    <row r="491" spans="3:29">
      <c r="C491" s="145">
        <f t="shared" si="24"/>
        <v>478</v>
      </c>
      <c r="D491" s="74"/>
      <c r="E491" s="139" t="str">
        <f>IF(D491="","",(DATE(Mastertable!$C$5,Jan!$D$6,Jan!D491)))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5"/>
        <v/>
      </c>
      <c r="AB491" s="68" t="str">
        <f t="shared" si="26"/>
        <v/>
      </c>
      <c r="AC491" s="59"/>
    </row>
    <row r="492" spans="3:29">
      <c r="C492" s="145">
        <f t="shared" si="24"/>
        <v>479</v>
      </c>
      <c r="D492" s="74"/>
      <c r="E492" s="139" t="str">
        <f>IF(D492="","",(DATE(Mastertable!$C$5,Jan!$D$6,Jan!D492)))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5"/>
        <v/>
      </c>
      <c r="AB492" s="68" t="str">
        <f t="shared" si="26"/>
        <v/>
      </c>
      <c r="AC492" s="59"/>
    </row>
    <row r="493" spans="3:29">
      <c r="C493" s="145">
        <f t="shared" si="24"/>
        <v>480</v>
      </c>
      <c r="D493" s="74"/>
      <c r="E493" s="139" t="str">
        <f>IF(D493="","",(DATE(Mastertable!$C$5,Jan!$D$6,Jan!D493)))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5"/>
        <v/>
      </c>
      <c r="AB493" s="68" t="str">
        <f t="shared" si="26"/>
        <v/>
      </c>
      <c r="AC493" s="59"/>
    </row>
    <row r="494" spans="3:29">
      <c r="C494" s="145">
        <f t="shared" si="24"/>
        <v>481</v>
      </c>
      <c r="D494" s="74"/>
      <c r="E494" s="139" t="str">
        <f>IF(D494="","",(DATE(Mastertable!$C$5,Jan!$D$6,Jan!D494)))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5"/>
        <v/>
      </c>
      <c r="AB494" s="68" t="str">
        <f t="shared" si="26"/>
        <v/>
      </c>
      <c r="AC494" s="59"/>
    </row>
    <row r="495" spans="3:29">
      <c r="C495" s="145">
        <f t="shared" si="24"/>
        <v>482</v>
      </c>
      <c r="D495" s="74"/>
      <c r="E495" s="139" t="str">
        <f>IF(D495="","",(DATE(Mastertable!$C$5,Jan!$D$6,Jan!D495)))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5"/>
        <v/>
      </c>
      <c r="AB495" s="68" t="str">
        <f t="shared" si="26"/>
        <v/>
      </c>
      <c r="AC495" s="59"/>
    </row>
    <row r="496" spans="3:29">
      <c r="C496" s="145">
        <f t="shared" si="24"/>
        <v>483</v>
      </c>
      <c r="D496" s="74"/>
      <c r="E496" s="139" t="str">
        <f>IF(D496="","",(DATE(Mastertable!$C$5,Jan!$D$6,Jan!D496)))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5"/>
        <v/>
      </c>
      <c r="AB496" s="68" t="str">
        <f t="shared" si="26"/>
        <v/>
      </c>
      <c r="AC496" s="59"/>
    </row>
    <row r="497" spans="3:29">
      <c r="C497" s="145">
        <f t="shared" si="24"/>
        <v>484</v>
      </c>
      <c r="D497" s="74"/>
      <c r="E497" s="139" t="str">
        <f>IF(D497="","",(DATE(Mastertable!$C$5,Jan!$D$6,Jan!D497)))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5"/>
        <v/>
      </c>
      <c r="AB497" s="68" t="str">
        <f t="shared" si="26"/>
        <v/>
      </c>
      <c r="AC497" s="59"/>
    </row>
    <row r="498" spans="3:29">
      <c r="C498" s="145">
        <f t="shared" si="24"/>
        <v>485</v>
      </c>
      <c r="D498" s="74"/>
      <c r="E498" s="139" t="str">
        <f>IF(D498="","",(DATE(Mastertable!$C$5,Jan!$D$6,Jan!D498)))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5"/>
        <v/>
      </c>
      <c r="AB498" s="68" t="str">
        <f t="shared" si="26"/>
        <v/>
      </c>
      <c r="AC498" s="59"/>
    </row>
    <row r="499" spans="3:29">
      <c r="C499" s="145">
        <f t="shared" si="24"/>
        <v>486</v>
      </c>
      <c r="D499" s="74"/>
      <c r="E499" s="139" t="str">
        <f>IF(D499="","",(DATE(Mastertable!$C$5,Jan!$D$6,Jan!D499)))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5"/>
        <v/>
      </c>
      <c r="AB499" s="68" t="str">
        <f t="shared" si="26"/>
        <v/>
      </c>
      <c r="AC499" s="59"/>
    </row>
    <row r="500" spans="3:29">
      <c r="C500" s="145">
        <f t="shared" si="24"/>
        <v>487</v>
      </c>
      <c r="D500" s="74"/>
      <c r="E500" s="139" t="str">
        <f>IF(D500="","",(DATE(Mastertable!$C$5,Jan!$D$6,Jan!D500)))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5"/>
        <v/>
      </c>
      <c r="AB500" s="68" t="str">
        <f t="shared" si="26"/>
        <v/>
      </c>
      <c r="AC500" s="59"/>
    </row>
    <row r="501" spans="3:29">
      <c r="C501" s="145">
        <f t="shared" si="24"/>
        <v>488</v>
      </c>
      <c r="D501" s="74"/>
      <c r="E501" s="139" t="str">
        <f>IF(D501="","",(DATE(Mastertable!$C$5,Jan!$D$6,Jan!D501)))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5"/>
        <v/>
      </c>
      <c r="AB501" s="68" t="str">
        <f t="shared" si="26"/>
        <v/>
      </c>
      <c r="AC501" s="59"/>
    </row>
    <row r="502" spans="3:29">
      <c r="C502" s="145">
        <f t="shared" si="24"/>
        <v>489</v>
      </c>
      <c r="D502" s="74"/>
      <c r="E502" s="139" t="str">
        <f>IF(D502="","",(DATE(Mastertable!$C$5,Jan!$D$6,Jan!D502)))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5"/>
        <v/>
      </c>
      <c r="AB502" s="68" t="str">
        <f t="shared" si="26"/>
        <v/>
      </c>
      <c r="AC502" s="59"/>
    </row>
    <row r="503" spans="3:29">
      <c r="C503" s="145">
        <f t="shared" si="24"/>
        <v>490</v>
      </c>
      <c r="D503" s="74"/>
      <c r="E503" s="139" t="str">
        <f>IF(D503="","",(DATE(Mastertable!$C$5,Jan!$D$6,Jan!D503)))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5"/>
        <v/>
      </c>
      <c r="AB503" s="68" t="str">
        <f t="shared" si="26"/>
        <v/>
      </c>
      <c r="AC503" s="59"/>
    </row>
    <row r="504" spans="3:29">
      <c r="C504" s="145">
        <f t="shared" si="24"/>
        <v>491</v>
      </c>
      <c r="D504" s="74"/>
      <c r="E504" s="139" t="str">
        <f>IF(D504="","",(DATE(Mastertable!$C$5,Jan!$D$6,Jan!D504)))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5"/>
        <v/>
      </c>
      <c r="AB504" s="68" t="str">
        <f t="shared" si="26"/>
        <v/>
      </c>
      <c r="AC504" s="59"/>
    </row>
    <row r="505" spans="3:29">
      <c r="C505" s="145">
        <f t="shared" si="24"/>
        <v>492</v>
      </c>
      <c r="D505" s="74"/>
      <c r="E505" s="139" t="str">
        <f>IF(D505="","",(DATE(Mastertable!$C$5,Jan!$D$6,Jan!D505)))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5"/>
        <v/>
      </c>
      <c r="AB505" s="68" t="str">
        <f t="shared" si="26"/>
        <v/>
      </c>
      <c r="AC505" s="59"/>
    </row>
    <row r="506" spans="3:29">
      <c r="C506" s="145">
        <f t="shared" si="24"/>
        <v>493</v>
      </c>
      <c r="D506" s="74"/>
      <c r="E506" s="139" t="str">
        <f>IF(D506="","",(DATE(Mastertable!$C$5,Jan!$D$6,Jan!D506)))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5"/>
        <v/>
      </c>
      <c r="AB506" s="68" t="str">
        <f t="shared" si="26"/>
        <v/>
      </c>
      <c r="AC506" s="59"/>
    </row>
    <row r="507" spans="3:29">
      <c r="C507" s="145">
        <f t="shared" si="24"/>
        <v>494</v>
      </c>
      <c r="D507" s="74"/>
      <c r="E507" s="139" t="str">
        <f>IF(D507="","",(DATE(Mastertable!$C$5,Jan!$D$6,Jan!D507)))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5"/>
        <v/>
      </c>
      <c r="AB507" s="68" t="str">
        <f t="shared" si="26"/>
        <v/>
      </c>
      <c r="AC507" s="59"/>
    </row>
    <row r="508" spans="3:29">
      <c r="C508" s="145">
        <f t="shared" si="24"/>
        <v>495</v>
      </c>
      <c r="D508" s="74"/>
      <c r="E508" s="139" t="str">
        <f>IF(D508="","",(DATE(Mastertable!$C$5,Jan!$D$6,Jan!D508)))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5"/>
        <v/>
      </c>
      <c r="AB508" s="68" t="str">
        <f t="shared" si="26"/>
        <v/>
      </c>
      <c r="AC508" s="59"/>
    </row>
    <row r="509" spans="3:29">
      <c r="C509" s="145">
        <f t="shared" si="24"/>
        <v>496</v>
      </c>
      <c r="D509" s="74"/>
      <c r="E509" s="139" t="str">
        <f>IF(D509="","",(DATE(Mastertable!$C$5,Jan!$D$6,Jan!D509)))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5"/>
        <v/>
      </c>
      <c r="AB509" s="68" t="str">
        <f t="shared" si="26"/>
        <v/>
      </c>
      <c r="AC509" s="59"/>
    </row>
    <row r="510" spans="3:29">
      <c r="C510" s="145">
        <f t="shared" si="24"/>
        <v>497</v>
      </c>
      <c r="D510" s="74"/>
      <c r="E510" s="139" t="str">
        <f>IF(D510="","",(DATE(Mastertable!$C$5,Jan!$D$6,Jan!D510)))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5"/>
        <v/>
      </c>
      <c r="AB510" s="68" t="str">
        <f t="shared" si="26"/>
        <v/>
      </c>
      <c r="AC510" s="59"/>
    </row>
    <row r="511" spans="3:29">
      <c r="C511" s="145">
        <f t="shared" si="24"/>
        <v>498</v>
      </c>
      <c r="D511" s="74"/>
      <c r="E511" s="139" t="str">
        <f>IF(D511="","",(DATE(Mastertable!$C$5,Jan!$D$6,Jan!D511)))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5"/>
        <v/>
      </c>
      <c r="AB511" s="68" t="str">
        <f t="shared" si="26"/>
        <v/>
      </c>
      <c r="AC511" s="59"/>
    </row>
    <row r="512" spans="3:29">
      <c r="C512" s="145">
        <f t="shared" si="24"/>
        <v>499</v>
      </c>
      <c r="D512" s="74"/>
      <c r="E512" s="139" t="str">
        <f>IF(D512="","",(DATE(Mastertable!$C$5,Jan!$D$6,Jan!D512)))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5"/>
        <v/>
      </c>
      <c r="AB512" s="68" t="str">
        <f t="shared" si="26"/>
        <v/>
      </c>
      <c r="AC512" s="59"/>
    </row>
    <row r="513" spans="3:29">
      <c r="C513" s="145">
        <f t="shared" si="24"/>
        <v>500</v>
      </c>
      <c r="D513" s="74"/>
      <c r="E513" s="139" t="str">
        <f>IF(D513="","",(DATE(Mastertable!$C$5,Jan!$D$6,Jan!D513)))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5"/>
        <v/>
      </c>
      <c r="AB513" s="68" t="str">
        <f t="shared" si="26"/>
        <v/>
      </c>
      <c r="AC513" s="59"/>
    </row>
  </sheetData>
  <sheetProtection algorithmName="SHA-512" hashValue="hAa0AMU9a8vSFrCpkLxbmBode/vJYdlz1QwAuBLFcrorm+OaFtDN4JHPwK6hmYw0g4fxTNqoYOsua6W4GQ4Ebg==" saltValue="/BhEdxw1sOnTdESwUjkKXg==" spinCount="100000" sheet="1" objects="1" scenarios="1" autoFilter="0"/>
  <autoFilter ref="C13:AC513"/>
  <mergeCells count="2">
    <mergeCell ref="U6:AC6"/>
    <mergeCell ref="U7:AC10"/>
  </mergeCells>
  <phoneticPr fontId="18" type="noConversion"/>
  <conditionalFormatting sqref="F12">
    <cfRule type="cellIs" dxfId="164" priority="16" operator="equal">
      <formula>"Error!"</formula>
    </cfRule>
    <cfRule type="cellIs" dxfId="163" priority="17" operator="equal">
      <formula>"Error!"</formula>
    </cfRule>
  </conditionalFormatting>
  <conditionalFormatting sqref="G12">
    <cfRule type="cellIs" dxfId="162" priority="10" operator="equal">
      <formula>"Error!"</formula>
    </cfRule>
    <cfRule type="cellIs" dxfId="161" priority="11" operator="equal">
      <formula>"Error!"</formula>
    </cfRule>
  </conditionalFormatting>
  <conditionalFormatting sqref="J7">
    <cfRule type="cellIs" dxfId="160" priority="12" operator="equal">
      <formula>"Error!"</formula>
    </cfRule>
    <cfRule type="cellIs" dxfId="159" priority="13" operator="equal">
      <formula>"Error!"</formula>
    </cfRule>
  </conditionalFormatting>
  <conditionalFormatting sqref="I6">
    <cfRule type="cellIs" dxfId="158" priority="7" operator="lessThan">
      <formula>0</formula>
    </cfRule>
  </conditionalFormatting>
  <conditionalFormatting sqref="I7">
    <cfRule type="cellIs" dxfId="157" priority="6" operator="lessThan">
      <formula>0</formula>
    </cfRule>
  </conditionalFormatting>
  <conditionalFormatting sqref="I12">
    <cfRule type="cellIs" dxfId="156" priority="4" operator="equal">
      <formula>"Error!"</formula>
    </cfRule>
    <cfRule type="cellIs" dxfId="155" priority="5" operator="equal">
      <formula>"Error!"</formula>
    </cfRule>
  </conditionalFormatting>
  <conditionalFormatting sqref="J12">
    <cfRule type="cellIs" dxfId="154" priority="2" operator="equal">
      <formula>"Error!"</formula>
    </cfRule>
    <cfRule type="cellIs" dxfId="153" priority="3" operator="equal">
      <formula>"Error!"</formula>
    </cfRule>
  </conditionalFormatting>
  <conditionalFormatting sqref="S7">
    <cfRule type="cellIs" dxfId="152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B1" zoomScale="70" zoomScaleNormal="7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23.5703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7.25" customHeight="1" thickBot="1">
      <c r="C6" s="109" t="s">
        <v>923</v>
      </c>
      <c r="D6" s="187">
        <v>2</v>
      </c>
      <c r="E6" s="147" t="str">
        <f>VLOOKUP($D$6,References!$V$2:$W$13,2,FALSE)</f>
        <v>February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IF(D14="","",(DATE(Mastertable!$C$5,Feb!$D$6,Feb!D14)))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IF(D15="","",(DATE(Mastertable!$C$5,Feb!$D$6,Feb!D15)))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IF(D16="","",(DATE(Mastertable!$C$5,Feb!$D$6,Feb!D16)))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IF(D17="","",(DATE(Mastertable!$C$5,Feb!$D$6,Feb!D17)))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IF(D18="","",(DATE(Mastertable!$C$5,Feb!$D$6,Feb!D18)))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IF(D19="","",(DATE(Mastertable!$C$5,Feb!$D$6,Feb!D19)))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IF(D20="","",(DATE(Mastertable!$C$5,Feb!$D$6,Feb!D20)))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IF(D21="","",(DATE(Mastertable!$C$5,Feb!$D$6,Feb!D21)))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IF(D22="","",(DATE(Mastertable!$C$5,Feb!$D$6,Feb!D22)))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IF(D23="","",(DATE(Mastertable!$C$5,Feb!$D$6,Feb!D23)))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IF(D24="","",(DATE(Mastertable!$C$5,Feb!$D$6,Feb!D24)))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IF(D25="","",(DATE(Mastertable!$C$5,Feb!$D$6,Feb!D25)))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IF(D26="","",(DATE(Mastertable!$C$5,Feb!$D$6,Feb!D26)))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IF(D27="","",(DATE(Mastertable!$C$5,Feb!$D$6,Feb!D27)))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IF(D28="","",(DATE(Mastertable!$C$5,Feb!$D$6,Feb!D28)))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IF(D29="","",(DATE(Mastertable!$C$5,Feb!$D$6,Feb!D29)))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IF(D30="","",(DATE(Mastertable!$C$5,Feb!$D$6,Feb!D30)))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IF(D31="","",(DATE(Mastertable!$C$5,Feb!$D$6,Feb!D31)))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IF(D32="","",(DATE(Mastertable!$C$5,Feb!$D$6,Feb!D32)))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IF(D33="","",(DATE(Mastertable!$C$5,Feb!$D$6,Feb!D33)))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IF(D34="","",(DATE(Mastertable!$C$5,Feb!$D$6,Feb!D34)))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IF(D35="","",(DATE(Mastertable!$C$5,Feb!$D$6,Feb!D35)))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IF(D36="","",(DATE(Mastertable!$C$5,Feb!$D$6,Feb!D36)))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IF(D37="","",(DATE(Mastertable!$C$5,Feb!$D$6,Feb!D37)))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IF(D38="","",(DATE(Mastertable!$C$5,Feb!$D$6,Feb!D38)))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IF(D39="","",(DATE(Mastertable!$C$5,Feb!$D$6,Feb!D39)))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IF(D40="","",(DATE(Mastertable!$C$5,Feb!$D$6,Feb!D40)))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IF(D41="","",(DATE(Mastertable!$C$5,Feb!$D$6,Feb!D41)))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IF(D42="","",(DATE(Mastertable!$C$5,Feb!$D$6,Feb!D42)))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IF(D43="","",(DATE(Mastertable!$C$5,Feb!$D$6,Feb!D43)))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IF(D44="","",(DATE(Mastertable!$C$5,Feb!$D$6,Feb!D44)))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IF(D45="","",(DATE(Mastertable!$C$5,Feb!$D$6,Feb!D45)))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IF(D46="","",(DATE(Mastertable!$C$5,Feb!$D$6,Feb!D46)))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IF(D47="","",(DATE(Mastertable!$C$5,Feb!$D$6,Feb!D47)))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IF(D48="","",(DATE(Mastertable!$C$5,Feb!$D$6,Feb!D48)))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IF(D49="","",(DATE(Mastertable!$C$5,Feb!$D$6,Feb!D49)))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IF(D50="","",(DATE(Mastertable!$C$5,Feb!$D$6,Feb!D50)))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IF(D51="","",(DATE(Mastertable!$C$5,Feb!$D$6,Feb!D51)))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IF(D52="","",(DATE(Mastertable!$C$5,Feb!$D$6,Feb!D52)))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IF(D53="","",(DATE(Mastertable!$C$5,Feb!$D$6,Feb!D53)))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IF(D54="","",(DATE(Mastertable!$C$5,Feb!$D$6,Feb!D54)))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IF(D55="","",(DATE(Mastertable!$C$5,Feb!$D$6,Feb!D55)))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IF(D56="","",(DATE(Mastertable!$C$5,Feb!$D$6,Feb!D56)))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IF(D57="","",(DATE(Mastertable!$C$5,Feb!$D$6,Feb!D57)))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IF(D58="","",(DATE(Mastertable!$C$5,Feb!$D$6,Feb!D58)))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IF(D59="","",(DATE(Mastertable!$C$5,Feb!$D$6,Feb!D59)))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IF(D60="","",(DATE(Mastertable!$C$5,Feb!$D$6,Feb!D60)))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IF(D61="","",(DATE(Mastertable!$C$5,Feb!$D$6,Feb!D61)))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IF(D62="","",(DATE(Mastertable!$C$5,Feb!$D$6,Feb!D62)))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IF(D63="","",(DATE(Mastertable!$C$5,Feb!$D$6,Feb!D63)))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IF(D64="","",(DATE(Mastertable!$C$5,Feb!$D$6,Feb!D64)))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IF(D65="","",(DATE(Mastertable!$C$5,Feb!$D$6,Feb!D65)))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IF(D66="","",(DATE(Mastertable!$C$5,Feb!$D$6,Feb!D66)))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IF(D67="","",(DATE(Mastertable!$C$5,Feb!$D$6,Feb!D67)))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IF(D68="","",(DATE(Mastertable!$C$5,Feb!$D$6,Feb!D68)))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IF(D69="","",(DATE(Mastertable!$C$5,Feb!$D$6,Feb!D69)))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IF(D70="","",(DATE(Mastertable!$C$5,Feb!$D$6,Feb!D70)))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IF(D71="","",(DATE(Mastertable!$C$5,Feb!$D$6,Feb!D71)))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IF(D72="","",(DATE(Mastertable!$C$5,Feb!$D$6,Feb!D72)))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IF(D73="","",(DATE(Mastertable!$C$5,Feb!$D$6,Feb!D73)))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IF(D74="","",(DATE(Mastertable!$C$5,Feb!$D$6,Feb!D74)))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IF(D75="","",(DATE(Mastertable!$C$5,Feb!$D$6,Feb!D75)))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IF(D76="","",(DATE(Mastertable!$C$5,Feb!$D$6,Feb!D76)))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IF(D77="","",(DATE(Mastertable!$C$5,Feb!$D$6,Feb!D77)))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IF(D78="","",(DATE(Mastertable!$C$5,Feb!$D$6,Feb!D78)))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IF(D79="","",(DATE(Mastertable!$C$5,Feb!$D$6,Feb!D79)))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IF(D80="","",(DATE(Mastertable!$C$5,Feb!$D$6,Feb!D80)))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IF(D81="","",(DATE(Mastertable!$C$5,Feb!$D$6,Feb!D81)))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IF(D82="","",(DATE(Mastertable!$C$5,Feb!$D$6,Feb!D82)))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IF(D83="","",(DATE(Mastertable!$C$5,Feb!$D$6,Feb!D83)))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IF(D84="","",(DATE(Mastertable!$C$5,Feb!$D$6,Feb!D84)))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IF(D85="","",(DATE(Mastertable!$C$5,Feb!$D$6,Feb!D85)))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IF(D86="","",(DATE(Mastertable!$C$5,Feb!$D$6,Feb!D86)))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IF(D87="","",(DATE(Mastertable!$C$5,Feb!$D$6,Feb!D87)))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IF(D88="","",(DATE(Mastertable!$C$5,Feb!$D$6,Feb!D88)))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IF(D89="","",(DATE(Mastertable!$C$5,Feb!$D$6,Feb!D89)))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IF(D90="","",(DATE(Mastertable!$C$5,Feb!$D$6,Feb!D90)))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IF(D91="","",(DATE(Mastertable!$C$5,Feb!$D$6,Feb!D91)))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IF(D92="","",(DATE(Mastertable!$C$5,Feb!$D$6,Feb!D92)))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IF(D93="","",(DATE(Mastertable!$C$5,Feb!$D$6,Feb!D93)))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IF(D94="","",(DATE(Mastertable!$C$5,Feb!$D$6,Feb!D94)))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IF(D95="","",(DATE(Mastertable!$C$5,Feb!$D$6,Feb!D95)))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IF(D96="","",(DATE(Mastertable!$C$5,Feb!$D$6,Feb!D96)))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IF(D97="","",(DATE(Mastertable!$C$5,Feb!$D$6,Feb!D97)))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IF(D98="","",(DATE(Mastertable!$C$5,Feb!$D$6,Feb!D98)))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IF(D99="","",(DATE(Mastertable!$C$5,Feb!$D$6,Feb!D99)))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IF(D100="","",(DATE(Mastertable!$C$5,Feb!$D$6,Feb!D100)))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IF(D101="","",(DATE(Mastertable!$C$5,Feb!$D$6,Feb!D101)))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IF(D102="","",(DATE(Mastertable!$C$5,Feb!$D$6,Feb!D102)))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IF(D103="","",(DATE(Mastertable!$C$5,Feb!$D$6,Feb!D103)))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IF(D104="","",(DATE(Mastertable!$C$5,Feb!$D$6,Feb!D104)))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IF(D105="","",(DATE(Mastertable!$C$5,Feb!$D$6,Feb!D105)))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IF(D106="","",(DATE(Mastertable!$C$5,Feb!$D$6,Feb!D106)))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IF(D107="","",(DATE(Mastertable!$C$5,Feb!$D$6,Feb!D107)))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IF(D108="","",(DATE(Mastertable!$C$5,Feb!$D$6,Feb!D108)))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IF(D109="","",(DATE(Mastertable!$C$5,Feb!$D$6,Feb!D109)))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IF(D110="","",(DATE(Mastertable!$C$5,Feb!$D$6,Feb!D110)))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IF(D111="","",(DATE(Mastertable!$C$5,Feb!$D$6,Feb!D111)))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IF(D112="","",(DATE(Mastertable!$C$5,Feb!$D$6,Feb!D112)))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IF(D113="","",(DATE(Mastertable!$C$5,Feb!$D$6,Feb!D113)))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IF(D114="","",(DATE(Mastertable!$C$5,Feb!$D$6,Feb!D114)))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IF(D115="","",(DATE(Mastertable!$C$5,Feb!$D$6,Feb!D115)))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IF(D116="","",(DATE(Mastertable!$C$5,Feb!$D$6,Feb!D116)))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IF(D117="","",(DATE(Mastertable!$C$5,Feb!$D$6,Feb!D117)))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IF(D118="","",(DATE(Mastertable!$C$5,Feb!$D$6,Feb!D118)))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IF(D119="","",(DATE(Mastertable!$C$5,Feb!$D$6,Feb!D119)))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IF(D120="","",(DATE(Mastertable!$C$5,Feb!$D$6,Feb!D120)))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IF(D121="","",(DATE(Mastertable!$C$5,Feb!$D$6,Feb!D121)))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IF(D122="","",(DATE(Mastertable!$C$5,Feb!$D$6,Feb!D122)))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IF(D123="","",(DATE(Mastertable!$C$5,Feb!$D$6,Feb!D123)))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IF(D124="","",(DATE(Mastertable!$C$5,Feb!$D$6,Feb!D124)))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IF(D125="","",(DATE(Mastertable!$C$5,Feb!$D$6,Feb!D125)))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IF(D126="","",(DATE(Mastertable!$C$5,Feb!$D$6,Feb!D126)))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IF(D127="","",(DATE(Mastertable!$C$5,Feb!$D$6,Feb!D127)))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IF(D128="","",(DATE(Mastertable!$C$5,Feb!$D$6,Feb!D128)))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IF(D129="","",(DATE(Mastertable!$C$5,Feb!$D$6,Feb!D129)))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IF(D130="","",(DATE(Mastertable!$C$5,Feb!$D$6,Feb!D130)))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IF(D131="","",(DATE(Mastertable!$C$5,Feb!$D$6,Feb!D131)))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IF(D132="","",(DATE(Mastertable!$C$5,Feb!$D$6,Feb!D132)))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IF(D133="","",(DATE(Mastertable!$C$5,Feb!$D$6,Feb!D133)))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IF(D134="","",(DATE(Mastertable!$C$5,Feb!$D$6,Feb!D134)))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IF(D135="","",(DATE(Mastertable!$C$5,Feb!$D$6,Feb!D135)))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IF(D136="","",(DATE(Mastertable!$C$5,Feb!$D$6,Feb!D136)))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IF(D137="","",(DATE(Mastertable!$C$5,Feb!$D$6,Feb!D137)))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IF(D138="","",(DATE(Mastertable!$C$5,Feb!$D$6,Feb!D138)))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IF(D139="","",(DATE(Mastertable!$C$5,Feb!$D$6,Feb!D139)))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IF(D140="","",(DATE(Mastertable!$C$5,Feb!$D$6,Feb!D140)))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IF(D141="","",(DATE(Mastertable!$C$5,Feb!$D$6,Feb!D141)))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IF(D142="","",(DATE(Mastertable!$C$5,Feb!$D$6,Feb!D142)))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IF(D143="","",(DATE(Mastertable!$C$5,Feb!$D$6,Feb!D143)))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IF(D144="","",(DATE(Mastertable!$C$5,Feb!$D$6,Feb!D144)))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IF(D145="","",(DATE(Mastertable!$C$5,Feb!$D$6,Feb!D145)))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IF(D146="","",(DATE(Mastertable!$C$5,Feb!$D$6,Feb!D146)))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IF(D147="","",(DATE(Mastertable!$C$5,Feb!$D$6,Feb!D147)))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IF(D148="","",(DATE(Mastertable!$C$5,Feb!$D$6,Feb!D148)))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IF(D149="","",(DATE(Mastertable!$C$5,Feb!$D$6,Feb!D149)))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IF(D150="","",(DATE(Mastertable!$C$5,Feb!$D$6,Feb!D150)))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IF(D151="","",(DATE(Mastertable!$C$5,Feb!$D$6,Feb!D151)))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IF(D152="","",(DATE(Mastertable!$C$5,Feb!$D$6,Feb!D152)))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IF(D153="","",(DATE(Mastertable!$C$5,Feb!$D$6,Feb!D153)))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IF(D154="","",(DATE(Mastertable!$C$5,Feb!$D$6,Feb!D154)))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IF(D155="","",(DATE(Mastertable!$C$5,Feb!$D$6,Feb!D155)))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IF(D156="","",(DATE(Mastertable!$C$5,Feb!$D$6,Feb!D156)))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IF(D157="","",(DATE(Mastertable!$C$5,Feb!$D$6,Feb!D157)))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IF(D158="","",(DATE(Mastertable!$C$5,Feb!$D$6,Feb!D158)))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IF(D159="","",(DATE(Mastertable!$C$5,Feb!$D$6,Feb!D159)))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IF(D160="","",(DATE(Mastertable!$C$5,Feb!$D$6,Feb!D160)))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IF(D161="","",(DATE(Mastertable!$C$5,Feb!$D$6,Feb!D161)))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IF(D162="","",(DATE(Mastertable!$C$5,Feb!$D$6,Feb!D162)))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IF(D163="","",(DATE(Mastertable!$C$5,Feb!$D$6,Feb!D163)))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IF(D164="","",(DATE(Mastertable!$C$5,Feb!$D$6,Feb!D164)))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IF(D165="","",(DATE(Mastertable!$C$5,Feb!$D$6,Feb!D165)))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IF(D166="","",(DATE(Mastertable!$C$5,Feb!$D$6,Feb!D166)))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IF(D167="","",(DATE(Mastertable!$C$5,Feb!$D$6,Feb!D167)))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IF(D168="","",(DATE(Mastertable!$C$5,Feb!$D$6,Feb!D168)))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IF(D169="","",(DATE(Mastertable!$C$5,Feb!$D$6,Feb!D169)))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IF(D170="","",(DATE(Mastertable!$C$5,Feb!$D$6,Feb!D170)))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IF(D171="","",(DATE(Mastertable!$C$5,Feb!$D$6,Feb!D171)))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IF(D172="","",(DATE(Mastertable!$C$5,Feb!$D$6,Feb!D172)))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IF(D173="","",(DATE(Mastertable!$C$5,Feb!$D$6,Feb!D173)))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IF(D174="","",(DATE(Mastertable!$C$5,Feb!$D$6,Feb!D174)))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IF(D175="","",(DATE(Mastertable!$C$5,Feb!$D$6,Feb!D175)))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IF(D176="","",(DATE(Mastertable!$C$5,Feb!$D$6,Feb!D176)))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IF(D177="","",(DATE(Mastertable!$C$5,Feb!$D$6,Feb!D177)))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IF(D178="","",(DATE(Mastertable!$C$5,Feb!$D$6,Feb!D178)))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IF(D179="","",(DATE(Mastertable!$C$5,Feb!$D$6,Feb!D179)))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IF(D180="","",(DATE(Mastertable!$C$5,Feb!$D$6,Feb!D180)))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IF(D181="","",(DATE(Mastertable!$C$5,Feb!$D$6,Feb!D181)))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IF(D182="","",(DATE(Mastertable!$C$5,Feb!$D$6,Feb!D182)))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IF(D183="","",(DATE(Mastertable!$C$5,Feb!$D$6,Feb!D183)))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IF(D184="","",(DATE(Mastertable!$C$5,Feb!$D$6,Feb!D184)))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IF(D185="","",(DATE(Mastertable!$C$5,Feb!$D$6,Feb!D185)))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IF(D186="","",(DATE(Mastertable!$C$5,Feb!$D$6,Feb!D186)))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IF(D187="","",(DATE(Mastertable!$C$5,Feb!$D$6,Feb!D187)))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IF(D188="","",(DATE(Mastertable!$C$5,Feb!$D$6,Feb!D188)))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IF(D189="","",(DATE(Mastertable!$C$5,Feb!$D$6,Feb!D189)))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IF(D190="","",(DATE(Mastertable!$C$5,Feb!$D$6,Feb!D190)))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IF(D191="","",(DATE(Mastertable!$C$5,Feb!$D$6,Feb!D191)))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IF(D192="","",(DATE(Mastertable!$C$5,Feb!$D$6,Feb!D192)))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IF(D193="","",(DATE(Mastertable!$C$5,Feb!$D$6,Feb!D193)))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IF(D194="","",(DATE(Mastertable!$C$5,Feb!$D$6,Feb!D194)))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IF(D195="","",(DATE(Mastertable!$C$5,Feb!$D$6,Feb!D195)))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IF(D196="","",(DATE(Mastertable!$C$5,Feb!$D$6,Feb!D196)))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IF(D197="","",(DATE(Mastertable!$C$5,Feb!$D$6,Feb!D197)))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IF(D198="","",(DATE(Mastertable!$C$5,Feb!$D$6,Feb!D198)))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IF(D199="","",(DATE(Mastertable!$C$5,Feb!$D$6,Feb!D199)))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IF(D200="","",(DATE(Mastertable!$C$5,Feb!$D$6,Feb!D200)))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IF(D201="","",(DATE(Mastertable!$C$5,Feb!$D$6,Feb!D201)))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IF(D202="","",(DATE(Mastertable!$C$5,Feb!$D$6,Feb!D202)))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IF(D203="","",(DATE(Mastertable!$C$5,Feb!$D$6,Feb!D203)))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IF(D204="","",(DATE(Mastertable!$C$5,Feb!$D$6,Feb!D204)))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IF(D205="","",(DATE(Mastertable!$C$5,Feb!$D$6,Feb!D205)))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IF(D206="","",(DATE(Mastertable!$C$5,Feb!$D$6,Feb!D206)))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IF(D207="","",(DATE(Mastertable!$C$5,Feb!$D$6,Feb!D207)))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IF(D208="","",(DATE(Mastertable!$C$5,Feb!$D$6,Feb!D208)))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IF(D209="","",(DATE(Mastertable!$C$5,Feb!$D$6,Feb!D209)))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IF(D210="","",(DATE(Mastertable!$C$5,Feb!$D$6,Feb!D210)))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IF(D211="","",(DATE(Mastertable!$C$5,Feb!$D$6,Feb!D211)))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IF(D212="","",(DATE(Mastertable!$C$5,Feb!$D$6,Feb!D212)))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IF(D213="","",(DATE(Mastertable!$C$5,Feb!$D$6,Feb!D213)))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IF(D214="","",(DATE(Mastertable!$C$5,Feb!$D$6,Feb!D214)))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IF(D215="","",(DATE(Mastertable!$C$5,Feb!$D$6,Feb!D215)))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IF(D216="","",(DATE(Mastertable!$C$5,Feb!$D$6,Feb!D216)))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IF(D217="","",(DATE(Mastertable!$C$5,Feb!$D$6,Feb!D217)))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IF(D218="","",(DATE(Mastertable!$C$5,Feb!$D$6,Feb!D218)))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IF(D219="","",(DATE(Mastertable!$C$5,Feb!$D$6,Feb!D219)))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IF(D220="","",(DATE(Mastertable!$C$5,Feb!$D$6,Feb!D220)))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IF(D221="","",(DATE(Mastertable!$C$5,Feb!$D$6,Feb!D221)))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IF(D222="","",(DATE(Mastertable!$C$5,Feb!$D$6,Feb!D222)))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IF(D223="","",(DATE(Mastertable!$C$5,Feb!$D$6,Feb!D223)))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IF(D224="","",(DATE(Mastertable!$C$5,Feb!$D$6,Feb!D224)))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IF(D225="","",(DATE(Mastertable!$C$5,Feb!$D$6,Feb!D225)))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IF(D226="","",(DATE(Mastertable!$C$5,Feb!$D$6,Feb!D226)))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IF(D227="","",(DATE(Mastertable!$C$5,Feb!$D$6,Feb!D227)))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IF(D228="","",(DATE(Mastertable!$C$5,Feb!$D$6,Feb!D228)))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IF(D229="","",(DATE(Mastertable!$C$5,Feb!$D$6,Feb!D229)))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IF(D230="","",(DATE(Mastertable!$C$5,Feb!$D$6,Feb!D230)))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IF(D231="","",(DATE(Mastertable!$C$5,Feb!$D$6,Feb!D231)))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IF(D232="","",(DATE(Mastertable!$C$5,Feb!$D$6,Feb!D232)))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IF(D233="","",(DATE(Mastertable!$C$5,Feb!$D$6,Feb!D233)))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IF(D234="","",(DATE(Mastertable!$C$5,Feb!$D$6,Feb!D234)))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IF(D235="","",(DATE(Mastertable!$C$5,Feb!$D$6,Feb!D235)))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IF(D236="","",(DATE(Mastertable!$C$5,Feb!$D$6,Feb!D236)))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IF(D237="","",(DATE(Mastertable!$C$5,Feb!$D$6,Feb!D237)))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IF(D238="","",(DATE(Mastertable!$C$5,Feb!$D$6,Feb!D238)))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IF(D239="","",(DATE(Mastertable!$C$5,Feb!$D$6,Feb!D239)))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IF(D240="","",(DATE(Mastertable!$C$5,Feb!$D$6,Feb!D240)))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IF(D241="","",(DATE(Mastertable!$C$5,Feb!$D$6,Feb!D241)))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IF(D242="","",(DATE(Mastertable!$C$5,Feb!$D$6,Feb!D242)))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IF(D243="","",(DATE(Mastertable!$C$5,Feb!$D$6,Feb!D243)))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IF(D244="","",(DATE(Mastertable!$C$5,Feb!$D$6,Feb!D244)))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IF(D245="","",(DATE(Mastertable!$C$5,Feb!$D$6,Feb!D245)))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IF(D246="","",(DATE(Mastertable!$C$5,Feb!$D$6,Feb!D246)))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IF(D247="","",(DATE(Mastertable!$C$5,Feb!$D$6,Feb!D247)))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IF(D248="","",(DATE(Mastertable!$C$5,Feb!$D$6,Feb!D248)))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IF(D249="","",(DATE(Mastertable!$C$5,Feb!$D$6,Feb!D249)))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IF(D250="","",(DATE(Mastertable!$C$5,Feb!$D$6,Feb!D250)))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IF(D251="","",(DATE(Mastertable!$C$5,Feb!$D$6,Feb!D251)))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IF(D252="","",(DATE(Mastertable!$C$5,Feb!$D$6,Feb!D252)))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IF(D253="","",(DATE(Mastertable!$C$5,Feb!$D$6,Feb!D253)))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IF(D254="","",(DATE(Mastertable!$C$5,Feb!$D$6,Feb!D254)))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IF(D255="","",(DATE(Mastertable!$C$5,Feb!$D$6,Feb!D255)))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IF(D256="","",(DATE(Mastertable!$C$5,Feb!$D$6,Feb!D256)))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IF(D257="","",(DATE(Mastertable!$C$5,Feb!$D$6,Feb!D257)))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IF(D258="","",(DATE(Mastertable!$C$5,Feb!$D$6,Feb!D258)))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IF(D259="","",(DATE(Mastertable!$C$5,Feb!$D$6,Feb!D259)))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IF(D260="","",(DATE(Mastertable!$C$5,Feb!$D$6,Feb!D260)))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IF(D261="","",(DATE(Mastertable!$C$5,Feb!$D$6,Feb!D261)))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IF(D262="","",(DATE(Mastertable!$C$5,Feb!$D$6,Feb!D262)))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IF(D263="","",(DATE(Mastertable!$C$5,Feb!$D$6,Feb!D263)))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IF(D264="","",(DATE(Mastertable!$C$5,Feb!$D$6,Feb!D264)))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IF(D265="","",(DATE(Mastertable!$C$5,Feb!$D$6,Feb!D265)))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IF(D266="","",(DATE(Mastertable!$C$5,Feb!$D$6,Feb!D266)))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IF(D267="","",(DATE(Mastertable!$C$5,Feb!$D$6,Feb!D267)))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IF(D268="","",(DATE(Mastertable!$C$5,Feb!$D$6,Feb!D268)))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IF(D269="","",(DATE(Mastertable!$C$5,Feb!$D$6,Feb!D269)))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IF(D270="","",(DATE(Mastertable!$C$5,Feb!$D$6,Feb!D270)))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IF(D271="","",(DATE(Mastertable!$C$5,Feb!$D$6,Feb!D271)))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IF(D272="","",(DATE(Mastertable!$C$5,Feb!$D$6,Feb!D272)))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IF(D273="","",(DATE(Mastertable!$C$5,Feb!$D$6,Feb!D273)))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IF(D274="","",(DATE(Mastertable!$C$5,Feb!$D$6,Feb!D274)))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IF(D275="","",(DATE(Mastertable!$C$5,Feb!$D$6,Feb!D275)))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IF(D276="","",(DATE(Mastertable!$C$5,Feb!$D$6,Feb!D276)))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IF(D277="","",(DATE(Mastertable!$C$5,Feb!$D$6,Feb!D277)))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IF(D278="","",(DATE(Mastertable!$C$5,Feb!$D$6,Feb!D278)))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IF(D279="","",(DATE(Mastertable!$C$5,Feb!$D$6,Feb!D279)))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IF(D280="","",(DATE(Mastertable!$C$5,Feb!$D$6,Feb!D280)))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IF(D281="","",(DATE(Mastertable!$C$5,Feb!$D$6,Feb!D281)))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IF(D282="","",(DATE(Mastertable!$C$5,Feb!$D$6,Feb!D282)))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IF(D283="","",(DATE(Mastertable!$C$5,Feb!$D$6,Feb!D283)))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IF(D284="","",(DATE(Mastertable!$C$5,Feb!$D$6,Feb!D284)))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IF(D285="","",(DATE(Mastertable!$C$5,Feb!$D$6,Feb!D285)))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IF(D286="","",(DATE(Mastertable!$C$5,Feb!$D$6,Feb!D286)))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IF(D287="","",(DATE(Mastertable!$C$5,Feb!$D$6,Feb!D287)))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IF(D288="","",(DATE(Mastertable!$C$5,Feb!$D$6,Feb!D288)))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IF(D289="","",(DATE(Mastertable!$C$5,Feb!$D$6,Feb!D289)))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IF(D290="","",(DATE(Mastertable!$C$5,Feb!$D$6,Feb!D290)))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IF(D291="","",(DATE(Mastertable!$C$5,Feb!$D$6,Feb!D291)))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IF(D292="","",(DATE(Mastertable!$C$5,Feb!$D$6,Feb!D292)))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IF(D293="","",(DATE(Mastertable!$C$5,Feb!$D$6,Feb!D293)))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IF(D294="","",(DATE(Mastertable!$C$5,Feb!$D$6,Feb!D294)))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IF(D295="","",(DATE(Mastertable!$C$5,Feb!$D$6,Feb!D295)))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IF(D296="","",(DATE(Mastertable!$C$5,Feb!$D$6,Feb!D296)))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IF(D297="","",(DATE(Mastertable!$C$5,Feb!$D$6,Feb!D297)))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IF(D298="","",(DATE(Mastertable!$C$5,Feb!$D$6,Feb!D298)))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IF(D299="","",(DATE(Mastertable!$C$5,Feb!$D$6,Feb!D299)))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IF(D300="","",(DATE(Mastertable!$C$5,Feb!$D$6,Feb!D300)))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IF(D301="","",(DATE(Mastertable!$C$5,Feb!$D$6,Feb!D301)))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IF(D302="","",(DATE(Mastertable!$C$5,Feb!$D$6,Feb!D302)))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IF(D303="","",(DATE(Mastertable!$C$5,Feb!$D$6,Feb!D303)))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IF(D304="","",(DATE(Mastertable!$C$5,Feb!$D$6,Feb!D304)))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IF(D305="","",(DATE(Mastertable!$C$5,Feb!$D$6,Feb!D305)))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IF(D306="","",(DATE(Mastertable!$C$5,Feb!$D$6,Feb!D306)))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IF(D307="","",(DATE(Mastertable!$C$5,Feb!$D$6,Feb!D307)))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IF(D308="","",(DATE(Mastertable!$C$5,Feb!$D$6,Feb!D308)))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IF(D309="","",(DATE(Mastertable!$C$5,Feb!$D$6,Feb!D309)))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IF(D310="","",(DATE(Mastertable!$C$5,Feb!$D$6,Feb!D310)))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IF(D311="","",(DATE(Mastertable!$C$5,Feb!$D$6,Feb!D311)))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IF(D312="","",(DATE(Mastertable!$C$5,Feb!$D$6,Feb!D312)))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IF(D313="","",(DATE(Mastertable!$C$5,Feb!$D$6,Feb!D313)))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IF(D314="","",(DATE(Mastertable!$C$5,Feb!$D$6,Feb!D314)))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IF(D315="","",(DATE(Mastertable!$C$5,Feb!$D$6,Feb!D315)))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IF(D316="","",(DATE(Mastertable!$C$5,Feb!$D$6,Feb!D316)))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IF(D317="","",(DATE(Mastertable!$C$5,Feb!$D$6,Feb!D317)))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IF(D318="","",(DATE(Mastertable!$C$5,Feb!$D$6,Feb!D318)))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IF(D319="","",(DATE(Mastertable!$C$5,Feb!$D$6,Feb!D319)))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IF(D320="","",(DATE(Mastertable!$C$5,Feb!$D$6,Feb!D320)))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IF(D321="","",(DATE(Mastertable!$C$5,Feb!$D$6,Feb!D321)))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IF(D322="","",(DATE(Mastertable!$C$5,Feb!$D$6,Feb!D322)))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IF(D323="","",(DATE(Mastertable!$C$5,Feb!$D$6,Feb!D323)))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IF(D324="","",(DATE(Mastertable!$C$5,Feb!$D$6,Feb!D324)))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IF(D325="","",(DATE(Mastertable!$C$5,Feb!$D$6,Feb!D325)))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IF(D326="","",(DATE(Mastertable!$C$5,Feb!$D$6,Feb!D326)))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IF(D327="","",(DATE(Mastertable!$C$5,Feb!$D$6,Feb!D327)))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IF(D328="","",(DATE(Mastertable!$C$5,Feb!$D$6,Feb!D328)))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IF(D329="","",(DATE(Mastertable!$C$5,Feb!$D$6,Feb!D329)))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IF(D330="","",(DATE(Mastertable!$C$5,Feb!$D$6,Feb!D330)))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IF(D331="","",(DATE(Mastertable!$C$5,Feb!$D$6,Feb!D331)))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IF(D332="","",(DATE(Mastertable!$C$5,Feb!$D$6,Feb!D332)))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IF(D333="","",(DATE(Mastertable!$C$5,Feb!$D$6,Feb!D333)))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IF(D334="","",(DATE(Mastertable!$C$5,Feb!$D$6,Feb!D334)))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IF(D335="","",(DATE(Mastertable!$C$5,Feb!$D$6,Feb!D335)))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IF(D336="","",(DATE(Mastertable!$C$5,Feb!$D$6,Feb!D336)))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IF(D337="","",(DATE(Mastertable!$C$5,Feb!$D$6,Feb!D337)))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IF(D338="","",(DATE(Mastertable!$C$5,Feb!$D$6,Feb!D338)))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IF(D339="","",(DATE(Mastertable!$C$5,Feb!$D$6,Feb!D339)))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IF(D340="","",(DATE(Mastertable!$C$5,Feb!$D$6,Feb!D340)))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IF(D341="","",(DATE(Mastertable!$C$5,Feb!$D$6,Feb!D341)))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IF(D342="","",(DATE(Mastertable!$C$5,Feb!$D$6,Feb!D342)))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IF(D343="","",(DATE(Mastertable!$C$5,Feb!$D$6,Feb!D343)))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IF(D344="","",(DATE(Mastertable!$C$5,Feb!$D$6,Feb!D344)))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IF(D345="","",(DATE(Mastertable!$C$5,Feb!$D$6,Feb!D345)))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IF(D346="","",(DATE(Mastertable!$C$5,Feb!$D$6,Feb!D346)))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IF(D347="","",(DATE(Mastertable!$C$5,Feb!$D$6,Feb!D347)))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IF(D348="","",(DATE(Mastertable!$C$5,Feb!$D$6,Feb!D348)))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IF(D349="","",(DATE(Mastertable!$C$5,Feb!$D$6,Feb!D349)))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IF(D350="","",(DATE(Mastertable!$C$5,Feb!$D$6,Feb!D350)))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IF(D351="","",(DATE(Mastertable!$C$5,Feb!$D$6,Feb!D351)))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IF(D352="","",(DATE(Mastertable!$C$5,Feb!$D$6,Feb!D352)))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IF(D353="","",(DATE(Mastertable!$C$5,Feb!$D$6,Feb!D353)))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IF(D354="","",(DATE(Mastertable!$C$5,Feb!$D$6,Feb!D354)))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IF(D355="","",(DATE(Mastertable!$C$5,Feb!$D$6,Feb!D355)))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IF(D356="","",(DATE(Mastertable!$C$5,Feb!$D$6,Feb!D356)))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IF(D357="","",(DATE(Mastertable!$C$5,Feb!$D$6,Feb!D357)))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IF(D358="","",(DATE(Mastertable!$C$5,Feb!$D$6,Feb!D358)))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IF(D359="","",(DATE(Mastertable!$C$5,Feb!$D$6,Feb!D359)))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IF(D360="","",(DATE(Mastertable!$C$5,Feb!$D$6,Feb!D360)))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IF(D361="","",(DATE(Mastertable!$C$5,Feb!$D$6,Feb!D361)))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IF(D362="","",(DATE(Mastertable!$C$5,Feb!$D$6,Feb!D362)))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IF(D363="","",(DATE(Mastertable!$C$5,Feb!$D$6,Feb!D363)))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IF(D364="","",(DATE(Mastertable!$C$5,Feb!$D$6,Feb!D364)))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IF(D365="","",(DATE(Mastertable!$C$5,Feb!$D$6,Feb!D365)))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IF(D366="","",(DATE(Mastertable!$C$5,Feb!$D$6,Feb!D366)))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IF(D367="","",(DATE(Mastertable!$C$5,Feb!$D$6,Feb!D367)))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IF(D368="","",(DATE(Mastertable!$C$5,Feb!$D$6,Feb!D368)))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IF(D369="","",(DATE(Mastertable!$C$5,Feb!$D$6,Feb!D369)))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IF(D370="","",(DATE(Mastertable!$C$5,Feb!$D$6,Feb!D370)))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IF(D371="","",(DATE(Mastertable!$C$5,Feb!$D$6,Feb!D371)))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IF(D372="","",(DATE(Mastertable!$C$5,Feb!$D$6,Feb!D372)))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IF(D373="","",(DATE(Mastertable!$C$5,Feb!$D$6,Feb!D373)))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IF(D374="","",(DATE(Mastertable!$C$5,Feb!$D$6,Feb!D374)))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IF(D375="","",(DATE(Mastertable!$C$5,Feb!$D$6,Feb!D375)))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IF(D376="","",(DATE(Mastertable!$C$5,Feb!$D$6,Feb!D376)))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IF(D377="","",(DATE(Mastertable!$C$5,Feb!$D$6,Feb!D377)))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IF(D378="","",(DATE(Mastertable!$C$5,Feb!$D$6,Feb!D378)))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IF(D379="","",(DATE(Mastertable!$C$5,Feb!$D$6,Feb!D379)))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IF(D380="","",(DATE(Mastertable!$C$5,Feb!$D$6,Feb!D380)))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IF(D381="","",(DATE(Mastertable!$C$5,Feb!$D$6,Feb!D381)))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IF(D382="","",(DATE(Mastertable!$C$5,Feb!$D$6,Feb!D382)))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IF(D383="","",(DATE(Mastertable!$C$5,Feb!$D$6,Feb!D383)))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IF(D384="","",(DATE(Mastertable!$C$5,Feb!$D$6,Feb!D384)))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IF(D385="","",(DATE(Mastertable!$C$5,Feb!$D$6,Feb!D385)))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IF(D386="","",(DATE(Mastertable!$C$5,Feb!$D$6,Feb!D386)))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IF(D387="","",(DATE(Mastertable!$C$5,Feb!$D$6,Feb!D387)))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IF(D388="","",(DATE(Mastertable!$C$5,Feb!$D$6,Feb!D388)))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IF(D389="","",(DATE(Mastertable!$C$5,Feb!$D$6,Feb!D389)))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IF(D390="","",(DATE(Mastertable!$C$5,Feb!$D$6,Feb!D390)))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IF(D391="","",(DATE(Mastertable!$C$5,Feb!$D$6,Feb!D391)))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IF(D392="","",(DATE(Mastertable!$C$5,Feb!$D$6,Feb!D392)))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IF(D393="","",(DATE(Mastertable!$C$5,Feb!$D$6,Feb!D393)))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IF(D394="","",(DATE(Mastertable!$C$5,Feb!$D$6,Feb!D394)))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IF(D395="","",(DATE(Mastertable!$C$5,Feb!$D$6,Feb!D395)))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IF(D396="","",(DATE(Mastertable!$C$5,Feb!$D$6,Feb!D396)))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IF(D397="","",(DATE(Mastertable!$C$5,Feb!$D$6,Feb!D397)))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IF(D398="","",(DATE(Mastertable!$C$5,Feb!$D$6,Feb!D398)))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IF(D399="","",(DATE(Mastertable!$C$5,Feb!$D$6,Feb!D399)))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IF(D400="","",(DATE(Mastertable!$C$5,Feb!$D$6,Feb!D400)))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IF(D401="","",(DATE(Mastertable!$C$5,Feb!$D$6,Feb!D401)))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IF(D402="","",(DATE(Mastertable!$C$5,Feb!$D$6,Feb!D402)))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IF(D403="","",(DATE(Mastertable!$C$5,Feb!$D$6,Feb!D403)))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IF(D404="","",(DATE(Mastertable!$C$5,Feb!$D$6,Feb!D404)))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IF(D405="","",(DATE(Mastertable!$C$5,Feb!$D$6,Feb!D405)))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IF(D406="","",(DATE(Mastertable!$C$5,Feb!$D$6,Feb!D406)))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IF(D407="","",(DATE(Mastertable!$C$5,Feb!$D$6,Feb!D407)))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IF(D408="","",(DATE(Mastertable!$C$5,Feb!$D$6,Feb!D408)))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IF(D409="","",(DATE(Mastertable!$C$5,Feb!$D$6,Feb!D409)))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IF(D410="","",(DATE(Mastertable!$C$5,Feb!$D$6,Feb!D410)))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IF(D411="","",(DATE(Mastertable!$C$5,Feb!$D$6,Feb!D411)))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IF(D412="","",(DATE(Mastertable!$C$5,Feb!$D$6,Feb!D412)))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IF(D413="","",(DATE(Mastertable!$C$5,Feb!$D$6,Feb!D413)))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IF(D414="","",(DATE(Mastertable!$C$5,Feb!$D$6,Feb!D414)))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IF(D415="","",(DATE(Mastertable!$C$5,Feb!$D$6,Feb!D415)))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IF(D416="","",(DATE(Mastertable!$C$5,Feb!$D$6,Feb!D416)))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IF(D417="","",(DATE(Mastertable!$C$5,Feb!$D$6,Feb!D417)))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IF(D418="","",(DATE(Mastertable!$C$5,Feb!$D$6,Feb!D418)))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IF(D419="","",(DATE(Mastertable!$C$5,Feb!$D$6,Feb!D419)))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IF(D420="","",(DATE(Mastertable!$C$5,Feb!$D$6,Feb!D420)))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IF(D421="","",(DATE(Mastertable!$C$5,Feb!$D$6,Feb!D421)))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IF(D422="","",(DATE(Mastertable!$C$5,Feb!$D$6,Feb!D422)))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IF(D423="","",(DATE(Mastertable!$C$5,Feb!$D$6,Feb!D423)))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IF(D424="","",(DATE(Mastertable!$C$5,Feb!$D$6,Feb!D424)))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IF(D425="","",(DATE(Mastertable!$C$5,Feb!$D$6,Feb!D425)))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IF(D426="","",(DATE(Mastertable!$C$5,Feb!$D$6,Feb!D426)))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IF(D427="","",(DATE(Mastertable!$C$5,Feb!$D$6,Feb!D427)))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IF(D428="","",(DATE(Mastertable!$C$5,Feb!$D$6,Feb!D428)))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IF(D429="","",(DATE(Mastertable!$C$5,Feb!$D$6,Feb!D429)))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IF(D430="","",(DATE(Mastertable!$C$5,Feb!$D$6,Feb!D430)))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IF(D431="","",(DATE(Mastertable!$C$5,Feb!$D$6,Feb!D431)))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IF(D432="","",(DATE(Mastertable!$C$5,Feb!$D$6,Feb!D432)))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IF(D433="","",(DATE(Mastertable!$C$5,Feb!$D$6,Feb!D433)))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IF(D434="","",(DATE(Mastertable!$C$5,Feb!$D$6,Feb!D434)))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IF(D435="","",(DATE(Mastertable!$C$5,Feb!$D$6,Feb!D435)))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IF(D436="","",(DATE(Mastertable!$C$5,Feb!$D$6,Feb!D436)))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IF(D437="","",(DATE(Mastertable!$C$5,Feb!$D$6,Feb!D437)))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IF(D438="","",(DATE(Mastertable!$C$5,Feb!$D$6,Feb!D438)))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IF(D439="","",(DATE(Mastertable!$C$5,Feb!$D$6,Feb!D439)))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IF(D440="","",(DATE(Mastertable!$C$5,Feb!$D$6,Feb!D440)))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IF(D441="","",(DATE(Mastertable!$C$5,Feb!$D$6,Feb!D441)))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IF(D442="","",(DATE(Mastertable!$C$5,Feb!$D$6,Feb!D442)))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IF(D443="","",(DATE(Mastertable!$C$5,Feb!$D$6,Feb!D443)))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IF(D444="","",(DATE(Mastertable!$C$5,Feb!$D$6,Feb!D444)))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IF(D445="","",(DATE(Mastertable!$C$5,Feb!$D$6,Feb!D445)))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IF(D446="","",(DATE(Mastertable!$C$5,Feb!$D$6,Feb!D446)))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IF(D447="","",(DATE(Mastertable!$C$5,Feb!$D$6,Feb!D447)))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IF(D448="","",(DATE(Mastertable!$C$5,Feb!$D$6,Feb!D448)))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IF(D449="","",(DATE(Mastertable!$C$5,Feb!$D$6,Feb!D449)))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IF(D450="","",(DATE(Mastertable!$C$5,Feb!$D$6,Feb!D450)))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IF(D451="","",(DATE(Mastertable!$C$5,Feb!$D$6,Feb!D451)))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IF(D452="","",(DATE(Mastertable!$C$5,Feb!$D$6,Feb!D452)))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IF(D453="","",(DATE(Mastertable!$C$5,Feb!$D$6,Feb!D453)))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IF(D454="","",(DATE(Mastertable!$C$5,Feb!$D$6,Feb!D454)))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IF(D455="","",(DATE(Mastertable!$C$5,Feb!$D$6,Feb!D455)))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IF(D456="","",(DATE(Mastertable!$C$5,Feb!$D$6,Feb!D456)))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IF(D457="","",(DATE(Mastertable!$C$5,Feb!$D$6,Feb!D457)))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IF(D458="","",(DATE(Mastertable!$C$5,Feb!$D$6,Feb!D458)))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IF(D459="","",(DATE(Mastertable!$C$5,Feb!$D$6,Feb!D459)))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IF(D460="","",(DATE(Mastertable!$C$5,Feb!$D$6,Feb!D460)))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IF(D461="","",(DATE(Mastertable!$C$5,Feb!$D$6,Feb!D461)))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IF(D462="","",(DATE(Mastertable!$C$5,Feb!$D$6,Feb!D462)))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IF(D463="","",(DATE(Mastertable!$C$5,Feb!$D$6,Feb!D463)))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IF(D464="","",(DATE(Mastertable!$C$5,Feb!$D$6,Feb!D464)))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IF(D465="","",(DATE(Mastertable!$C$5,Feb!$D$6,Feb!D465)))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IF(D466="","",(DATE(Mastertable!$C$5,Feb!$D$6,Feb!D466)))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IF(D467="","",(DATE(Mastertable!$C$5,Feb!$D$6,Feb!D467)))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IF(D468="","",(DATE(Mastertable!$C$5,Feb!$D$6,Feb!D468)))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IF(D469="","",(DATE(Mastertable!$C$5,Feb!$D$6,Feb!D469)))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IF(D470="","",(DATE(Mastertable!$C$5,Feb!$D$6,Feb!D470)))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IF(D471="","",(DATE(Mastertable!$C$5,Feb!$D$6,Feb!D471)))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IF(D472="","",(DATE(Mastertable!$C$5,Feb!$D$6,Feb!D472)))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IF(D473="","",(DATE(Mastertable!$C$5,Feb!$D$6,Feb!D473)))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IF(D474="","",(DATE(Mastertable!$C$5,Feb!$D$6,Feb!D474)))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IF(D475="","",(DATE(Mastertable!$C$5,Feb!$D$6,Feb!D475)))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IF(D476="","",(DATE(Mastertable!$C$5,Feb!$D$6,Feb!D476)))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IF(D477="","",(DATE(Mastertable!$C$5,Feb!$D$6,Feb!D477)))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IF(D478="","",(DATE(Mastertable!$C$5,Feb!$D$6,Feb!D478)))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IF(D479="","",(DATE(Mastertable!$C$5,Feb!$D$6,Feb!D479)))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IF(D480="","",(DATE(Mastertable!$C$5,Feb!$D$6,Feb!D480)))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IF(D481="","",(DATE(Mastertable!$C$5,Feb!$D$6,Feb!D481)))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IF(D482="","",(DATE(Mastertable!$C$5,Feb!$D$6,Feb!D482)))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IF(D483="","",(DATE(Mastertable!$C$5,Feb!$D$6,Feb!D483)))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IF(D484="","",(DATE(Mastertable!$C$5,Feb!$D$6,Feb!D484)))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IF(D485="","",(DATE(Mastertable!$C$5,Feb!$D$6,Feb!D485)))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IF(D486="","",(DATE(Mastertable!$C$5,Feb!$D$6,Feb!D486)))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IF(D487="","",(DATE(Mastertable!$C$5,Feb!$D$6,Feb!D487)))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IF(D488="","",(DATE(Mastertable!$C$5,Feb!$D$6,Feb!D488)))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IF(D489="","",(DATE(Mastertable!$C$5,Feb!$D$6,Feb!D489)))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IF(D490="","",(DATE(Mastertable!$C$5,Feb!$D$6,Feb!D490)))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IF(D491="","",(DATE(Mastertable!$C$5,Feb!$D$6,Feb!D491)))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IF(D492="","",(DATE(Mastertable!$C$5,Feb!$D$6,Feb!D492)))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IF(D493="","",(DATE(Mastertable!$C$5,Feb!$D$6,Feb!D493)))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IF(D494="","",(DATE(Mastertable!$C$5,Feb!$D$6,Feb!D494)))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IF(D495="","",(DATE(Mastertable!$C$5,Feb!$D$6,Feb!D495)))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IF(D496="","",(DATE(Mastertable!$C$5,Feb!$D$6,Feb!D496)))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IF(D497="","",(DATE(Mastertable!$C$5,Feb!$D$6,Feb!D497)))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IF(D498="","",(DATE(Mastertable!$C$5,Feb!$D$6,Feb!D498)))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IF(D499="","",(DATE(Mastertable!$C$5,Feb!$D$6,Feb!D499)))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IF(D500="","",(DATE(Mastertable!$C$5,Feb!$D$6,Feb!D500)))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IF(D501="","",(DATE(Mastertable!$C$5,Feb!$D$6,Feb!D501)))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IF(D502="","",(DATE(Mastertable!$C$5,Feb!$D$6,Feb!D502)))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IF(D503="","",(DATE(Mastertable!$C$5,Feb!$D$6,Feb!D503)))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IF(D504="","",(DATE(Mastertable!$C$5,Feb!$D$6,Feb!D504)))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IF(D505="","",(DATE(Mastertable!$C$5,Feb!$D$6,Feb!D505)))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IF(D506="","",(DATE(Mastertable!$C$5,Feb!$D$6,Feb!D506)))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IF(D507="","",(DATE(Mastertable!$C$5,Feb!$D$6,Feb!D507)))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IF(D508="","",(DATE(Mastertable!$C$5,Feb!$D$6,Feb!D508)))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IF(D509="","",(DATE(Mastertable!$C$5,Feb!$D$6,Feb!D509)))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IF(D510="","",(DATE(Mastertable!$C$5,Feb!$D$6,Feb!D510)))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IF(D511="","",(DATE(Mastertable!$C$5,Feb!$D$6,Feb!D511)))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IF(D512="","",(DATE(Mastertable!$C$5,Feb!$D$6,Feb!D512)))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IF(D513="","",(DATE(Mastertable!$C$5,Feb!$D$6,Feb!D513)))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K7ouXyOCpXFHyQ/oPFOHHDc3MLoM1leWDA+6HicaS7Q9VumeS2jDwZfZMDh2MgPtlOOVTebb2VQmDZB2Ygj7IA==" saltValue="XafTkjvcGYH/HXToShoTsQ==" spinCount="100000" sheet="1" objects="1" scenarios="1" autoFilter="0"/>
  <autoFilter ref="C13:AC13"/>
  <mergeCells count="2">
    <mergeCell ref="U6:AC6"/>
    <mergeCell ref="U7:AC10"/>
  </mergeCells>
  <conditionalFormatting sqref="F12">
    <cfRule type="cellIs" dxfId="151" priority="13" operator="equal">
      <formula>"Error!"</formula>
    </cfRule>
    <cfRule type="cellIs" dxfId="150" priority="14" operator="equal">
      <formula>"Error!"</formula>
    </cfRule>
  </conditionalFormatting>
  <conditionalFormatting sqref="G12">
    <cfRule type="cellIs" dxfId="149" priority="9" operator="equal">
      <formula>"Error!"</formula>
    </cfRule>
    <cfRule type="cellIs" dxfId="148" priority="10" operator="equal">
      <formula>"Error!"</formula>
    </cfRule>
  </conditionalFormatting>
  <conditionalFormatting sqref="J7">
    <cfRule type="cellIs" dxfId="147" priority="11" operator="equal">
      <formula>"Error!"</formula>
    </cfRule>
    <cfRule type="cellIs" dxfId="146" priority="12" operator="equal">
      <formula>"Error!"</formula>
    </cfRule>
  </conditionalFormatting>
  <conditionalFormatting sqref="I6">
    <cfRule type="cellIs" dxfId="145" priority="7" operator="lessThan">
      <formula>0</formula>
    </cfRule>
  </conditionalFormatting>
  <conditionalFormatting sqref="I7">
    <cfRule type="cellIs" dxfId="144" priority="6" operator="lessThan">
      <formula>0</formula>
    </cfRule>
  </conditionalFormatting>
  <conditionalFormatting sqref="I12">
    <cfRule type="cellIs" dxfId="143" priority="4" operator="equal">
      <formula>"Error!"</formula>
    </cfRule>
    <cfRule type="cellIs" dxfId="142" priority="5" operator="equal">
      <formula>"Error!"</formula>
    </cfRule>
  </conditionalFormatting>
  <conditionalFormatting sqref="J12">
    <cfRule type="cellIs" dxfId="141" priority="2" operator="equal">
      <formula>"Error!"</formula>
    </cfRule>
    <cfRule type="cellIs" dxfId="140" priority="3" operator="equal">
      <formula>"Error!"</formula>
    </cfRule>
  </conditionalFormatting>
  <conditionalFormatting sqref="S7">
    <cfRule type="cellIs" dxfId="139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C1" zoomScale="70" zoomScaleNormal="7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3</v>
      </c>
      <c r="E6" s="147" t="str">
        <f>VLOOKUP($D$6,References!$V$2:$W$13,2,FALSE)</f>
        <v>March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IF(D14="","",(DATE(Mastertable!$C$5,Mar!$D$6,Mar!D14)))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IF(D15="","",(DATE(Mastertable!$C$5,Mar!$D$6,Mar!D15)))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IF(D16="","",(DATE(Mastertable!$C$5,Mar!$D$6,Mar!D16)))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IF(D17="","",(DATE(Mastertable!$C$5,Mar!$D$6,Mar!D17)))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IF(D18="","",(DATE(Mastertable!$C$5,Mar!$D$6,Mar!D18)))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IF(D19="","",(DATE(Mastertable!$C$5,Mar!$D$6,Mar!D19)))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IF(D20="","",(DATE(Mastertable!$C$5,Mar!$D$6,Mar!D20)))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IF(D21="","",(DATE(Mastertable!$C$5,Mar!$D$6,Mar!D21)))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IF(D22="","",(DATE(Mastertable!$C$5,Mar!$D$6,Mar!D22)))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IF(D23="","",(DATE(Mastertable!$C$5,Mar!$D$6,Mar!D23)))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IF(D24="","",(DATE(Mastertable!$C$5,Mar!$D$6,Mar!D24)))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IF(D25="","",(DATE(Mastertable!$C$5,Mar!$D$6,Mar!D25)))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IF(D26="","",(DATE(Mastertable!$C$5,Mar!$D$6,Mar!D26)))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IF(D27="","",(DATE(Mastertable!$C$5,Mar!$D$6,Mar!D27)))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IF(D28="","",(DATE(Mastertable!$C$5,Mar!$D$6,Mar!D28)))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IF(D29="","",(DATE(Mastertable!$C$5,Mar!$D$6,Mar!D29)))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IF(D30="","",(DATE(Mastertable!$C$5,Mar!$D$6,Mar!D30)))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IF(D31="","",(DATE(Mastertable!$C$5,Mar!$D$6,Mar!D31)))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IF(D32="","",(DATE(Mastertable!$C$5,Mar!$D$6,Mar!D32)))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IF(D33="","",(DATE(Mastertable!$C$5,Mar!$D$6,Mar!D33)))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IF(D34="","",(DATE(Mastertable!$C$5,Mar!$D$6,Mar!D34)))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IF(D35="","",(DATE(Mastertable!$C$5,Mar!$D$6,Mar!D35)))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IF(D36="","",(DATE(Mastertable!$C$5,Mar!$D$6,Mar!D36)))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IF(D37="","",(DATE(Mastertable!$C$5,Mar!$D$6,Mar!D37)))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IF(D38="","",(DATE(Mastertable!$C$5,Mar!$D$6,Mar!D38)))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IF(D39="","",(DATE(Mastertable!$C$5,Mar!$D$6,Mar!D39)))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IF(D40="","",(DATE(Mastertable!$C$5,Mar!$D$6,Mar!D40)))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IF(D41="","",(DATE(Mastertable!$C$5,Mar!$D$6,Mar!D41)))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IF(D42="","",(DATE(Mastertable!$C$5,Mar!$D$6,Mar!D42)))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IF(D43="","",(DATE(Mastertable!$C$5,Mar!$D$6,Mar!D43)))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IF(D44="","",(DATE(Mastertable!$C$5,Mar!$D$6,Mar!D44)))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IF(D45="","",(DATE(Mastertable!$C$5,Mar!$D$6,Mar!D45)))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IF(D46="","",(DATE(Mastertable!$C$5,Mar!$D$6,Mar!D46)))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IF(D47="","",(DATE(Mastertable!$C$5,Mar!$D$6,Mar!D47)))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IF(D48="","",(DATE(Mastertable!$C$5,Mar!$D$6,Mar!D48)))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IF(D49="","",(DATE(Mastertable!$C$5,Mar!$D$6,Mar!D49)))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IF(D50="","",(DATE(Mastertable!$C$5,Mar!$D$6,Mar!D50)))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IF(D51="","",(DATE(Mastertable!$C$5,Mar!$D$6,Mar!D51)))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IF(D52="","",(DATE(Mastertable!$C$5,Mar!$D$6,Mar!D52)))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IF(D53="","",(DATE(Mastertable!$C$5,Mar!$D$6,Mar!D53)))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IF(D54="","",(DATE(Mastertable!$C$5,Mar!$D$6,Mar!D54)))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IF(D55="","",(DATE(Mastertable!$C$5,Mar!$D$6,Mar!D55)))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IF(D56="","",(DATE(Mastertable!$C$5,Mar!$D$6,Mar!D56)))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IF(D57="","",(DATE(Mastertable!$C$5,Mar!$D$6,Mar!D57)))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IF(D58="","",(DATE(Mastertable!$C$5,Mar!$D$6,Mar!D58)))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IF(D59="","",(DATE(Mastertable!$C$5,Mar!$D$6,Mar!D59)))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IF(D60="","",(DATE(Mastertable!$C$5,Mar!$D$6,Mar!D60)))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IF(D61="","",(DATE(Mastertable!$C$5,Mar!$D$6,Mar!D61)))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IF(D62="","",(DATE(Mastertable!$C$5,Mar!$D$6,Mar!D62)))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IF(D63="","",(DATE(Mastertable!$C$5,Mar!$D$6,Mar!D63)))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IF(D64="","",(DATE(Mastertable!$C$5,Mar!$D$6,Mar!D64)))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IF(D65="","",(DATE(Mastertable!$C$5,Mar!$D$6,Mar!D65)))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IF(D66="","",(DATE(Mastertable!$C$5,Mar!$D$6,Mar!D66)))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IF(D67="","",(DATE(Mastertable!$C$5,Mar!$D$6,Mar!D67)))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IF(D68="","",(DATE(Mastertable!$C$5,Mar!$D$6,Mar!D68)))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IF(D69="","",(DATE(Mastertable!$C$5,Mar!$D$6,Mar!D69)))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IF(D70="","",(DATE(Mastertable!$C$5,Mar!$D$6,Mar!D70)))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IF(D71="","",(DATE(Mastertable!$C$5,Mar!$D$6,Mar!D71)))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IF(D72="","",(DATE(Mastertable!$C$5,Mar!$D$6,Mar!D72)))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IF(D73="","",(DATE(Mastertable!$C$5,Mar!$D$6,Mar!D73)))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IF(D74="","",(DATE(Mastertable!$C$5,Mar!$D$6,Mar!D74)))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IF(D75="","",(DATE(Mastertable!$C$5,Mar!$D$6,Mar!D75)))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IF(D76="","",(DATE(Mastertable!$C$5,Mar!$D$6,Mar!D76)))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IF(D77="","",(DATE(Mastertable!$C$5,Mar!$D$6,Mar!D77)))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IF(D78="","",(DATE(Mastertable!$C$5,Mar!$D$6,Mar!D78)))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IF(D79="","",(DATE(Mastertable!$C$5,Mar!$D$6,Mar!D79)))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IF(D80="","",(DATE(Mastertable!$C$5,Mar!$D$6,Mar!D80)))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IF(D81="","",(DATE(Mastertable!$C$5,Mar!$D$6,Mar!D81)))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IF(D82="","",(DATE(Mastertable!$C$5,Mar!$D$6,Mar!D82)))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IF(D83="","",(DATE(Mastertable!$C$5,Mar!$D$6,Mar!D83)))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IF(D84="","",(DATE(Mastertable!$C$5,Mar!$D$6,Mar!D84)))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IF(D85="","",(DATE(Mastertable!$C$5,Mar!$D$6,Mar!D85)))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IF(D86="","",(DATE(Mastertable!$C$5,Mar!$D$6,Mar!D86)))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IF(D87="","",(DATE(Mastertable!$C$5,Mar!$D$6,Mar!D87)))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IF(D88="","",(DATE(Mastertable!$C$5,Mar!$D$6,Mar!D88)))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IF(D89="","",(DATE(Mastertable!$C$5,Mar!$D$6,Mar!D89)))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IF(D90="","",(DATE(Mastertable!$C$5,Mar!$D$6,Mar!D90)))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IF(D91="","",(DATE(Mastertable!$C$5,Mar!$D$6,Mar!D91)))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IF(D92="","",(DATE(Mastertable!$C$5,Mar!$D$6,Mar!D92)))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IF(D93="","",(DATE(Mastertable!$C$5,Mar!$D$6,Mar!D93)))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IF(D94="","",(DATE(Mastertable!$C$5,Mar!$D$6,Mar!D94)))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IF(D95="","",(DATE(Mastertable!$C$5,Mar!$D$6,Mar!D95)))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IF(D96="","",(DATE(Mastertable!$C$5,Mar!$D$6,Mar!D96)))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IF(D97="","",(DATE(Mastertable!$C$5,Mar!$D$6,Mar!D97)))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IF(D98="","",(DATE(Mastertable!$C$5,Mar!$D$6,Mar!D98)))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IF(D99="","",(DATE(Mastertable!$C$5,Mar!$D$6,Mar!D99)))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IF(D100="","",(DATE(Mastertable!$C$5,Mar!$D$6,Mar!D100)))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IF(D101="","",(DATE(Mastertable!$C$5,Mar!$D$6,Mar!D101)))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IF(D102="","",(DATE(Mastertable!$C$5,Mar!$D$6,Mar!D102)))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IF(D103="","",(DATE(Mastertable!$C$5,Mar!$D$6,Mar!D103)))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IF(D104="","",(DATE(Mastertable!$C$5,Mar!$D$6,Mar!D104)))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IF(D105="","",(DATE(Mastertable!$C$5,Mar!$D$6,Mar!D105)))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IF(D106="","",(DATE(Mastertable!$C$5,Mar!$D$6,Mar!D106)))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IF(D107="","",(DATE(Mastertable!$C$5,Mar!$D$6,Mar!D107)))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IF(D108="","",(DATE(Mastertable!$C$5,Mar!$D$6,Mar!D108)))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IF(D109="","",(DATE(Mastertable!$C$5,Mar!$D$6,Mar!D109)))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IF(D110="","",(DATE(Mastertable!$C$5,Mar!$D$6,Mar!D110)))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IF(D111="","",(DATE(Mastertable!$C$5,Mar!$D$6,Mar!D111)))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IF(D112="","",(DATE(Mastertable!$C$5,Mar!$D$6,Mar!D112)))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IF(D113="","",(DATE(Mastertable!$C$5,Mar!$D$6,Mar!D113)))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IF(D114="","",(DATE(Mastertable!$C$5,Mar!$D$6,Mar!D114)))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IF(D115="","",(DATE(Mastertable!$C$5,Mar!$D$6,Mar!D115)))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IF(D116="","",(DATE(Mastertable!$C$5,Mar!$D$6,Mar!D116)))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IF(D117="","",(DATE(Mastertable!$C$5,Mar!$D$6,Mar!D117)))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IF(D118="","",(DATE(Mastertable!$C$5,Mar!$D$6,Mar!D118)))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IF(D119="","",(DATE(Mastertable!$C$5,Mar!$D$6,Mar!D119)))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IF(D120="","",(DATE(Mastertable!$C$5,Mar!$D$6,Mar!D120)))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IF(D121="","",(DATE(Mastertable!$C$5,Mar!$D$6,Mar!D121)))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IF(D122="","",(DATE(Mastertable!$C$5,Mar!$D$6,Mar!D122)))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IF(D123="","",(DATE(Mastertable!$C$5,Mar!$D$6,Mar!D123)))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IF(D124="","",(DATE(Mastertable!$C$5,Mar!$D$6,Mar!D124)))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IF(D125="","",(DATE(Mastertable!$C$5,Mar!$D$6,Mar!D125)))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IF(D126="","",(DATE(Mastertable!$C$5,Mar!$D$6,Mar!D126)))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IF(D127="","",(DATE(Mastertable!$C$5,Mar!$D$6,Mar!D127)))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IF(D128="","",(DATE(Mastertable!$C$5,Mar!$D$6,Mar!D128)))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IF(D129="","",(DATE(Mastertable!$C$5,Mar!$D$6,Mar!D129)))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IF(D130="","",(DATE(Mastertable!$C$5,Mar!$D$6,Mar!D130)))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IF(D131="","",(DATE(Mastertable!$C$5,Mar!$D$6,Mar!D131)))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IF(D132="","",(DATE(Mastertable!$C$5,Mar!$D$6,Mar!D132)))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IF(D133="","",(DATE(Mastertable!$C$5,Mar!$D$6,Mar!D133)))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IF(D134="","",(DATE(Mastertable!$C$5,Mar!$D$6,Mar!D134)))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IF(D135="","",(DATE(Mastertable!$C$5,Mar!$D$6,Mar!D135)))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IF(D136="","",(DATE(Mastertable!$C$5,Mar!$D$6,Mar!D136)))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IF(D137="","",(DATE(Mastertable!$C$5,Mar!$D$6,Mar!D137)))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IF(D138="","",(DATE(Mastertable!$C$5,Mar!$D$6,Mar!D138)))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IF(D139="","",(DATE(Mastertable!$C$5,Mar!$D$6,Mar!D139)))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IF(D140="","",(DATE(Mastertable!$C$5,Mar!$D$6,Mar!D140)))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IF(D141="","",(DATE(Mastertable!$C$5,Mar!$D$6,Mar!D141)))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IF(D142="","",(DATE(Mastertable!$C$5,Mar!$D$6,Mar!D142)))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IF(D143="","",(DATE(Mastertable!$C$5,Mar!$D$6,Mar!D143)))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IF(D144="","",(DATE(Mastertable!$C$5,Mar!$D$6,Mar!D144)))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IF(D145="","",(DATE(Mastertable!$C$5,Mar!$D$6,Mar!D145)))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IF(D146="","",(DATE(Mastertable!$C$5,Mar!$D$6,Mar!D146)))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IF(D147="","",(DATE(Mastertable!$C$5,Mar!$D$6,Mar!D147)))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IF(D148="","",(DATE(Mastertable!$C$5,Mar!$D$6,Mar!D148)))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IF(D149="","",(DATE(Mastertable!$C$5,Mar!$D$6,Mar!D149)))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IF(D150="","",(DATE(Mastertable!$C$5,Mar!$D$6,Mar!D150)))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IF(D151="","",(DATE(Mastertable!$C$5,Mar!$D$6,Mar!D151)))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IF(D152="","",(DATE(Mastertable!$C$5,Mar!$D$6,Mar!D152)))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IF(D153="","",(DATE(Mastertable!$C$5,Mar!$D$6,Mar!D153)))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IF(D154="","",(DATE(Mastertable!$C$5,Mar!$D$6,Mar!D154)))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IF(D155="","",(DATE(Mastertable!$C$5,Mar!$D$6,Mar!D155)))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IF(D156="","",(DATE(Mastertable!$C$5,Mar!$D$6,Mar!D156)))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IF(D157="","",(DATE(Mastertable!$C$5,Mar!$D$6,Mar!D157)))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IF(D158="","",(DATE(Mastertable!$C$5,Mar!$D$6,Mar!D158)))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IF(D159="","",(DATE(Mastertable!$C$5,Mar!$D$6,Mar!D159)))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IF(D160="","",(DATE(Mastertable!$C$5,Mar!$D$6,Mar!D160)))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IF(D161="","",(DATE(Mastertable!$C$5,Mar!$D$6,Mar!D161)))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IF(D162="","",(DATE(Mastertable!$C$5,Mar!$D$6,Mar!D162)))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IF(D163="","",(DATE(Mastertable!$C$5,Mar!$D$6,Mar!D163)))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IF(D164="","",(DATE(Mastertable!$C$5,Mar!$D$6,Mar!D164)))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IF(D165="","",(DATE(Mastertable!$C$5,Mar!$D$6,Mar!D165)))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IF(D166="","",(DATE(Mastertable!$C$5,Mar!$D$6,Mar!D166)))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IF(D167="","",(DATE(Mastertable!$C$5,Mar!$D$6,Mar!D167)))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IF(D168="","",(DATE(Mastertable!$C$5,Mar!$D$6,Mar!D168)))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IF(D169="","",(DATE(Mastertable!$C$5,Mar!$D$6,Mar!D169)))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IF(D170="","",(DATE(Mastertable!$C$5,Mar!$D$6,Mar!D170)))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IF(D171="","",(DATE(Mastertable!$C$5,Mar!$D$6,Mar!D171)))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IF(D172="","",(DATE(Mastertable!$C$5,Mar!$D$6,Mar!D172)))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IF(D173="","",(DATE(Mastertable!$C$5,Mar!$D$6,Mar!D173)))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IF(D174="","",(DATE(Mastertable!$C$5,Mar!$D$6,Mar!D174)))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IF(D175="","",(DATE(Mastertable!$C$5,Mar!$D$6,Mar!D175)))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IF(D176="","",(DATE(Mastertable!$C$5,Mar!$D$6,Mar!D176)))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IF(D177="","",(DATE(Mastertable!$C$5,Mar!$D$6,Mar!D177)))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IF(D178="","",(DATE(Mastertable!$C$5,Mar!$D$6,Mar!D178)))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IF(D179="","",(DATE(Mastertable!$C$5,Mar!$D$6,Mar!D179)))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IF(D180="","",(DATE(Mastertable!$C$5,Mar!$D$6,Mar!D180)))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IF(D181="","",(DATE(Mastertable!$C$5,Mar!$D$6,Mar!D181)))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IF(D182="","",(DATE(Mastertable!$C$5,Mar!$D$6,Mar!D182)))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IF(D183="","",(DATE(Mastertable!$C$5,Mar!$D$6,Mar!D183)))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IF(D184="","",(DATE(Mastertable!$C$5,Mar!$D$6,Mar!D184)))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IF(D185="","",(DATE(Mastertable!$C$5,Mar!$D$6,Mar!D185)))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IF(D186="","",(DATE(Mastertable!$C$5,Mar!$D$6,Mar!D186)))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IF(D187="","",(DATE(Mastertable!$C$5,Mar!$D$6,Mar!D187)))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IF(D188="","",(DATE(Mastertable!$C$5,Mar!$D$6,Mar!D188)))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IF(D189="","",(DATE(Mastertable!$C$5,Mar!$D$6,Mar!D189)))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IF(D190="","",(DATE(Mastertable!$C$5,Mar!$D$6,Mar!D190)))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IF(D191="","",(DATE(Mastertable!$C$5,Mar!$D$6,Mar!D191)))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IF(D192="","",(DATE(Mastertable!$C$5,Mar!$D$6,Mar!D192)))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IF(D193="","",(DATE(Mastertable!$C$5,Mar!$D$6,Mar!D193)))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IF(D194="","",(DATE(Mastertable!$C$5,Mar!$D$6,Mar!D194)))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IF(D195="","",(DATE(Mastertable!$C$5,Mar!$D$6,Mar!D195)))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IF(D196="","",(DATE(Mastertable!$C$5,Mar!$D$6,Mar!D196)))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IF(D197="","",(DATE(Mastertable!$C$5,Mar!$D$6,Mar!D197)))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IF(D198="","",(DATE(Mastertable!$C$5,Mar!$D$6,Mar!D198)))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IF(D199="","",(DATE(Mastertable!$C$5,Mar!$D$6,Mar!D199)))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IF(D200="","",(DATE(Mastertable!$C$5,Mar!$D$6,Mar!D200)))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IF(D201="","",(DATE(Mastertable!$C$5,Mar!$D$6,Mar!D201)))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IF(D202="","",(DATE(Mastertable!$C$5,Mar!$D$6,Mar!D202)))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IF(D203="","",(DATE(Mastertable!$C$5,Mar!$D$6,Mar!D203)))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IF(D204="","",(DATE(Mastertable!$C$5,Mar!$D$6,Mar!D204)))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IF(D205="","",(DATE(Mastertable!$C$5,Mar!$D$6,Mar!D205)))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IF(D206="","",(DATE(Mastertable!$C$5,Mar!$D$6,Mar!D206)))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IF(D207="","",(DATE(Mastertable!$C$5,Mar!$D$6,Mar!D207)))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IF(D208="","",(DATE(Mastertable!$C$5,Mar!$D$6,Mar!D208)))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IF(D209="","",(DATE(Mastertable!$C$5,Mar!$D$6,Mar!D209)))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IF(D210="","",(DATE(Mastertable!$C$5,Mar!$D$6,Mar!D210)))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IF(D211="","",(DATE(Mastertable!$C$5,Mar!$D$6,Mar!D211)))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IF(D212="","",(DATE(Mastertable!$C$5,Mar!$D$6,Mar!D212)))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IF(D213="","",(DATE(Mastertable!$C$5,Mar!$D$6,Mar!D213)))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IF(D214="","",(DATE(Mastertable!$C$5,Mar!$D$6,Mar!D214)))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IF(D215="","",(DATE(Mastertable!$C$5,Mar!$D$6,Mar!D215)))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IF(D216="","",(DATE(Mastertable!$C$5,Mar!$D$6,Mar!D216)))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IF(D217="","",(DATE(Mastertable!$C$5,Mar!$D$6,Mar!D217)))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IF(D218="","",(DATE(Mastertable!$C$5,Mar!$D$6,Mar!D218)))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IF(D219="","",(DATE(Mastertable!$C$5,Mar!$D$6,Mar!D219)))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IF(D220="","",(DATE(Mastertable!$C$5,Mar!$D$6,Mar!D220)))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IF(D221="","",(DATE(Mastertable!$C$5,Mar!$D$6,Mar!D221)))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IF(D222="","",(DATE(Mastertable!$C$5,Mar!$D$6,Mar!D222)))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IF(D223="","",(DATE(Mastertable!$C$5,Mar!$D$6,Mar!D223)))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IF(D224="","",(DATE(Mastertable!$C$5,Mar!$D$6,Mar!D224)))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IF(D225="","",(DATE(Mastertable!$C$5,Mar!$D$6,Mar!D225)))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IF(D226="","",(DATE(Mastertable!$C$5,Mar!$D$6,Mar!D226)))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IF(D227="","",(DATE(Mastertable!$C$5,Mar!$D$6,Mar!D227)))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IF(D228="","",(DATE(Mastertable!$C$5,Mar!$D$6,Mar!D228)))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IF(D229="","",(DATE(Mastertable!$C$5,Mar!$D$6,Mar!D229)))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IF(D230="","",(DATE(Mastertable!$C$5,Mar!$D$6,Mar!D230)))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IF(D231="","",(DATE(Mastertable!$C$5,Mar!$D$6,Mar!D231)))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IF(D232="","",(DATE(Mastertable!$C$5,Mar!$D$6,Mar!D232)))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IF(D233="","",(DATE(Mastertable!$C$5,Mar!$D$6,Mar!D233)))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IF(D234="","",(DATE(Mastertable!$C$5,Mar!$D$6,Mar!D234)))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IF(D235="","",(DATE(Mastertable!$C$5,Mar!$D$6,Mar!D235)))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IF(D236="","",(DATE(Mastertable!$C$5,Mar!$D$6,Mar!D236)))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IF(D237="","",(DATE(Mastertable!$C$5,Mar!$D$6,Mar!D237)))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IF(D238="","",(DATE(Mastertable!$C$5,Mar!$D$6,Mar!D238)))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IF(D239="","",(DATE(Mastertable!$C$5,Mar!$D$6,Mar!D239)))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IF(D240="","",(DATE(Mastertable!$C$5,Mar!$D$6,Mar!D240)))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IF(D241="","",(DATE(Mastertable!$C$5,Mar!$D$6,Mar!D241)))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IF(D242="","",(DATE(Mastertable!$C$5,Mar!$D$6,Mar!D242)))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IF(D243="","",(DATE(Mastertable!$C$5,Mar!$D$6,Mar!D243)))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IF(D244="","",(DATE(Mastertable!$C$5,Mar!$D$6,Mar!D244)))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IF(D245="","",(DATE(Mastertable!$C$5,Mar!$D$6,Mar!D245)))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IF(D246="","",(DATE(Mastertable!$C$5,Mar!$D$6,Mar!D246)))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IF(D247="","",(DATE(Mastertable!$C$5,Mar!$D$6,Mar!D247)))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IF(D248="","",(DATE(Mastertable!$C$5,Mar!$D$6,Mar!D248)))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IF(D249="","",(DATE(Mastertable!$C$5,Mar!$D$6,Mar!D249)))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IF(D250="","",(DATE(Mastertable!$C$5,Mar!$D$6,Mar!D250)))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IF(D251="","",(DATE(Mastertable!$C$5,Mar!$D$6,Mar!D251)))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IF(D252="","",(DATE(Mastertable!$C$5,Mar!$D$6,Mar!D252)))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IF(D253="","",(DATE(Mastertable!$C$5,Mar!$D$6,Mar!D253)))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IF(D254="","",(DATE(Mastertable!$C$5,Mar!$D$6,Mar!D254)))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IF(D255="","",(DATE(Mastertable!$C$5,Mar!$D$6,Mar!D255)))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IF(D256="","",(DATE(Mastertable!$C$5,Mar!$D$6,Mar!D256)))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IF(D257="","",(DATE(Mastertable!$C$5,Mar!$D$6,Mar!D257)))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IF(D258="","",(DATE(Mastertable!$C$5,Mar!$D$6,Mar!D258)))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IF(D259="","",(DATE(Mastertable!$C$5,Mar!$D$6,Mar!D259)))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IF(D260="","",(DATE(Mastertable!$C$5,Mar!$D$6,Mar!D260)))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IF(D261="","",(DATE(Mastertable!$C$5,Mar!$D$6,Mar!D261)))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IF(D262="","",(DATE(Mastertable!$C$5,Mar!$D$6,Mar!D262)))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IF(D263="","",(DATE(Mastertable!$C$5,Mar!$D$6,Mar!D263)))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IF(D264="","",(DATE(Mastertable!$C$5,Mar!$D$6,Mar!D264)))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IF(D265="","",(DATE(Mastertable!$C$5,Mar!$D$6,Mar!D265)))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IF(D266="","",(DATE(Mastertable!$C$5,Mar!$D$6,Mar!D266)))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IF(D267="","",(DATE(Mastertable!$C$5,Mar!$D$6,Mar!D267)))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IF(D268="","",(DATE(Mastertable!$C$5,Mar!$D$6,Mar!D268)))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IF(D269="","",(DATE(Mastertable!$C$5,Mar!$D$6,Mar!D269)))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IF(D270="","",(DATE(Mastertable!$C$5,Mar!$D$6,Mar!D270)))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IF(D271="","",(DATE(Mastertable!$C$5,Mar!$D$6,Mar!D271)))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IF(D272="","",(DATE(Mastertable!$C$5,Mar!$D$6,Mar!D272)))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IF(D273="","",(DATE(Mastertable!$C$5,Mar!$D$6,Mar!D273)))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IF(D274="","",(DATE(Mastertable!$C$5,Mar!$D$6,Mar!D274)))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IF(D275="","",(DATE(Mastertable!$C$5,Mar!$D$6,Mar!D275)))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IF(D276="","",(DATE(Mastertable!$C$5,Mar!$D$6,Mar!D276)))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IF(D277="","",(DATE(Mastertable!$C$5,Mar!$D$6,Mar!D277)))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IF(D278="","",(DATE(Mastertable!$C$5,Mar!$D$6,Mar!D278)))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IF(D279="","",(DATE(Mastertable!$C$5,Mar!$D$6,Mar!D279)))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IF(D280="","",(DATE(Mastertable!$C$5,Mar!$D$6,Mar!D280)))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IF(D281="","",(DATE(Mastertable!$C$5,Mar!$D$6,Mar!D281)))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IF(D282="","",(DATE(Mastertable!$C$5,Mar!$D$6,Mar!D282)))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IF(D283="","",(DATE(Mastertable!$C$5,Mar!$D$6,Mar!D283)))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IF(D284="","",(DATE(Mastertable!$C$5,Mar!$D$6,Mar!D284)))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IF(D285="","",(DATE(Mastertable!$C$5,Mar!$D$6,Mar!D285)))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IF(D286="","",(DATE(Mastertable!$C$5,Mar!$D$6,Mar!D286)))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IF(D287="","",(DATE(Mastertable!$C$5,Mar!$D$6,Mar!D287)))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IF(D288="","",(DATE(Mastertable!$C$5,Mar!$D$6,Mar!D288)))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IF(D289="","",(DATE(Mastertable!$C$5,Mar!$D$6,Mar!D289)))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IF(D290="","",(DATE(Mastertable!$C$5,Mar!$D$6,Mar!D290)))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IF(D291="","",(DATE(Mastertable!$C$5,Mar!$D$6,Mar!D291)))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IF(D292="","",(DATE(Mastertable!$C$5,Mar!$D$6,Mar!D292)))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IF(D293="","",(DATE(Mastertable!$C$5,Mar!$D$6,Mar!D293)))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IF(D294="","",(DATE(Mastertable!$C$5,Mar!$D$6,Mar!D294)))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IF(D295="","",(DATE(Mastertable!$C$5,Mar!$D$6,Mar!D295)))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IF(D296="","",(DATE(Mastertable!$C$5,Mar!$D$6,Mar!D296)))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IF(D297="","",(DATE(Mastertable!$C$5,Mar!$D$6,Mar!D297)))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IF(D298="","",(DATE(Mastertable!$C$5,Mar!$D$6,Mar!D298)))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IF(D299="","",(DATE(Mastertable!$C$5,Mar!$D$6,Mar!D299)))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IF(D300="","",(DATE(Mastertable!$C$5,Mar!$D$6,Mar!D300)))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IF(D301="","",(DATE(Mastertable!$C$5,Mar!$D$6,Mar!D301)))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IF(D302="","",(DATE(Mastertable!$C$5,Mar!$D$6,Mar!D302)))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IF(D303="","",(DATE(Mastertable!$C$5,Mar!$D$6,Mar!D303)))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IF(D304="","",(DATE(Mastertable!$C$5,Mar!$D$6,Mar!D304)))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IF(D305="","",(DATE(Mastertable!$C$5,Mar!$D$6,Mar!D305)))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IF(D306="","",(DATE(Mastertable!$C$5,Mar!$D$6,Mar!D306)))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IF(D307="","",(DATE(Mastertable!$C$5,Mar!$D$6,Mar!D307)))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IF(D308="","",(DATE(Mastertable!$C$5,Mar!$D$6,Mar!D308)))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IF(D309="","",(DATE(Mastertable!$C$5,Mar!$D$6,Mar!D309)))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IF(D310="","",(DATE(Mastertable!$C$5,Mar!$D$6,Mar!D310)))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IF(D311="","",(DATE(Mastertable!$C$5,Mar!$D$6,Mar!D311)))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IF(D312="","",(DATE(Mastertable!$C$5,Mar!$D$6,Mar!D312)))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IF(D313="","",(DATE(Mastertable!$C$5,Mar!$D$6,Mar!D313)))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IF(D314="","",(DATE(Mastertable!$C$5,Mar!$D$6,Mar!D314)))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IF(D315="","",(DATE(Mastertable!$C$5,Mar!$D$6,Mar!D315)))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IF(D316="","",(DATE(Mastertable!$C$5,Mar!$D$6,Mar!D316)))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IF(D317="","",(DATE(Mastertable!$C$5,Mar!$D$6,Mar!D317)))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IF(D318="","",(DATE(Mastertable!$C$5,Mar!$D$6,Mar!D318)))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IF(D319="","",(DATE(Mastertable!$C$5,Mar!$D$6,Mar!D319)))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IF(D320="","",(DATE(Mastertable!$C$5,Mar!$D$6,Mar!D320)))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IF(D321="","",(DATE(Mastertable!$C$5,Mar!$D$6,Mar!D321)))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IF(D322="","",(DATE(Mastertable!$C$5,Mar!$D$6,Mar!D322)))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IF(D323="","",(DATE(Mastertable!$C$5,Mar!$D$6,Mar!D323)))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IF(D324="","",(DATE(Mastertable!$C$5,Mar!$D$6,Mar!D324)))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IF(D325="","",(DATE(Mastertable!$C$5,Mar!$D$6,Mar!D325)))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IF(D326="","",(DATE(Mastertable!$C$5,Mar!$D$6,Mar!D326)))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IF(D327="","",(DATE(Mastertable!$C$5,Mar!$D$6,Mar!D327)))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IF(D328="","",(DATE(Mastertable!$C$5,Mar!$D$6,Mar!D328)))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IF(D329="","",(DATE(Mastertable!$C$5,Mar!$D$6,Mar!D329)))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IF(D330="","",(DATE(Mastertable!$C$5,Mar!$D$6,Mar!D330)))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IF(D331="","",(DATE(Mastertable!$C$5,Mar!$D$6,Mar!D331)))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IF(D332="","",(DATE(Mastertable!$C$5,Mar!$D$6,Mar!D332)))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IF(D333="","",(DATE(Mastertable!$C$5,Mar!$D$6,Mar!D333)))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IF(D334="","",(DATE(Mastertable!$C$5,Mar!$D$6,Mar!D334)))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IF(D335="","",(DATE(Mastertable!$C$5,Mar!$D$6,Mar!D335)))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IF(D336="","",(DATE(Mastertable!$C$5,Mar!$D$6,Mar!D336)))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IF(D337="","",(DATE(Mastertable!$C$5,Mar!$D$6,Mar!D337)))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IF(D338="","",(DATE(Mastertable!$C$5,Mar!$D$6,Mar!D338)))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IF(D339="","",(DATE(Mastertable!$C$5,Mar!$D$6,Mar!D339)))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IF(D340="","",(DATE(Mastertable!$C$5,Mar!$D$6,Mar!D340)))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IF(D341="","",(DATE(Mastertable!$C$5,Mar!$D$6,Mar!D341)))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IF(D342="","",(DATE(Mastertable!$C$5,Mar!$D$6,Mar!D342)))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IF(D343="","",(DATE(Mastertable!$C$5,Mar!$D$6,Mar!D343)))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IF(D344="","",(DATE(Mastertable!$C$5,Mar!$D$6,Mar!D344)))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IF(D345="","",(DATE(Mastertable!$C$5,Mar!$D$6,Mar!D345)))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IF(D346="","",(DATE(Mastertable!$C$5,Mar!$D$6,Mar!D346)))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IF(D347="","",(DATE(Mastertable!$C$5,Mar!$D$6,Mar!D347)))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IF(D348="","",(DATE(Mastertable!$C$5,Mar!$D$6,Mar!D348)))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IF(D349="","",(DATE(Mastertable!$C$5,Mar!$D$6,Mar!D349)))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IF(D350="","",(DATE(Mastertable!$C$5,Mar!$D$6,Mar!D350)))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IF(D351="","",(DATE(Mastertable!$C$5,Mar!$D$6,Mar!D351)))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IF(D352="","",(DATE(Mastertable!$C$5,Mar!$D$6,Mar!D352)))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IF(D353="","",(DATE(Mastertable!$C$5,Mar!$D$6,Mar!D353)))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IF(D354="","",(DATE(Mastertable!$C$5,Mar!$D$6,Mar!D354)))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IF(D355="","",(DATE(Mastertable!$C$5,Mar!$D$6,Mar!D355)))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IF(D356="","",(DATE(Mastertable!$C$5,Mar!$D$6,Mar!D356)))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IF(D357="","",(DATE(Mastertable!$C$5,Mar!$D$6,Mar!D357)))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IF(D358="","",(DATE(Mastertable!$C$5,Mar!$D$6,Mar!D358)))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IF(D359="","",(DATE(Mastertable!$C$5,Mar!$D$6,Mar!D359)))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IF(D360="","",(DATE(Mastertable!$C$5,Mar!$D$6,Mar!D360)))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IF(D361="","",(DATE(Mastertable!$C$5,Mar!$D$6,Mar!D361)))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IF(D362="","",(DATE(Mastertable!$C$5,Mar!$D$6,Mar!D362)))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IF(D363="","",(DATE(Mastertable!$C$5,Mar!$D$6,Mar!D363)))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IF(D364="","",(DATE(Mastertable!$C$5,Mar!$D$6,Mar!D364)))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IF(D365="","",(DATE(Mastertable!$C$5,Mar!$D$6,Mar!D365)))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IF(D366="","",(DATE(Mastertable!$C$5,Mar!$D$6,Mar!D366)))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IF(D367="","",(DATE(Mastertable!$C$5,Mar!$D$6,Mar!D367)))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IF(D368="","",(DATE(Mastertable!$C$5,Mar!$D$6,Mar!D368)))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IF(D369="","",(DATE(Mastertable!$C$5,Mar!$D$6,Mar!D369)))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IF(D370="","",(DATE(Mastertable!$C$5,Mar!$D$6,Mar!D370)))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IF(D371="","",(DATE(Mastertable!$C$5,Mar!$D$6,Mar!D371)))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IF(D372="","",(DATE(Mastertable!$C$5,Mar!$D$6,Mar!D372)))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IF(D373="","",(DATE(Mastertable!$C$5,Mar!$D$6,Mar!D373)))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IF(D374="","",(DATE(Mastertable!$C$5,Mar!$D$6,Mar!D374)))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IF(D375="","",(DATE(Mastertable!$C$5,Mar!$D$6,Mar!D375)))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IF(D376="","",(DATE(Mastertable!$C$5,Mar!$D$6,Mar!D376)))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IF(D377="","",(DATE(Mastertable!$C$5,Mar!$D$6,Mar!D377)))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IF(D378="","",(DATE(Mastertable!$C$5,Mar!$D$6,Mar!D378)))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IF(D379="","",(DATE(Mastertable!$C$5,Mar!$D$6,Mar!D379)))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IF(D380="","",(DATE(Mastertable!$C$5,Mar!$D$6,Mar!D380)))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IF(D381="","",(DATE(Mastertable!$C$5,Mar!$D$6,Mar!D381)))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IF(D382="","",(DATE(Mastertable!$C$5,Mar!$D$6,Mar!D382)))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IF(D383="","",(DATE(Mastertable!$C$5,Mar!$D$6,Mar!D383)))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IF(D384="","",(DATE(Mastertable!$C$5,Mar!$D$6,Mar!D384)))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IF(D385="","",(DATE(Mastertable!$C$5,Mar!$D$6,Mar!D385)))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IF(D386="","",(DATE(Mastertable!$C$5,Mar!$D$6,Mar!D386)))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IF(D387="","",(DATE(Mastertable!$C$5,Mar!$D$6,Mar!D387)))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IF(D388="","",(DATE(Mastertable!$C$5,Mar!$D$6,Mar!D388)))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IF(D389="","",(DATE(Mastertable!$C$5,Mar!$D$6,Mar!D389)))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IF(D390="","",(DATE(Mastertable!$C$5,Mar!$D$6,Mar!D390)))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IF(D391="","",(DATE(Mastertable!$C$5,Mar!$D$6,Mar!D391)))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IF(D392="","",(DATE(Mastertable!$C$5,Mar!$D$6,Mar!D392)))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IF(D393="","",(DATE(Mastertable!$C$5,Mar!$D$6,Mar!D393)))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IF(D394="","",(DATE(Mastertable!$C$5,Mar!$D$6,Mar!D394)))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IF(D395="","",(DATE(Mastertable!$C$5,Mar!$D$6,Mar!D395)))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IF(D396="","",(DATE(Mastertable!$C$5,Mar!$D$6,Mar!D396)))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IF(D397="","",(DATE(Mastertable!$C$5,Mar!$D$6,Mar!D397)))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IF(D398="","",(DATE(Mastertable!$C$5,Mar!$D$6,Mar!D398)))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IF(D399="","",(DATE(Mastertable!$C$5,Mar!$D$6,Mar!D399)))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IF(D400="","",(DATE(Mastertable!$C$5,Mar!$D$6,Mar!D400)))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IF(D401="","",(DATE(Mastertable!$C$5,Mar!$D$6,Mar!D401)))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IF(D402="","",(DATE(Mastertable!$C$5,Mar!$D$6,Mar!D402)))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IF(D403="","",(DATE(Mastertable!$C$5,Mar!$D$6,Mar!D403)))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IF(D404="","",(DATE(Mastertable!$C$5,Mar!$D$6,Mar!D404)))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IF(D405="","",(DATE(Mastertable!$C$5,Mar!$D$6,Mar!D405)))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IF(D406="","",(DATE(Mastertable!$C$5,Mar!$D$6,Mar!D406)))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IF(D407="","",(DATE(Mastertable!$C$5,Mar!$D$6,Mar!D407)))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IF(D408="","",(DATE(Mastertable!$C$5,Mar!$D$6,Mar!D408)))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IF(D409="","",(DATE(Mastertable!$C$5,Mar!$D$6,Mar!D409)))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IF(D410="","",(DATE(Mastertable!$C$5,Mar!$D$6,Mar!D410)))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IF(D411="","",(DATE(Mastertable!$C$5,Mar!$D$6,Mar!D411)))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IF(D412="","",(DATE(Mastertable!$C$5,Mar!$D$6,Mar!D412)))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IF(D413="","",(DATE(Mastertable!$C$5,Mar!$D$6,Mar!D413)))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IF(D414="","",(DATE(Mastertable!$C$5,Mar!$D$6,Mar!D414)))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IF(D415="","",(DATE(Mastertable!$C$5,Mar!$D$6,Mar!D415)))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IF(D416="","",(DATE(Mastertable!$C$5,Mar!$D$6,Mar!D416)))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IF(D417="","",(DATE(Mastertable!$C$5,Mar!$D$6,Mar!D417)))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IF(D418="","",(DATE(Mastertable!$C$5,Mar!$D$6,Mar!D418)))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IF(D419="","",(DATE(Mastertable!$C$5,Mar!$D$6,Mar!D419)))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IF(D420="","",(DATE(Mastertable!$C$5,Mar!$D$6,Mar!D420)))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IF(D421="","",(DATE(Mastertable!$C$5,Mar!$D$6,Mar!D421)))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IF(D422="","",(DATE(Mastertable!$C$5,Mar!$D$6,Mar!D422)))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IF(D423="","",(DATE(Mastertable!$C$5,Mar!$D$6,Mar!D423)))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IF(D424="","",(DATE(Mastertable!$C$5,Mar!$D$6,Mar!D424)))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IF(D425="","",(DATE(Mastertable!$C$5,Mar!$D$6,Mar!D425)))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IF(D426="","",(DATE(Mastertable!$C$5,Mar!$D$6,Mar!D426)))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IF(D427="","",(DATE(Mastertable!$C$5,Mar!$D$6,Mar!D427)))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IF(D428="","",(DATE(Mastertable!$C$5,Mar!$D$6,Mar!D428)))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IF(D429="","",(DATE(Mastertable!$C$5,Mar!$D$6,Mar!D429)))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IF(D430="","",(DATE(Mastertable!$C$5,Mar!$D$6,Mar!D430)))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IF(D431="","",(DATE(Mastertable!$C$5,Mar!$D$6,Mar!D431)))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IF(D432="","",(DATE(Mastertable!$C$5,Mar!$D$6,Mar!D432)))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IF(D433="","",(DATE(Mastertable!$C$5,Mar!$D$6,Mar!D433)))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IF(D434="","",(DATE(Mastertable!$C$5,Mar!$D$6,Mar!D434)))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IF(D435="","",(DATE(Mastertable!$C$5,Mar!$D$6,Mar!D435)))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IF(D436="","",(DATE(Mastertable!$C$5,Mar!$D$6,Mar!D436)))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IF(D437="","",(DATE(Mastertable!$C$5,Mar!$D$6,Mar!D437)))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IF(D438="","",(DATE(Mastertable!$C$5,Mar!$D$6,Mar!D438)))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IF(D439="","",(DATE(Mastertable!$C$5,Mar!$D$6,Mar!D439)))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IF(D440="","",(DATE(Mastertable!$C$5,Mar!$D$6,Mar!D440)))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IF(D441="","",(DATE(Mastertable!$C$5,Mar!$D$6,Mar!D441)))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IF(D442="","",(DATE(Mastertable!$C$5,Mar!$D$6,Mar!D442)))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IF(D443="","",(DATE(Mastertable!$C$5,Mar!$D$6,Mar!D443)))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IF(D444="","",(DATE(Mastertable!$C$5,Mar!$D$6,Mar!D444)))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IF(D445="","",(DATE(Mastertable!$C$5,Mar!$D$6,Mar!D445)))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IF(D446="","",(DATE(Mastertable!$C$5,Mar!$D$6,Mar!D446)))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IF(D447="","",(DATE(Mastertable!$C$5,Mar!$D$6,Mar!D447)))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IF(D448="","",(DATE(Mastertable!$C$5,Mar!$D$6,Mar!D448)))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IF(D449="","",(DATE(Mastertable!$C$5,Mar!$D$6,Mar!D449)))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IF(D450="","",(DATE(Mastertable!$C$5,Mar!$D$6,Mar!D450)))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IF(D451="","",(DATE(Mastertable!$C$5,Mar!$D$6,Mar!D451)))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IF(D452="","",(DATE(Mastertable!$C$5,Mar!$D$6,Mar!D452)))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IF(D453="","",(DATE(Mastertable!$C$5,Mar!$D$6,Mar!D453)))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IF(D454="","",(DATE(Mastertable!$C$5,Mar!$D$6,Mar!D454)))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IF(D455="","",(DATE(Mastertable!$C$5,Mar!$D$6,Mar!D455)))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IF(D456="","",(DATE(Mastertable!$C$5,Mar!$D$6,Mar!D456)))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IF(D457="","",(DATE(Mastertable!$C$5,Mar!$D$6,Mar!D457)))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IF(D458="","",(DATE(Mastertable!$C$5,Mar!$D$6,Mar!D458)))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IF(D459="","",(DATE(Mastertable!$C$5,Mar!$D$6,Mar!D459)))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IF(D460="","",(DATE(Mastertable!$C$5,Mar!$D$6,Mar!D460)))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IF(D461="","",(DATE(Mastertable!$C$5,Mar!$D$6,Mar!D461)))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IF(D462="","",(DATE(Mastertable!$C$5,Mar!$D$6,Mar!D462)))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IF(D463="","",(DATE(Mastertable!$C$5,Mar!$D$6,Mar!D463)))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IF(D464="","",(DATE(Mastertable!$C$5,Mar!$D$6,Mar!D464)))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IF(D465="","",(DATE(Mastertable!$C$5,Mar!$D$6,Mar!D465)))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IF(D466="","",(DATE(Mastertable!$C$5,Mar!$D$6,Mar!D466)))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IF(D467="","",(DATE(Mastertable!$C$5,Mar!$D$6,Mar!D467)))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IF(D468="","",(DATE(Mastertable!$C$5,Mar!$D$6,Mar!D468)))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IF(D469="","",(DATE(Mastertable!$C$5,Mar!$D$6,Mar!D469)))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IF(D470="","",(DATE(Mastertable!$C$5,Mar!$D$6,Mar!D470)))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IF(D471="","",(DATE(Mastertable!$C$5,Mar!$D$6,Mar!D471)))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IF(D472="","",(DATE(Mastertable!$C$5,Mar!$D$6,Mar!D472)))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IF(D473="","",(DATE(Mastertable!$C$5,Mar!$D$6,Mar!D473)))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IF(D474="","",(DATE(Mastertable!$C$5,Mar!$D$6,Mar!D474)))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IF(D475="","",(DATE(Mastertable!$C$5,Mar!$D$6,Mar!D475)))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IF(D476="","",(DATE(Mastertable!$C$5,Mar!$D$6,Mar!D476)))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IF(D477="","",(DATE(Mastertable!$C$5,Mar!$D$6,Mar!D477)))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IF(D478="","",(DATE(Mastertable!$C$5,Mar!$D$6,Mar!D478)))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IF(D479="","",(DATE(Mastertable!$C$5,Mar!$D$6,Mar!D479)))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IF(D480="","",(DATE(Mastertable!$C$5,Mar!$D$6,Mar!D480)))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IF(D481="","",(DATE(Mastertable!$C$5,Mar!$D$6,Mar!D481)))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IF(D482="","",(DATE(Mastertable!$C$5,Mar!$D$6,Mar!D482)))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IF(D483="","",(DATE(Mastertable!$C$5,Mar!$D$6,Mar!D483)))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IF(D484="","",(DATE(Mastertable!$C$5,Mar!$D$6,Mar!D484)))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IF(D485="","",(DATE(Mastertable!$C$5,Mar!$D$6,Mar!D485)))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IF(D486="","",(DATE(Mastertable!$C$5,Mar!$D$6,Mar!D486)))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IF(D487="","",(DATE(Mastertable!$C$5,Mar!$D$6,Mar!D487)))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IF(D488="","",(DATE(Mastertable!$C$5,Mar!$D$6,Mar!D488)))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IF(D489="","",(DATE(Mastertable!$C$5,Mar!$D$6,Mar!D489)))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IF(D490="","",(DATE(Mastertable!$C$5,Mar!$D$6,Mar!D490)))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IF(D491="","",(DATE(Mastertable!$C$5,Mar!$D$6,Mar!D491)))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IF(D492="","",(DATE(Mastertable!$C$5,Mar!$D$6,Mar!D492)))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IF(D493="","",(DATE(Mastertable!$C$5,Mar!$D$6,Mar!D493)))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IF(D494="","",(DATE(Mastertable!$C$5,Mar!$D$6,Mar!D494)))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IF(D495="","",(DATE(Mastertable!$C$5,Mar!$D$6,Mar!D495)))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IF(D496="","",(DATE(Mastertable!$C$5,Mar!$D$6,Mar!D496)))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IF(D497="","",(DATE(Mastertable!$C$5,Mar!$D$6,Mar!D497)))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IF(D498="","",(DATE(Mastertable!$C$5,Mar!$D$6,Mar!D498)))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IF(D499="","",(DATE(Mastertable!$C$5,Mar!$D$6,Mar!D499)))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IF(D500="","",(DATE(Mastertable!$C$5,Mar!$D$6,Mar!D500)))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IF(D501="","",(DATE(Mastertable!$C$5,Mar!$D$6,Mar!D501)))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IF(D502="","",(DATE(Mastertable!$C$5,Mar!$D$6,Mar!D502)))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IF(D503="","",(DATE(Mastertable!$C$5,Mar!$D$6,Mar!D503)))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IF(D504="","",(DATE(Mastertable!$C$5,Mar!$D$6,Mar!D504)))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IF(D505="","",(DATE(Mastertable!$C$5,Mar!$D$6,Mar!D505)))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IF(D506="","",(DATE(Mastertable!$C$5,Mar!$D$6,Mar!D506)))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IF(D507="","",(DATE(Mastertable!$C$5,Mar!$D$6,Mar!D507)))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IF(D508="","",(DATE(Mastertable!$C$5,Mar!$D$6,Mar!D508)))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IF(D509="","",(DATE(Mastertable!$C$5,Mar!$D$6,Mar!D509)))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IF(D510="","",(DATE(Mastertable!$C$5,Mar!$D$6,Mar!D510)))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IF(D511="","",(DATE(Mastertable!$C$5,Mar!$D$6,Mar!D511)))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IF(D512="","",(DATE(Mastertable!$C$5,Mar!$D$6,Mar!D512)))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IF(D513="","",(DATE(Mastertable!$C$5,Mar!$D$6,Mar!D513)))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IsuLzxuP84WEzQY0OfytCGvB7SWy0OjSOJqFe1PJqZIiNWmxOq41tx2mECdbRZO98wgsPOvaXzxavVWpLz60zw==" saltValue="U5Ce3ObrvqIWe+BhOce8hQ==" spinCount="100000" sheet="1" objects="1" scenarios="1" autoFilter="0"/>
  <autoFilter ref="C13:AC13"/>
  <mergeCells count="2">
    <mergeCell ref="U6:AC6"/>
    <mergeCell ref="U7:AC10"/>
  </mergeCells>
  <conditionalFormatting sqref="F12">
    <cfRule type="cellIs" dxfId="138" priority="13" operator="equal">
      <formula>"Error!"</formula>
    </cfRule>
    <cfRule type="cellIs" dxfId="137" priority="14" operator="equal">
      <formula>"Error!"</formula>
    </cfRule>
  </conditionalFormatting>
  <conditionalFormatting sqref="G12">
    <cfRule type="cellIs" dxfId="136" priority="9" operator="equal">
      <formula>"Error!"</formula>
    </cfRule>
    <cfRule type="cellIs" dxfId="135" priority="10" operator="equal">
      <formula>"Error!"</formula>
    </cfRule>
  </conditionalFormatting>
  <conditionalFormatting sqref="J7">
    <cfRule type="cellIs" dxfId="134" priority="11" operator="equal">
      <formula>"Error!"</formula>
    </cfRule>
    <cfRule type="cellIs" dxfId="133" priority="12" operator="equal">
      <formula>"Error!"</formula>
    </cfRule>
  </conditionalFormatting>
  <conditionalFormatting sqref="I6">
    <cfRule type="cellIs" dxfId="132" priority="7" operator="lessThan">
      <formula>0</formula>
    </cfRule>
  </conditionalFormatting>
  <conditionalFormatting sqref="I7">
    <cfRule type="cellIs" dxfId="131" priority="6" operator="lessThan">
      <formula>0</formula>
    </cfRule>
  </conditionalFormatting>
  <conditionalFormatting sqref="I12">
    <cfRule type="cellIs" dxfId="130" priority="4" operator="equal">
      <formula>"Error!"</formula>
    </cfRule>
    <cfRule type="cellIs" dxfId="129" priority="5" operator="equal">
      <formula>"Error!"</formula>
    </cfRule>
  </conditionalFormatting>
  <conditionalFormatting sqref="J12">
    <cfRule type="cellIs" dxfId="128" priority="2" operator="equal">
      <formula>"Error!"</formula>
    </cfRule>
    <cfRule type="cellIs" dxfId="127" priority="3" operator="equal">
      <formula>"Error!"</formula>
    </cfRule>
  </conditionalFormatting>
  <conditionalFormatting sqref="S7">
    <cfRule type="cellIs" dxfId="126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C1" zoomScale="70" zoomScaleNormal="7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4</v>
      </c>
      <c r="E6" s="147" t="str">
        <f>VLOOKUP($D$6,References!$V$2:$W$13,2,FALSE)</f>
        <v>April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IF(D14="","",(DATE(Mastertable!$C$5,Apr!$D$6,Apr!D14)))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IF(D15="","",(DATE(Mastertable!$C$5,Apr!$D$6,Apr!D15)))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IF(D16="","",(DATE(Mastertable!$C$5,Apr!$D$6,Apr!D16)))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IF(D17="","",(DATE(Mastertable!$C$5,Apr!$D$6,Apr!D17)))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IF(D18="","",(DATE(Mastertable!$C$5,Apr!$D$6,Apr!D18)))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IF(D19="","",(DATE(Mastertable!$C$5,Apr!$D$6,Apr!D19)))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IF(D20="","",(DATE(Mastertable!$C$5,Apr!$D$6,Apr!D20)))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IF(D21="","",(DATE(Mastertable!$C$5,Apr!$D$6,Apr!D21)))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IF(D22="","",(DATE(Mastertable!$C$5,Apr!$D$6,Apr!D22)))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IF(D23="","",(DATE(Mastertable!$C$5,Apr!$D$6,Apr!D23)))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IF(D24="","",(DATE(Mastertable!$C$5,Apr!$D$6,Apr!D24)))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IF(D25="","",(DATE(Mastertable!$C$5,Apr!$D$6,Apr!D25)))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IF(D26="","",(DATE(Mastertable!$C$5,Apr!$D$6,Apr!D26)))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IF(D27="","",(DATE(Mastertable!$C$5,Apr!$D$6,Apr!D27)))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IF(D28="","",(DATE(Mastertable!$C$5,Apr!$D$6,Apr!D28)))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IF(D29="","",(DATE(Mastertable!$C$5,Apr!$D$6,Apr!D29)))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IF(D30="","",(DATE(Mastertable!$C$5,Apr!$D$6,Apr!D30)))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IF(D31="","",(DATE(Mastertable!$C$5,Apr!$D$6,Apr!D31)))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IF(D32="","",(DATE(Mastertable!$C$5,Apr!$D$6,Apr!D32)))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IF(D33="","",(DATE(Mastertable!$C$5,Apr!$D$6,Apr!D33)))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IF(D34="","",(DATE(Mastertable!$C$5,Apr!$D$6,Apr!D34)))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IF(D35="","",(DATE(Mastertable!$C$5,Apr!$D$6,Apr!D35)))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IF(D36="","",(DATE(Mastertable!$C$5,Apr!$D$6,Apr!D36)))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IF(D37="","",(DATE(Mastertable!$C$5,Apr!$D$6,Apr!D37)))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IF(D38="","",(DATE(Mastertable!$C$5,Apr!$D$6,Apr!D38)))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IF(D39="","",(DATE(Mastertable!$C$5,Apr!$D$6,Apr!D39)))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IF(D40="","",(DATE(Mastertable!$C$5,Apr!$D$6,Apr!D40)))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IF(D41="","",(DATE(Mastertable!$C$5,Apr!$D$6,Apr!D41)))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IF(D42="","",(DATE(Mastertable!$C$5,Apr!$D$6,Apr!D42)))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IF(D43="","",(DATE(Mastertable!$C$5,Apr!$D$6,Apr!D43)))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IF(D44="","",(DATE(Mastertable!$C$5,Apr!$D$6,Apr!D44)))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IF(D45="","",(DATE(Mastertable!$C$5,Apr!$D$6,Apr!D45)))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IF(D46="","",(DATE(Mastertable!$C$5,Apr!$D$6,Apr!D46)))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IF(D47="","",(DATE(Mastertable!$C$5,Apr!$D$6,Apr!D47)))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IF(D48="","",(DATE(Mastertable!$C$5,Apr!$D$6,Apr!D48)))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IF(D49="","",(DATE(Mastertable!$C$5,Apr!$D$6,Apr!D49)))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IF(D50="","",(DATE(Mastertable!$C$5,Apr!$D$6,Apr!D50)))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IF(D51="","",(DATE(Mastertable!$C$5,Apr!$D$6,Apr!D51)))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IF(D52="","",(DATE(Mastertable!$C$5,Apr!$D$6,Apr!D52)))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IF(D53="","",(DATE(Mastertable!$C$5,Apr!$D$6,Apr!D53)))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IF(D54="","",(DATE(Mastertable!$C$5,Apr!$D$6,Apr!D54)))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IF(D55="","",(DATE(Mastertable!$C$5,Apr!$D$6,Apr!D55)))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IF(D56="","",(DATE(Mastertable!$C$5,Apr!$D$6,Apr!D56)))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IF(D57="","",(DATE(Mastertable!$C$5,Apr!$D$6,Apr!D57)))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IF(D58="","",(DATE(Mastertable!$C$5,Apr!$D$6,Apr!D58)))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IF(D59="","",(DATE(Mastertable!$C$5,Apr!$D$6,Apr!D59)))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IF(D60="","",(DATE(Mastertable!$C$5,Apr!$D$6,Apr!D60)))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IF(D61="","",(DATE(Mastertable!$C$5,Apr!$D$6,Apr!D61)))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IF(D62="","",(DATE(Mastertable!$C$5,Apr!$D$6,Apr!D62)))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IF(D63="","",(DATE(Mastertable!$C$5,Apr!$D$6,Apr!D63)))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IF(D64="","",(DATE(Mastertable!$C$5,Apr!$D$6,Apr!D64)))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IF(D65="","",(DATE(Mastertable!$C$5,Apr!$D$6,Apr!D65)))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IF(D66="","",(DATE(Mastertable!$C$5,Apr!$D$6,Apr!D66)))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IF(D67="","",(DATE(Mastertable!$C$5,Apr!$D$6,Apr!D67)))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IF(D68="","",(DATE(Mastertable!$C$5,Apr!$D$6,Apr!D68)))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IF(D69="","",(DATE(Mastertable!$C$5,Apr!$D$6,Apr!D69)))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IF(D70="","",(DATE(Mastertable!$C$5,Apr!$D$6,Apr!D70)))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IF(D71="","",(DATE(Mastertable!$C$5,Apr!$D$6,Apr!D71)))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IF(D72="","",(DATE(Mastertable!$C$5,Apr!$D$6,Apr!D72)))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IF(D73="","",(DATE(Mastertable!$C$5,Apr!$D$6,Apr!D73)))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IF(D74="","",(DATE(Mastertable!$C$5,Apr!$D$6,Apr!D74)))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IF(D75="","",(DATE(Mastertable!$C$5,Apr!$D$6,Apr!D75)))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IF(D76="","",(DATE(Mastertable!$C$5,Apr!$D$6,Apr!D76)))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IF(D77="","",(DATE(Mastertable!$C$5,Apr!$D$6,Apr!D77)))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IF(D78="","",(DATE(Mastertable!$C$5,Apr!$D$6,Apr!D78)))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IF(D79="","",(DATE(Mastertable!$C$5,Apr!$D$6,Apr!D79)))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IF(D80="","",(DATE(Mastertable!$C$5,Apr!$D$6,Apr!D80)))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IF(D81="","",(DATE(Mastertable!$C$5,Apr!$D$6,Apr!D81)))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IF(D82="","",(DATE(Mastertable!$C$5,Apr!$D$6,Apr!D82)))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IF(D83="","",(DATE(Mastertable!$C$5,Apr!$D$6,Apr!D83)))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IF(D84="","",(DATE(Mastertable!$C$5,Apr!$D$6,Apr!D84)))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IF(D85="","",(DATE(Mastertable!$C$5,Apr!$D$6,Apr!D85)))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IF(D86="","",(DATE(Mastertable!$C$5,Apr!$D$6,Apr!D86)))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IF(D87="","",(DATE(Mastertable!$C$5,Apr!$D$6,Apr!D87)))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IF(D88="","",(DATE(Mastertable!$C$5,Apr!$D$6,Apr!D88)))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IF(D89="","",(DATE(Mastertable!$C$5,Apr!$D$6,Apr!D89)))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IF(D90="","",(DATE(Mastertable!$C$5,Apr!$D$6,Apr!D90)))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IF(D91="","",(DATE(Mastertable!$C$5,Apr!$D$6,Apr!D91)))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IF(D92="","",(DATE(Mastertable!$C$5,Apr!$D$6,Apr!D92)))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IF(D93="","",(DATE(Mastertable!$C$5,Apr!$D$6,Apr!D93)))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IF(D94="","",(DATE(Mastertable!$C$5,Apr!$D$6,Apr!D94)))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IF(D95="","",(DATE(Mastertable!$C$5,Apr!$D$6,Apr!D95)))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IF(D96="","",(DATE(Mastertable!$C$5,Apr!$D$6,Apr!D96)))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IF(D97="","",(DATE(Mastertable!$C$5,Apr!$D$6,Apr!D97)))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IF(D98="","",(DATE(Mastertable!$C$5,Apr!$D$6,Apr!D98)))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IF(D99="","",(DATE(Mastertable!$C$5,Apr!$D$6,Apr!D99)))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IF(D100="","",(DATE(Mastertable!$C$5,Apr!$D$6,Apr!D100)))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IF(D101="","",(DATE(Mastertable!$C$5,Apr!$D$6,Apr!D101)))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IF(D102="","",(DATE(Mastertable!$C$5,Apr!$D$6,Apr!D102)))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IF(D103="","",(DATE(Mastertable!$C$5,Apr!$D$6,Apr!D103)))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IF(D104="","",(DATE(Mastertable!$C$5,Apr!$D$6,Apr!D104)))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IF(D105="","",(DATE(Mastertable!$C$5,Apr!$D$6,Apr!D105)))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IF(D106="","",(DATE(Mastertable!$C$5,Apr!$D$6,Apr!D106)))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IF(D107="","",(DATE(Mastertable!$C$5,Apr!$D$6,Apr!D107)))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IF(D108="","",(DATE(Mastertable!$C$5,Apr!$D$6,Apr!D108)))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IF(D109="","",(DATE(Mastertable!$C$5,Apr!$D$6,Apr!D109)))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IF(D110="","",(DATE(Mastertable!$C$5,Apr!$D$6,Apr!D110)))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IF(D111="","",(DATE(Mastertable!$C$5,Apr!$D$6,Apr!D111)))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IF(D112="","",(DATE(Mastertable!$C$5,Apr!$D$6,Apr!D112)))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IF(D113="","",(DATE(Mastertable!$C$5,Apr!$D$6,Apr!D113)))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IF(D114="","",(DATE(Mastertable!$C$5,Apr!$D$6,Apr!D114)))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IF(D115="","",(DATE(Mastertable!$C$5,Apr!$D$6,Apr!D115)))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IF(D116="","",(DATE(Mastertable!$C$5,Apr!$D$6,Apr!D116)))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IF(D117="","",(DATE(Mastertable!$C$5,Apr!$D$6,Apr!D117)))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IF(D118="","",(DATE(Mastertable!$C$5,Apr!$D$6,Apr!D118)))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IF(D119="","",(DATE(Mastertable!$C$5,Apr!$D$6,Apr!D119)))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IF(D120="","",(DATE(Mastertable!$C$5,Apr!$D$6,Apr!D120)))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IF(D121="","",(DATE(Mastertable!$C$5,Apr!$D$6,Apr!D121)))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IF(D122="","",(DATE(Mastertable!$C$5,Apr!$D$6,Apr!D122)))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IF(D123="","",(DATE(Mastertable!$C$5,Apr!$D$6,Apr!D123)))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IF(D124="","",(DATE(Mastertable!$C$5,Apr!$D$6,Apr!D124)))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IF(D125="","",(DATE(Mastertable!$C$5,Apr!$D$6,Apr!D125)))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IF(D126="","",(DATE(Mastertable!$C$5,Apr!$D$6,Apr!D126)))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IF(D127="","",(DATE(Mastertable!$C$5,Apr!$D$6,Apr!D127)))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IF(D128="","",(DATE(Mastertable!$C$5,Apr!$D$6,Apr!D128)))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IF(D129="","",(DATE(Mastertable!$C$5,Apr!$D$6,Apr!D129)))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IF(D130="","",(DATE(Mastertable!$C$5,Apr!$D$6,Apr!D130)))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IF(D131="","",(DATE(Mastertable!$C$5,Apr!$D$6,Apr!D131)))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IF(D132="","",(DATE(Mastertable!$C$5,Apr!$D$6,Apr!D132)))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IF(D133="","",(DATE(Mastertable!$C$5,Apr!$D$6,Apr!D133)))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IF(D134="","",(DATE(Mastertable!$C$5,Apr!$D$6,Apr!D134)))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IF(D135="","",(DATE(Mastertable!$C$5,Apr!$D$6,Apr!D135)))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IF(D136="","",(DATE(Mastertable!$C$5,Apr!$D$6,Apr!D136)))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IF(D137="","",(DATE(Mastertable!$C$5,Apr!$D$6,Apr!D137)))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IF(D138="","",(DATE(Mastertable!$C$5,Apr!$D$6,Apr!D138)))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IF(D139="","",(DATE(Mastertable!$C$5,Apr!$D$6,Apr!D139)))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IF(D140="","",(DATE(Mastertable!$C$5,Apr!$D$6,Apr!D140)))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IF(D141="","",(DATE(Mastertable!$C$5,Apr!$D$6,Apr!D141)))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IF(D142="","",(DATE(Mastertable!$C$5,Apr!$D$6,Apr!D142)))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IF(D143="","",(DATE(Mastertable!$C$5,Apr!$D$6,Apr!D143)))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IF(D144="","",(DATE(Mastertable!$C$5,Apr!$D$6,Apr!D144)))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IF(D145="","",(DATE(Mastertable!$C$5,Apr!$D$6,Apr!D145)))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IF(D146="","",(DATE(Mastertable!$C$5,Apr!$D$6,Apr!D146)))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IF(D147="","",(DATE(Mastertable!$C$5,Apr!$D$6,Apr!D147)))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IF(D148="","",(DATE(Mastertable!$C$5,Apr!$D$6,Apr!D148)))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IF(D149="","",(DATE(Mastertable!$C$5,Apr!$D$6,Apr!D149)))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IF(D150="","",(DATE(Mastertable!$C$5,Apr!$D$6,Apr!D150)))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IF(D151="","",(DATE(Mastertable!$C$5,Apr!$D$6,Apr!D151)))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IF(D152="","",(DATE(Mastertable!$C$5,Apr!$D$6,Apr!D152)))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IF(D153="","",(DATE(Mastertable!$C$5,Apr!$D$6,Apr!D153)))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IF(D154="","",(DATE(Mastertable!$C$5,Apr!$D$6,Apr!D154)))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IF(D155="","",(DATE(Mastertable!$C$5,Apr!$D$6,Apr!D155)))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IF(D156="","",(DATE(Mastertable!$C$5,Apr!$D$6,Apr!D156)))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IF(D157="","",(DATE(Mastertable!$C$5,Apr!$D$6,Apr!D157)))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IF(D158="","",(DATE(Mastertable!$C$5,Apr!$D$6,Apr!D158)))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IF(D159="","",(DATE(Mastertable!$C$5,Apr!$D$6,Apr!D159)))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IF(D160="","",(DATE(Mastertable!$C$5,Apr!$D$6,Apr!D160)))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IF(D161="","",(DATE(Mastertable!$C$5,Apr!$D$6,Apr!D161)))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IF(D162="","",(DATE(Mastertable!$C$5,Apr!$D$6,Apr!D162)))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IF(D163="","",(DATE(Mastertable!$C$5,Apr!$D$6,Apr!D163)))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IF(D164="","",(DATE(Mastertable!$C$5,Apr!$D$6,Apr!D164)))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IF(D165="","",(DATE(Mastertable!$C$5,Apr!$D$6,Apr!D165)))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IF(D166="","",(DATE(Mastertable!$C$5,Apr!$D$6,Apr!D166)))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IF(D167="","",(DATE(Mastertable!$C$5,Apr!$D$6,Apr!D167)))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IF(D168="","",(DATE(Mastertable!$C$5,Apr!$D$6,Apr!D168)))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IF(D169="","",(DATE(Mastertable!$C$5,Apr!$D$6,Apr!D169)))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IF(D170="","",(DATE(Mastertable!$C$5,Apr!$D$6,Apr!D170)))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IF(D171="","",(DATE(Mastertable!$C$5,Apr!$D$6,Apr!D171)))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IF(D172="","",(DATE(Mastertable!$C$5,Apr!$D$6,Apr!D172)))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IF(D173="","",(DATE(Mastertable!$C$5,Apr!$D$6,Apr!D173)))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IF(D174="","",(DATE(Mastertable!$C$5,Apr!$D$6,Apr!D174)))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IF(D175="","",(DATE(Mastertable!$C$5,Apr!$D$6,Apr!D175)))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IF(D176="","",(DATE(Mastertable!$C$5,Apr!$D$6,Apr!D176)))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IF(D177="","",(DATE(Mastertable!$C$5,Apr!$D$6,Apr!D177)))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IF(D178="","",(DATE(Mastertable!$C$5,Apr!$D$6,Apr!D178)))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IF(D179="","",(DATE(Mastertable!$C$5,Apr!$D$6,Apr!D179)))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IF(D180="","",(DATE(Mastertable!$C$5,Apr!$D$6,Apr!D180)))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IF(D181="","",(DATE(Mastertable!$C$5,Apr!$D$6,Apr!D181)))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IF(D182="","",(DATE(Mastertable!$C$5,Apr!$D$6,Apr!D182)))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IF(D183="","",(DATE(Mastertable!$C$5,Apr!$D$6,Apr!D183)))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IF(D184="","",(DATE(Mastertable!$C$5,Apr!$D$6,Apr!D184)))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IF(D185="","",(DATE(Mastertable!$C$5,Apr!$D$6,Apr!D185)))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IF(D186="","",(DATE(Mastertable!$C$5,Apr!$D$6,Apr!D186)))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IF(D187="","",(DATE(Mastertable!$C$5,Apr!$D$6,Apr!D187)))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IF(D188="","",(DATE(Mastertable!$C$5,Apr!$D$6,Apr!D188)))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IF(D189="","",(DATE(Mastertable!$C$5,Apr!$D$6,Apr!D189)))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IF(D190="","",(DATE(Mastertable!$C$5,Apr!$D$6,Apr!D190)))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IF(D191="","",(DATE(Mastertable!$C$5,Apr!$D$6,Apr!D191)))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IF(D192="","",(DATE(Mastertable!$C$5,Apr!$D$6,Apr!D192)))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IF(D193="","",(DATE(Mastertable!$C$5,Apr!$D$6,Apr!D193)))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IF(D194="","",(DATE(Mastertable!$C$5,Apr!$D$6,Apr!D194)))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IF(D195="","",(DATE(Mastertable!$C$5,Apr!$D$6,Apr!D195)))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IF(D196="","",(DATE(Mastertable!$C$5,Apr!$D$6,Apr!D196)))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IF(D197="","",(DATE(Mastertable!$C$5,Apr!$D$6,Apr!D197)))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IF(D198="","",(DATE(Mastertable!$C$5,Apr!$D$6,Apr!D198)))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IF(D199="","",(DATE(Mastertable!$C$5,Apr!$D$6,Apr!D199)))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IF(D200="","",(DATE(Mastertable!$C$5,Apr!$D$6,Apr!D200)))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IF(D201="","",(DATE(Mastertable!$C$5,Apr!$D$6,Apr!D201)))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IF(D202="","",(DATE(Mastertable!$C$5,Apr!$D$6,Apr!D202)))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IF(D203="","",(DATE(Mastertable!$C$5,Apr!$D$6,Apr!D203)))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IF(D204="","",(DATE(Mastertable!$C$5,Apr!$D$6,Apr!D204)))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IF(D205="","",(DATE(Mastertable!$C$5,Apr!$D$6,Apr!D205)))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IF(D206="","",(DATE(Mastertable!$C$5,Apr!$D$6,Apr!D206)))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IF(D207="","",(DATE(Mastertable!$C$5,Apr!$D$6,Apr!D207)))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IF(D208="","",(DATE(Mastertable!$C$5,Apr!$D$6,Apr!D208)))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IF(D209="","",(DATE(Mastertable!$C$5,Apr!$D$6,Apr!D209)))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IF(D210="","",(DATE(Mastertable!$C$5,Apr!$D$6,Apr!D210)))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IF(D211="","",(DATE(Mastertable!$C$5,Apr!$D$6,Apr!D211)))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IF(D212="","",(DATE(Mastertable!$C$5,Apr!$D$6,Apr!D212)))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IF(D213="","",(DATE(Mastertable!$C$5,Apr!$D$6,Apr!D213)))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IF(D214="","",(DATE(Mastertable!$C$5,Apr!$D$6,Apr!D214)))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IF(D215="","",(DATE(Mastertable!$C$5,Apr!$D$6,Apr!D215)))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IF(D216="","",(DATE(Mastertable!$C$5,Apr!$D$6,Apr!D216)))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IF(D217="","",(DATE(Mastertable!$C$5,Apr!$D$6,Apr!D217)))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IF(D218="","",(DATE(Mastertable!$C$5,Apr!$D$6,Apr!D218)))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IF(D219="","",(DATE(Mastertable!$C$5,Apr!$D$6,Apr!D219)))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IF(D220="","",(DATE(Mastertable!$C$5,Apr!$D$6,Apr!D220)))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IF(D221="","",(DATE(Mastertable!$C$5,Apr!$D$6,Apr!D221)))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IF(D222="","",(DATE(Mastertable!$C$5,Apr!$D$6,Apr!D222)))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IF(D223="","",(DATE(Mastertable!$C$5,Apr!$D$6,Apr!D223)))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IF(D224="","",(DATE(Mastertable!$C$5,Apr!$D$6,Apr!D224)))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IF(D225="","",(DATE(Mastertable!$C$5,Apr!$D$6,Apr!D225)))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IF(D226="","",(DATE(Mastertable!$C$5,Apr!$D$6,Apr!D226)))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IF(D227="","",(DATE(Mastertable!$C$5,Apr!$D$6,Apr!D227)))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IF(D228="","",(DATE(Mastertable!$C$5,Apr!$D$6,Apr!D228)))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IF(D229="","",(DATE(Mastertable!$C$5,Apr!$D$6,Apr!D229)))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IF(D230="","",(DATE(Mastertable!$C$5,Apr!$D$6,Apr!D230)))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IF(D231="","",(DATE(Mastertable!$C$5,Apr!$D$6,Apr!D231)))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IF(D232="","",(DATE(Mastertable!$C$5,Apr!$D$6,Apr!D232)))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IF(D233="","",(DATE(Mastertable!$C$5,Apr!$D$6,Apr!D233)))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IF(D234="","",(DATE(Mastertable!$C$5,Apr!$D$6,Apr!D234)))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IF(D235="","",(DATE(Mastertable!$C$5,Apr!$D$6,Apr!D235)))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IF(D236="","",(DATE(Mastertable!$C$5,Apr!$D$6,Apr!D236)))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IF(D237="","",(DATE(Mastertable!$C$5,Apr!$D$6,Apr!D237)))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IF(D238="","",(DATE(Mastertable!$C$5,Apr!$D$6,Apr!D238)))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IF(D239="","",(DATE(Mastertable!$C$5,Apr!$D$6,Apr!D239)))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IF(D240="","",(DATE(Mastertable!$C$5,Apr!$D$6,Apr!D240)))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IF(D241="","",(DATE(Mastertable!$C$5,Apr!$D$6,Apr!D241)))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IF(D242="","",(DATE(Mastertable!$C$5,Apr!$D$6,Apr!D242)))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IF(D243="","",(DATE(Mastertable!$C$5,Apr!$D$6,Apr!D243)))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IF(D244="","",(DATE(Mastertable!$C$5,Apr!$D$6,Apr!D244)))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IF(D245="","",(DATE(Mastertable!$C$5,Apr!$D$6,Apr!D245)))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IF(D246="","",(DATE(Mastertable!$C$5,Apr!$D$6,Apr!D246)))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IF(D247="","",(DATE(Mastertable!$C$5,Apr!$D$6,Apr!D247)))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IF(D248="","",(DATE(Mastertable!$C$5,Apr!$D$6,Apr!D248)))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IF(D249="","",(DATE(Mastertable!$C$5,Apr!$D$6,Apr!D249)))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IF(D250="","",(DATE(Mastertable!$C$5,Apr!$D$6,Apr!D250)))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IF(D251="","",(DATE(Mastertable!$C$5,Apr!$D$6,Apr!D251)))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IF(D252="","",(DATE(Mastertable!$C$5,Apr!$D$6,Apr!D252)))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IF(D253="","",(DATE(Mastertable!$C$5,Apr!$D$6,Apr!D253)))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IF(D254="","",(DATE(Mastertable!$C$5,Apr!$D$6,Apr!D254)))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IF(D255="","",(DATE(Mastertable!$C$5,Apr!$D$6,Apr!D255)))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IF(D256="","",(DATE(Mastertable!$C$5,Apr!$D$6,Apr!D256)))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IF(D257="","",(DATE(Mastertable!$C$5,Apr!$D$6,Apr!D257)))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IF(D258="","",(DATE(Mastertable!$C$5,Apr!$D$6,Apr!D258)))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IF(D259="","",(DATE(Mastertable!$C$5,Apr!$D$6,Apr!D259)))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IF(D260="","",(DATE(Mastertable!$C$5,Apr!$D$6,Apr!D260)))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IF(D261="","",(DATE(Mastertable!$C$5,Apr!$D$6,Apr!D261)))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IF(D262="","",(DATE(Mastertable!$C$5,Apr!$D$6,Apr!D262)))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IF(D263="","",(DATE(Mastertable!$C$5,Apr!$D$6,Apr!D263)))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IF(D264="","",(DATE(Mastertable!$C$5,Apr!$D$6,Apr!D264)))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IF(D265="","",(DATE(Mastertable!$C$5,Apr!$D$6,Apr!D265)))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IF(D266="","",(DATE(Mastertable!$C$5,Apr!$D$6,Apr!D266)))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IF(D267="","",(DATE(Mastertable!$C$5,Apr!$D$6,Apr!D267)))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IF(D268="","",(DATE(Mastertable!$C$5,Apr!$D$6,Apr!D268)))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IF(D269="","",(DATE(Mastertable!$C$5,Apr!$D$6,Apr!D269)))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IF(D270="","",(DATE(Mastertable!$C$5,Apr!$D$6,Apr!D270)))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IF(D271="","",(DATE(Mastertable!$C$5,Apr!$D$6,Apr!D271)))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IF(D272="","",(DATE(Mastertable!$C$5,Apr!$D$6,Apr!D272)))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IF(D273="","",(DATE(Mastertable!$C$5,Apr!$D$6,Apr!D273)))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IF(D274="","",(DATE(Mastertable!$C$5,Apr!$D$6,Apr!D274)))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IF(D275="","",(DATE(Mastertable!$C$5,Apr!$D$6,Apr!D275)))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IF(D276="","",(DATE(Mastertable!$C$5,Apr!$D$6,Apr!D276)))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IF(D277="","",(DATE(Mastertable!$C$5,Apr!$D$6,Apr!D277)))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IF(D278="","",(DATE(Mastertable!$C$5,Apr!$D$6,Apr!D278)))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IF(D279="","",(DATE(Mastertable!$C$5,Apr!$D$6,Apr!D279)))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IF(D280="","",(DATE(Mastertable!$C$5,Apr!$D$6,Apr!D280)))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IF(D281="","",(DATE(Mastertable!$C$5,Apr!$D$6,Apr!D281)))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IF(D282="","",(DATE(Mastertable!$C$5,Apr!$D$6,Apr!D282)))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IF(D283="","",(DATE(Mastertable!$C$5,Apr!$D$6,Apr!D283)))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IF(D284="","",(DATE(Mastertable!$C$5,Apr!$D$6,Apr!D284)))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IF(D285="","",(DATE(Mastertable!$C$5,Apr!$D$6,Apr!D285)))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IF(D286="","",(DATE(Mastertable!$C$5,Apr!$D$6,Apr!D286)))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IF(D287="","",(DATE(Mastertable!$C$5,Apr!$D$6,Apr!D287)))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IF(D288="","",(DATE(Mastertable!$C$5,Apr!$D$6,Apr!D288)))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IF(D289="","",(DATE(Mastertable!$C$5,Apr!$D$6,Apr!D289)))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IF(D290="","",(DATE(Mastertable!$C$5,Apr!$D$6,Apr!D290)))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IF(D291="","",(DATE(Mastertable!$C$5,Apr!$D$6,Apr!D291)))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IF(D292="","",(DATE(Mastertable!$C$5,Apr!$D$6,Apr!D292)))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IF(D293="","",(DATE(Mastertable!$C$5,Apr!$D$6,Apr!D293)))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IF(D294="","",(DATE(Mastertable!$C$5,Apr!$D$6,Apr!D294)))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IF(D295="","",(DATE(Mastertable!$C$5,Apr!$D$6,Apr!D295)))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IF(D296="","",(DATE(Mastertable!$C$5,Apr!$D$6,Apr!D296)))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IF(D297="","",(DATE(Mastertable!$C$5,Apr!$D$6,Apr!D297)))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IF(D298="","",(DATE(Mastertable!$C$5,Apr!$D$6,Apr!D298)))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IF(D299="","",(DATE(Mastertable!$C$5,Apr!$D$6,Apr!D299)))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IF(D300="","",(DATE(Mastertable!$C$5,Apr!$D$6,Apr!D300)))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IF(D301="","",(DATE(Mastertable!$C$5,Apr!$D$6,Apr!D301)))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IF(D302="","",(DATE(Mastertable!$C$5,Apr!$D$6,Apr!D302)))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IF(D303="","",(DATE(Mastertable!$C$5,Apr!$D$6,Apr!D303)))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IF(D304="","",(DATE(Mastertable!$C$5,Apr!$D$6,Apr!D304)))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IF(D305="","",(DATE(Mastertable!$C$5,Apr!$D$6,Apr!D305)))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IF(D306="","",(DATE(Mastertable!$C$5,Apr!$D$6,Apr!D306)))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IF(D307="","",(DATE(Mastertable!$C$5,Apr!$D$6,Apr!D307)))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IF(D308="","",(DATE(Mastertable!$C$5,Apr!$D$6,Apr!D308)))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IF(D309="","",(DATE(Mastertable!$C$5,Apr!$D$6,Apr!D309)))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IF(D310="","",(DATE(Mastertable!$C$5,Apr!$D$6,Apr!D310)))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IF(D311="","",(DATE(Mastertable!$C$5,Apr!$D$6,Apr!D311)))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IF(D312="","",(DATE(Mastertable!$C$5,Apr!$D$6,Apr!D312)))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IF(D313="","",(DATE(Mastertable!$C$5,Apr!$D$6,Apr!D313)))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IF(D314="","",(DATE(Mastertable!$C$5,Apr!$D$6,Apr!D314)))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IF(D315="","",(DATE(Mastertable!$C$5,Apr!$D$6,Apr!D315)))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IF(D316="","",(DATE(Mastertable!$C$5,Apr!$D$6,Apr!D316)))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IF(D317="","",(DATE(Mastertable!$C$5,Apr!$D$6,Apr!D317)))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IF(D318="","",(DATE(Mastertable!$C$5,Apr!$D$6,Apr!D318)))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IF(D319="","",(DATE(Mastertable!$C$5,Apr!$D$6,Apr!D319)))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IF(D320="","",(DATE(Mastertable!$C$5,Apr!$D$6,Apr!D320)))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IF(D321="","",(DATE(Mastertable!$C$5,Apr!$D$6,Apr!D321)))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IF(D322="","",(DATE(Mastertable!$C$5,Apr!$D$6,Apr!D322)))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IF(D323="","",(DATE(Mastertable!$C$5,Apr!$D$6,Apr!D323)))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IF(D324="","",(DATE(Mastertable!$C$5,Apr!$D$6,Apr!D324)))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IF(D325="","",(DATE(Mastertable!$C$5,Apr!$D$6,Apr!D325)))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IF(D326="","",(DATE(Mastertable!$C$5,Apr!$D$6,Apr!D326)))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IF(D327="","",(DATE(Mastertable!$C$5,Apr!$D$6,Apr!D327)))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IF(D328="","",(DATE(Mastertable!$C$5,Apr!$D$6,Apr!D328)))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IF(D329="","",(DATE(Mastertable!$C$5,Apr!$D$6,Apr!D329)))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IF(D330="","",(DATE(Mastertable!$C$5,Apr!$D$6,Apr!D330)))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IF(D331="","",(DATE(Mastertable!$C$5,Apr!$D$6,Apr!D331)))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IF(D332="","",(DATE(Mastertable!$C$5,Apr!$D$6,Apr!D332)))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IF(D333="","",(DATE(Mastertable!$C$5,Apr!$D$6,Apr!D333)))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IF(D334="","",(DATE(Mastertable!$C$5,Apr!$D$6,Apr!D334)))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IF(D335="","",(DATE(Mastertable!$C$5,Apr!$D$6,Apr!D335)))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IF(D336="","",(DATE(Mastertable!$C$5,Apr!$D$6,Apr!D336)))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IF(D337="","",(DATE(Mastertable!$C$5,Apr!$D$6,Apr!D337)))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IF(D338="","",(DATE(Mastertable!$C$5,Apr!$D$6,Apr!D338)))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IF(D339="","",(DATE(Mastertable!$C$5,Apr!$D$6,Apr!D339)))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IF(D340="","",(DATE(Mastertable!$C$5,Apr!$D$6,Apr!D340)))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IF(D341="","",(DATE(Mastertable!$C$5,Apr!$D$6,Apr!D341)))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IF(D342="","",(DATE(Mastertable!$C$5,Apr!$D$6,Apr!D342)))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IF(D343="","",(DATE(Mastertable!$C$5,Apr!$D$6,Apr!D343)))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IF(D344="","",(DATE(Mastertable!$C$5,Apr!$D$6,Apr!D344)))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IF(D345="","",(DATE(Mastertable!$C$5,Apr!$D$6,Apr!D345)))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IF(D346="","",(DATE(Mastertable!$C$5,Apr!$D$6,Apr!D346)))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IF(D347="","",(DATE(Mastertable!$C$5,Apr!$D$6,Apr!D347)))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IF(D348="","",(DATE(Mastertable!$C$5,Apr!$D$6,Apr!D348)))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IF(D349="","",(DATE(Mastertable!$C$5,Apr!$D$6,Apr!D349)))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IF(D350="","",(DATE(Mastertable!$C$5,Apr!$D$6,Apr!D350)))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IF(D351="","",(DATE(Mastertable!$C$5,Apr!$D$6,Apr!D351)))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IF(D352="","",(DATE(Mastertable!$C$5,Apr!$D$6,Apr!D352)))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IF(D353="","",(DATE(Mastertable!$C$5,Apr!$D$6,Apr!D353)))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IF(D354="","",(DATE(Mastertable!$C$5,Apr!$D$6,Apr!D354)))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IF(D355="","",(DATE(Mastertable!$C$5,Apr!$D$6,Apr!D355)))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IF(D356="","",(DATE(Mastertable!$C$5,Apr!$D$6,Apr!D356)))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IF(D357="","",(DATE(Mastertable!$C$5,Apr!$D$6,Apr!D357)))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IF(D358="","",(DATE(Mastertable!$C$5,Apr!$D$6,Apr!D358)))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IF(D359="","",(DATE(Mastertable!$C$5,Apr!$D$6,Apr!D359)))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IF(D360="","",(DATE(Mastertable!$C$5,Apr!$D$6,Apr!D360)))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IF(D361="","",(DATE(Mastertable!$C$5,Apr!$D$6,Apr!D361)))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IF(D362="","",(DATE(Mastertable!$C$5,Apr!$D$6,Apr!D362)))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IF(D363="","",(DATE(Mastertable!$C$5,Apr!$D$6,Apr!D363)))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IF(D364="","",(DATE(Mastertable!$C$5,Apr!$D$6,Apr!D364)))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IF(D365="","",(DATE(Mastertable!$C$5,Apr!$D$6,Apr!D365)))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IF(D366="","",(DATE(Mastertable!$C$5,Apr!$D$6,Apr!D366)))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IF(D367="","",(DATE(Mastertable!$C$5,Apr!$D$6,Apr!D367)))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IF(D368="","",(DATE(Mastertable!$C$5,Apr!$D$6,Apr!D368)))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IF(D369="","",(DATE(Mastertable!$C$5,Apr!$D$6,Apr!D369)))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IF(D370="","",(DATE(Mastertable!$C$5,Apr!$D$6,Apr!D370)))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IF(D371="","",(DATE(Mastertable!$C$5,Apr!$D$6,Apr!D371)))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IF(D372="","",(DATE(Mastertable!$C$5,Apr!$D$6,Apr!D372)))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IF(D373="","",(DATE(Mastertable!$C$5,Apr!$D$6,Apr!D373)))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IF(D374="","",(DATE(Mastertable!$C$5,Apr!$D$6,Apr!D374)))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IF(D375="","",(DATE(Mastertable!$C$5,Apr!$D$6,Apr!D375)))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IF(D376="","",(DATE(Mastertable!$C$5,Apr!$D$6,Apr!D376)))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IF(D377="","",(DATE(Mastertable!$C$5,Apr!$D$6,Apr!D377)))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IF(D378="","",(DATE(Mastertable!$C$5,Apr!$D$6,Apr!D378)))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IF(D379="","",(DATE(Mastertable!$C$5,Apr!$D$6,Apr!D379)))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IF(D380="","",(DATE(Mastertable!$C$5,Apr!$D$6,Apr!D380)))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IF(D381="","",(DATE(Mastertable!$C$5,Apr!$D$6,Apr!D381)))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IF(D382="","",(DATE(Mastertable!$C$5,Apr!$D$6,Apr!D382)))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IF(D383="","",(DATE(Mastertable!$C$5,Apr!$D$6,Apr!D383)))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IF(D384="","",(DATE(Mastertable!$C$5,Apr!$D$6,Apr!D384)))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IF(D385="","",(DATE(Mastertable!$C$5,Apr!$D$6,Apr!D385)))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IF(D386="","",(DATE(Mastertable!$C$5,Apr!$D$6,Apr!D386)))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IF(D387="","",(DATE(Mastertable!$C$5,Apr!$D$6,Apr!D387)))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IF(D388="","",(DATE(Mastertable!$C$5,Apr!$D$6,Apr!D388)))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IF(D389="","",(DATE(Mastertable!$C$5,Apr!$D$6,Apr!D389)))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IF(D390="","",(DATE(Mastertable!$C$5,Apr!$D$6,Apr!D390)))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IF(D391="","",(DATE(Mastertable!$C$5,Apr!$D$6,Apr!D391)))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IF(D392="","",(DATE(Mastertable!$C$5,Apr!$D$6,Apr!D392)))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IF(D393="","",(DATE(Mastertable!$C$5,Apr!$D$6,Apr!D393)))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IF(D394="","",(DATE(Mastertable!$C$5,Apr!$D$6,Apr!D394)))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IF(D395="","",(DATE(Mastertable!$C$5,Apr!$D$6,Apr!D395)))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IF(D396="","",(DATE(Mastertable!$C$5,Apr!$D$6,Apr!D396)))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IF(D397="","",(DATE(Mastertable!$C$5,Apr!$D$6,Apr!D397)))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IF(D398="","",(DATE(Mastertable!$C$5,Apr!$D$6,Apr!D398)))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IF(D399="","",(DATE(Mastertable!$C$5,Apr!$D$6,Apr!D399)))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IF(D400="","",(DATE(Mastertable!$C$5,Apr!$D$6,Apr!D400)))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IF(D401="","",(DATE(Mastertable!$C$5,Apr!$D$6,Apr!D401)))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IF(D402="","",(DATE(Mastertable!$C$5,Apr!$D$6,Apr!D402)))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IF(D403="","",(DATE(Mastertable!$C$5,Apr!$D$6,Apr!D403)))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IF(D404="","",(DATE(Mastertable!$C$5,Apr!$D$6,Apr!D404)))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IF(D405="","",(DATE(Mastertable!$C$5,Apr!$D$6,Apr!D405)))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IF(D406="","",(DATE(Mastertable!$C$5,Apr!$D$6,Apr!D406)))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IF(D407="","",(DATE(Mastertable!$C$5,Apr!$D$6,Apr!D407)))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IF(D408="","",(DATE(Mastertable!$C$5,Apr!$D$6,Apr!D408)))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IF(D409="","",(DATE(Mastertable!$C$5,Apr!$D$6,Apr!D409)))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IF(D410="","",(DATE(Mastertable!$C$5,Apr!$D$6,Apr!D410)))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IF(D411="","",(DATE(Mastertable!$C$5,Apr!$D$6,Apr!D411)))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IF(D412="","",(DATE(Mastertable!$C$5,Apr!$D$6,Apr!D412)))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IF(D413="","",(DATE(Mastertable!$C$5,Apr!$D$6,Apr!D413)))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IF(D414="","",(DATE(Mastertable!$C$5,Apr!$D$6,Apr!D414)))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IF(D415="","",(DATE(Mastertable!$C$5,Apr!$D$6,Apr!D415)))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IF(D416="","",(DATE(Mastertable!$C$5,Apr!$D$6,Apr!D416)))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IF(D417="","",(DATE(Mastertable!$C$5,Apr!$D$6,Apr!D417)))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IF(D418="","",(DATE(Mastertable!$C$5,Apr!$D$6,Apr!D418)))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IF(D419="","",(DATE(Mastertable!$C$5,Apr!$D$6,Apr!D419)))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IF(D420="","",(DATE(Mastertable!$C$5,Apr!$D$6,Apr!D420)))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IF(D421="","",(DATE(Mastertable!$C$5,Apr!$D$6,Apr!D421)))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IF(D422="","",(DATE(Mastertable!$C$5,Apr!$D$6,Apr!D422)))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IF(D423="","",(DATE(Mastertable!$C$5,Apr!$D$6,Apr!D423)))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IF(D424="","",(DATE(Mastertable!$C$5,Apr!$D$6,Apr!D424)))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IF(D425="","",(DATE(Mastertable!$C$5,Apr!$D$6,Apr!D425)))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IF(D426="","",(DATE(Mastertable!$C$5,Apr!$D$6,Apr!D426)))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IF(D427="","",(DATE(Mastertable!$C$5,Apr!$D$6,Apr!D427)))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IF(D428="","",(DATE(Mastertable!$C$5,Apr!$D$6,Apr!D428)))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IF(D429="","",(DATE(Mastertable!$C$5,Apr!$D$6,Apr!D429)))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IF(D430="","",(DATE(Mastertable!$C$5,Apr!$D$6,Apr!D430)))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IF(D431="","",(DATE(Mastertable!$C$5,Apr!$D$6,Apr!D431)))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IF(D432="","",(DATE(Mastertable!$C$5,Apr!$D$6,Apr!D432)))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IF(D433="","",(DATE(Mastertable!$C$5,Apr!$D$6,Apr!D433)))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IF(D434="","",(DATE(Mastertable!$C$5,Apr!$D$6,Apr!D434)))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IF(D435="","",(DATE(Mastertable!$C$5,Apr!$D$6,Apr!D435)))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IF(D436="","",(DATE(Mastertable!$C$5,Apr!$D$6,Apr!D436)))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IF(D437="","",(DATE(Mastertable!$C$5,Apr!$D$6,Apr!D437)))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IF(D438="","",(DATE(Mastertable!$C$5,Apr!$D$6,Apr!D438)))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IF(D439="","",(DATE(Mastertable!$C$5,Apr!$D$6,Apr!D439)))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IF(D440="","",(DATE(Mastertable!$C$5,Apr!$D$6,Apr!D440)))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IF(D441="","",(DATE(Mastertable!$C$5,Apr!$D$6,Apr!D441)))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IF(D442="","",(DATE(Mastertable!$C$5,Apr!$D$6,Apr!D442)))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IF(D443="","",(DATE(Mastertable!$C$5,Apr!$D$6,Apr!D443)))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IF(D444="","",(DATE(Mastertable!$C$5,Apr!$D$6,Apr!D444)))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IF(D445="","",(DATE(Mastertable!$C$5,Apr!$D$6,Apr!D445)))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IF(D446="","",(DATE(Mastertable!$C$5,Apr!$D$6,Apr!D446)))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IF(D447="","",(DATE(Mastertable!$C$5,Apr!$D$6,Apr!D447)))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IF(D448="","",(DATE(Mastertable!$C$5,Apr!$D$6,Apr!D448)))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IF(D449="","",(DATE(Mastertable!$C$5,Apr!$D$6,Apr!D449)))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IF(D450="","",(DATE(Mastertable!$C$5,Apr!$D$6,Apr!D450)))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IF(D451="","",(DATE(Mastertable!$C$5,Apr!$D$6,Apr!D451)))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IF(D452="","",(DATE(Mastertable!$C$5,Apr!$D$6,Apr!D452)))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IF(D453="","",(DATE(Mastertable!$C$5,Apr!$D$6,Apr!D453)))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IF(D454="","",(DATE(Mastertable!$C$5,Apr!$D$6,Apr!D454)))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IF(D455="","",(DATE(Mastertable!$C$5,Apr!$D$6,Apr!D455)))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IF(D456="","",(DATE(Mastertable!$C$5,Apr!$D$6,Apr!D456)))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IF(D457="","",(DATE(Mastertable!$C$5,Apr!$D$6,Apr!D457)))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IF(D458="","",(DATE(Mastertable!$C$5,Apr!$D$6,Apr!D458)))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IF(D459="","",(DATE(Mastertable!$C$5,Apr!$D$6,Apr!D459)))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IF(D460="","",(DATE(Mastertable!$C$5,Apr!$D$6,Apr!D460)))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IF(D461="","",(DATE(Mastertable!$C$5,Apr!$D$6,Apr!D461)))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IF(D462="","",(DATE(Mastertable!$C$5,Apr!$D$6,Apr!D462)))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IF(D463="","",(DATE(Mastertable!$C$5,Apr!$D$6,Apr!D463)))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IF(D464="","",(DATE(Mastertable!$C$5,Apr!$D$6,Apr!D464)))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IF(D465="","",(DATE(Mastertable!$C$5,Apr!$D$6,Apr!D465)))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IF(D466="","",(DATE(Mastertable!$C$5,Apr!$D$6,Apr!D466)))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IF(D467="","",(DATE(Mastertable!$C$5,Apr!$D$6,Apr!D467)))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IF(D468="","",(DATE(Mastertable!$C$5,Apr!$D$6,Apr!D468)))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IF(D469="","",(DATE(Mastertable!$C$5,Apr!$D$6,Apr!D469)))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IF(D470="","",(DATE(Mastertable!$C$5,Apr!$D$6,Apr!D470)))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IF(D471="","",(DATE(Mastertable!$C$5,Apr!$D$6,Apr!D471)))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IF(D472="","",(DATE(Mastertable!$C$5,Apr!$D$6,Apr!D472)))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IF(D473="","",(DATE(Mastertable!$C$5,Apr!$D$6,Apr!D473)))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IF(D474="","",(DATE(Mastertable!$C$5,Apr!$D$6,Apr!D474)))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IF(D475="","",(DATE(Mastertable!$C$5,Apr!$D$6,Apr!D475)))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IF(D476="","",(DATE(Mastertable!$C$5,Apr!$D$6,Apr!D476)))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IF(D477="","",(DATE(Mastertable!$C$5,Apr!$D$6,Apr!D477)))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IF(D478="","",(DATE(Mastertable!$C$5,Apr!$D$6,Apr!D478)))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IF(D479="","",(DATE(Mastertable!$C$5,Apr!$D$6,Apr!D479)))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IF(D480="","",(DATE(Mastertable!$C$5,Apr!$D$6,Apr!D480)))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IF(D481="","",(DATE(Mastertable!$C$5,Apr!$D$6,Apr!D481)))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IF(D482="","",(DATE(Mastertable!$C$5,Apr!$D$6,Apr!D482)))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IF(D483="","",(DATE(Mastertable!$C$5,Apr!$D$6,Apr!D483)))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IF(D484="","",(DATE(Mastertable!$C$5,Apr!$D$6,Apr!D484)))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IF(D485="","",(DATE(Mastertable!$C$5,Apr!$D$6,Apr!D485)))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IF(D486="","",(DATE(Mastertable!$C$5,Apr!$D$6,Apr!D486)))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IF(D487="","",(DATE(Mastertable!$C$5,Apr!$D$6,Apr!D487)))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IF(D488="","",(DATE(Mastertable!$C$5,Apr!$D$6,Apr!D488)))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IF(D489="","",(DATE(Mastertable!$C$5,Apr!$D$6,Apr!D489)))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IF(D490="","",(DATE(Mastertable!$C$5,Apr!$D$6,Apr!D490)))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IF(D491="","",(DATE(Mastertable!$C$5,Apr!$D$6,Apr!D491)))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IF(D492="","",(DATE(Mastertable!$C$5,Apr!$D$6,Apr!D492)))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IF(D493="","",(DATE(Mastertable!$C$5,Apr!$D$6,Apr!D493)))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IF(D494="","",(DATE(Mastertable!$C$5,Apr!$D$6,Apr!D494)))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IF(D495="","",(DATE(Mastertable!$C$5,Apr!$D$6,Apr!D495)))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IF(D496="","",(DATE(Mastertable!$C$5,Apr!$D$6,Apr!D496)))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IF(D497="","",(DATE(Mastertable!$C$5,Apr!$D$6,Apr!D497)))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IF(D498="","",(DATE(Mastertable!$C$5,Apr!$D$6,Apr!D498)))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IF(D499="","",(DATE(Mastertable!$C$5,Apr!$D$6,Apr!D499)))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IF(D500="","",(DATE(Mastertable!$C$5,Apr!$D$6,Apr!D500)))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IF(D501="","",(DATE(Mastertable!$C$5,Apr!$D$6,Apr!D501)))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IF(D502="","",(DATE(Mastertable!$C$5,Apr!$D$6,Apr!D502)))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IF(D503="","",(DATE(Mastertable!$C$5,Apr!$D$6,Apr!D503)))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IF(D504="","",(DATE(Mastertable!$C$5,Apr!$D$6,Apr!D504)))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IF(D505="","",(DATE(Mastertable!$C$5,Apr!$D$6,Apr!D505)))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IF(D506="","",(DATE(Mastertable!$C$5,Apr!$D$6,Apr!D506)))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IF(D507="","",(DATE(Mastertable!$C$5,Apr!$D$6,Apr!D507)))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IF(D508="","",(DATE(Mastertable!$C$5,Apr!$D$6,Apr!D508)))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IF(D509="","",(DATE(Mastertable!$C$5,Apr!$D$6,Apr!D509)))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IF(D510="","",(DATE(Mastertable!$C$5,Apr!$D$6,Apr!D510)))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IF(D511="","",(DATE(Mastertable!$C$5,Apr!$D$6,Apr!D511)))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IF(D512="","",(DATE(Mastertable!$C$5,Apr!$D$6,Apr!D512)))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IF(D513="","",(DATE(Mastertable!$C$5,Apr!$D$6,Apr!D513)))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Ocj9Vc2UuI6aB0ssrHNQrpC0HxS9lqHyi/NFaqVOh1aOZDMPilcOVlFidDeqtIS8QP2H7flDV2mSo9usthoGeg==" saltValue="t9EhZc6BZfiVvAOBpZ+IFg==" spinCount="100000" sheet="1" objects="1" scenarios="1" autoFilter="0"/>
  <autoFilter ref="C13:AC13"/>
  <mergeCells count="2">
    <mergeCell ref="U6:AC6"/>
    <mergeCell ref="U7:AC10"/>
  </mergeCells>
  <conditionalFormatting sqref="F12">
    <cfRule type="cellIs" dxfId="125" priority="13" operator="equal">
      <formula>"Error!"</formula>
    </cfRule>
    <cfRule type="cellIs" dxfId="124" priority="14" operator="equal">
      <formula>"Error!"</formula>
    </cfRule>
  </conditionalFormatting>
  <conditionalFormatting sqref="G12">
    <cfRule type="cellIs" dxfId="123" priority="9" operator="equal">
      <formula>"Error!"</formula>
    </cfRule>
    <cfRule type="cellIs" dxfId="122" priority="10" operator="equal">
      <formula>"Error!"</formula>
    </cfRule>
  </conditionalFormatting>
  <conditionalFormatting sqref="J7">
    <cfRule type="cellIs" dxfId="121" priority="11" operator="equal">
      <formula>"Error!"</formula>
    </cfRule>
    <cfRule type="cellIs" dxfId="120" priority="12" operator="equal">
      <formula>"Error!"</formula>
    </cfRule>
  </conditionalFormatting>
  <conditionalFormatting sqref="I6">
    <cfRule type="cellIs" dxfId="119" priority="7" operator="lessThan">
      <formula>0</formula>
    </cfRule>
  </conditionalFormatting>
  <conditionalFormatting sqref="I7">
    <cfRule type="cellIs" dxfId="118" priority="6" operator="lessThan">
      <formula>0</formula>
    </cfRule>
  </conditionalFormatting>
  <conditionalFormatting sqref="I12">
    <cfRule type="cellIs" dxfId="117" priority="4" operator="equal">
      <formula>"Error!"</formula>
    </cfRule>
    <cfRule type="cellIs" dxfId="116" priority="5" operator="equal">
      <formula>"Error!"</formula>
    </cfRule>
  </conditionalFormatting>
  <conditionalFormatting sqref="J12">
    <cfRule type="cellIs" dxfId="115" priority="2" operator="equal">
      <formula>"Error!"</formula>
    </cfRule>
    <cfRule type="cellIs" dxfId="114" priority="3" operator="equal">
      <formula>"Error!"</formula>
    </cfRule>
  </conditionalFormatting>
  <conditionalFormatting sqref="S7">
    <cfRule type="cellIs" dxfId="113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zoomScale="80" zoomScaleNormal="80" workbookViewId="0">
      <pane ySplit="13" topLeftCell="A14" activePane="bottomLeft" state="frozen"/>
      <selection pane="bottomLeft" activeCell="B13" sqref="B13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5</v>
      </c>
      <c r="E6" s="147" t="str">
        <f>VLOOKUP($D$6,References!$V$2:$W$13,2,FALSE)</f>
        <v>May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IF(D14="","",(DATE(Mastertable!$C$5,May!$D$6,May!D14)))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IF(D15="","",(DATE(Mastertable!$C$5,May!$D$6,May!D15)))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IF(D16="","",(DATE(Mastertable!$C$5,May!$D$6,May!D16)))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IF(D17="","",(DATE(Mastertable!$C$5,May!$D$6,May!D17)))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IF(D18="","",(DATE(Mastertable!$C$5,May!$D$6,May!D18)))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IF(D19="","",(DATE(Mastertable!$C$5,May!$D$6,May!D19)))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IF(D20="","",(DATE(Mastertable!$C$5,May!$D$6,May!D20)))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IF(D21="","",(DATE(Mastertable!$C$5,May!$D$6,May!D21)))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IF(D22="","",(DATE(Mastertable!$C$5,May!$D$6,May!D22)))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IF(D23="","",(DATE(Mastertable!$C$5,May!$D$6,May!D23)))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IF(D24="","",(DATE(Mastertable!$C$5,May!$D$6,May!D24)))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IF(D25="","",(DATE(Mastertable!$C$5,May!$D$6,May!D25)))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IF(D26="","",(DATE(Mastertable!$C$5,May!$D$6,May!D26)))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IF(D27="","",(DATE(Mastertable!$C$5,May!$D$6,May!D27)))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IF(D28="","",(DATE(Mastertable!$C$5,May!$D$6,May!D28)))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IF(D29="","",(DATE(Mastertable!$C$5,May!$D$6,May!D29)))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IF(D30="","",(DATE(Mastertable!$C$5,May!$D$6,May!D30)))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IF(D31="","",(DATE(Mastertable!$C$5,May!$D$6,May!D31)))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IF(D32="","",(DATE(Mastertable!$C$5,May!$D$6,May!D32)))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IF(D33="","",(DATE(Mastertable!$C$5,May!$D$6,May!D33)))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IF(D34="","",(DATE(Mastertable!$C$5,May!$D$6,May!D34)))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IF(D35="","",(DATE(Mastertable!$C$5,May!$D$6,May!D35)))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IF(D36="","",(DATE(Mastertable!$C$5,May!$D$6,May!D36)))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IF(D37="","",(DATE(Mastertable!$C$5,May!$D$6,May!D37)))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IF(D38="","",(DATE(Mastertable!$C$5,May!$D$6,May!D38)))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IF(D39="","",(DATE(Mastertable!$C$5,May!$D$6,May!D39)))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IF(D40="","",(DATE(Mastertable!$C$5,May!$D$6,May!D40)))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IF(D41="","",(DATE(Mastertable!$C$5,May!$D$6,May!D41)))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IF(D42="","",(DATE(Mastertable!$C$5,May!$D$6,May!D42)))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IF(D43="","",(DATE(Mastertable!$C$5,May!$D$6,May!D43)))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IF(D44="","",(DATE(Mastertable!$C$5,May!$D$6,May!D44)))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IF(D45="","",(DATE(Mastertable!$C$5,May!$D$6,May!D45)))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IF(D46="","",(DATE(Mastertable!$C$5,May!$D$6,May!D46)))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IF(D47="","",(DATE(Mastertable!$C$5,May!$D$6,May!D47)))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IF(D48="","",(DATE(Mastertable!$C$5,May!$D$6,May!D48)))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IF(D49="","",(DATE(Mastertable!$C$5,May!$D$6,May!D49)))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IF(D50="","",(DATE(Mastertable!$C$5,May!$D$6,May!D50)))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IF(D51="","",(DATE(Mastertable!$C$5,May!$D$6,May!D51)))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IF(D52="","",(DATE(Mastertable!$C$5,May!$D$6,May!D52)))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IF(D53="","",(DATE(Mastertable!$C$5,May!$D$6,May!D53)))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IF(D54="","",(DATE(Mastertable!$C$5,May!$D$6,May!D54)))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IF(D55="","",(DATE(Mastertable!$C$5,May!$D$6,May!D55)))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IF(D56="","",(DATE(Mastertable!$C$5,May!$D$6,May!D56)))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IF(D57="","",(DATE(Mastertable!$C$5,May!$D$6,May!D57)))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IF(D58="","",(DATE(Mastertable!$C$5,May!$D$6,May!D58)))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IF(D59="","",(DATE(Mastertable!$C$5,May!$D$6,May!D59)))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IF(D60="","",(DATE(Mastertable!$C$5,May!$D$6,May!D60)))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IF(D61="","",(DATE(Mastertable!$C$5,May!$D$6,May!D61)))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IF(D62="","",(DATE(Mastertable!$C$5,May!$D$6,May!D62)))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IF(D63="","",(DATE(Mastertable!$C$5,May!$D$6,May!D63)))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IF(D64="","",(DATE(Mastertable!$C$5,May!$D$6,May!D64)))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IF(D65="","",(DATE(Mastertable!$C$5,May!$D$6,May!D65)))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IF(D66="","",(DATE(Mastertable!$C$5,May!$D$6,May!D66)))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IF(D67="","",(DATE(Mastertable!$C$5,May!$D$6,May!D67)))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IF(D68="","",(DATE(Mastertable!$C$5,May!$D$6,May!D68)))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IF(D69="","",(DATE(Mastertable!$C$5,May!$D$6,May!D69)))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IF(D70="","",(DATE(Mastertable!$C$5,May!$D$6,May!D70)))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IF(D71="","",(DATE(Mastertable!$C$5,May!$D$6,May!D71)))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IF(D72="","",(DATE(Mastertable!$C$5,May!$D$6,May!D72)))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IF(D73="","",(DATE(Mastertable!$C$5,May!$D$6,May!D73)))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IF(D74="","",(DATE(Mastertable!$C$5,May!$D$6,May!D74)))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IF(D75="","",(DATE(Mastertable!$C$5,May!$D$6,May!D75)))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IF(D76="","",(DATE(Mastertable!$C$5,May!$D$6,May!D76)))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IF(D77="","",(DATE(Mastertable!$C$5,May!$D$6,May!D77)))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IF(D78="","",(DATE(Mastertable!$C$5,May!$D$6,May!D78)))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IF(D79="","",(DATE(Mastertable!$C$5,May!$D$6,May!D79)))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IF(D80="","",(DATE(Mastertable!$C$5,May!$D$6,May!D80)))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IF(D81="","",(DATE(Mastertable!$C$5,May!$D$6,May!D81)))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IF(D82="","",(DATE(Mastertable!$C$5,May!$D$6,May!D82)))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IF(D83="","",(DATE(Mastertable!$C$5,May!$D$6,May!D83)))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IF(D84="","",(DATE(Mastertable!$C$5,May!$D$6,May!D84)))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IF(D85="","",(DATE(Mastertable!$C$5,May!$D$6,May!D85)))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IF(D86="","",(DATE(Mastertable!$C$5,May!$D$6,May!D86)))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IF(D87="","",(DATE(Mastertable!$C$5,May!$D$6,May!D87)))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IF(D88="","",(DATE(Mastertable!$C$5,May!$D$6,May!D88)))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IF(D89="","",(DATE(Mastertable!$C$5,May!$D$6,May!D89)))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IF(D90="","",(DATE(Mastertable!$C$5,May!$D$6,May!D90)))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IF(D91="","",(DATE(Mastertable!$C$5,May!$D$6,May!D91)))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IF(D92="","",(DATE(Mastertable!$C$5,May!$D$6,May!D92)))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IF(D93="","",(DATE(Mastertable!$C$5,May!$D$6,May!D93)))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IF(D94="","",(DATE(Mastertable!$C$5,May!$D$6,May!D94)))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IF(D95="","",(DATE(Mastertable!$C$5,May!$D$6,May!D95)))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IF(D96="","",(DATE(Mastertable!$C$5,May!$D$6,May!D96)))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IF(D97="","",(DATE(Mastertable!$C$5,May!$D$6,May!D97)))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IF(D98="","",(DATE(Mastertable!$C$5,May!$D$6,May!D98)))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IF(D99="","",(DATE(Mastertable!$C$5,May!$D$6,May!D99)))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IF(D100="","",(DATE(Mastertable!$C$5,May!$D$6,May!D100)))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IF(D101="","",(DATE(Mastertable!$C$5,May!$D$6,May!D101)))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IF(D102="","",(DATE(Mastertable!$C$5,May!$D$6,May!D102)))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IF(D103="","",(DATE(Mastertable!$C$5,May!$D$6,May!D103)))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IF(D104="","",(DATE(Mastertable!$C$5,May!$D$6,May!D104)))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IF(D105="","",(DATE(Mastertable!$C$5,May!$D$6,May!D105)))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IF(D106="","",(DATE(Mastertable!$C$5,May!$D$6,May!D106)))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IF(D107="","",(DATE(Mastertable!$C$5,May!$D$6,May!D107)))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IF(D108="","",(DATE(Mastertable!$C$5,May!$D$6,May!D108)))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IF(D109="","",(DATE(Mastertable!$C$5,May!$D$6,May!D109)))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IF(D110="","",(DATE(Mastertable!$C$5,May!$D$6,May!D110)))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IF(D111="","",(DATE(Mastertable!$C$5,May!$D$6,May!D111)))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IF(D112="","",(DATE(Mastertable!$C$5,May!$D$6,May!D112)))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IF(D113="","",(DATE(Mastertable!$C$5,May!$D$6,May!D113)))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IF(D114="","",(DATE(Mastertable!$C$5,May!$D$6,May!D114)))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IF(D115="","",(DATE(Mastertable!$C$5,May!$D$6,May!D115)))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IF(D116="","",(DATE(Mastertable!$C$5,May!$D$6,May!D116)))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IF(D117="","",(DATE(Mastertable!$C$5,May!$D$6,May!D117)))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IF(D118="","",(DATE(Mastertable!$C$5,May!$D$6,May!D118)))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IF(D119="","",(DATE(Mastertable!$C$5,May!$D$6,May!D119)))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IF(D120="","",(DATE(Mastertable!$C$5,May!$D$6,May!D120)))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IF(D121="","",(DATE(Mastertable!$C$5,May!$D$6,May!D121)))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IF(D122="","",(DATE(Mastertable!$C$5,May!$D$6,May!D122)))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IF(D123="","",(DATE(Mastertable!$C$5,May!$D$6,May!D123)))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IF(D124="","",(DATE(Mastertable!$C$5,May!$D$6,May!D124)))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IF(D125="","",(DATE(Mastertable!$C$5,May!$D$6,May!D125)))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IF(D126="","",(DATE(Mastertable!$C$5,May!$D$6,May!D126)))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IF(D127="","",(DATE(Mastertable!$C$5,May!$D$6,May!D127)))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IF(D128="","",(DATE(Mastertable!$C$5,May!$D$6,May!D128)))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IF(D129="","",(DATE(Mastertable!$C$5,May!$D$6,May!D129)))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IF(D130="","",(DATE(Mastertable!$C$5,May!$D$6,May!D130)))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IF(D131="","",(DATE(Mastertable!$C$5,May!$D$6,May!D131)))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IF(D132="","",(DATE(Mastertable!$C$5,May!$D$6,May!D132)))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IF(D133="","",(DATE(Mastertable!$C$5,May!$D$6,May!D133)))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IF(D134="","",(DATE(Mastertable!$C$5,May!$D$6,May!D134)))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IF(D135="","",(DATE(Mastertable!$C$5,May!$D$6,May!D135)))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IF(D136="","",(DATE(Mastertable!$C$5,May!$D$6,May!D136)))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IF(D137="","",(DATE(Mastertable!$C$5,May!$D$6,May!D137)))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IF(D138="","",(DATE(Mastertable!$C$5,May!$D$6,May!D138)))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IF(D139="","",(DATE(Mastertable!$C$5,May!$D$6,May!D139)))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IF(D140="","",(DATE(Mastertable!$C$5,May!$D$6,May!D140)))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IF(D141="","",(DATE(Mastertable!$C$5,May!$D$6,May!D141)))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IF(D142="","",(DATE(Mastertable!$C$5,May!$D$6,May!D142)))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IF(D143="","",(DATE(Mastertable!$C$5,May!$D$6,May!D143)))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IF(D144="","",(DATE(Mastertable!$C$5,May!$D$6,May!D144)))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IF(D145="","",(DATE(Mastertable!$C$5,May!$D$6,May!D145)))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IF(D146="","",(DATE(Mastertable!$C$5,May!$D$6,May!D146)))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IF(D147="","",(DATE(Mastertable!$C$5,May!$D$6,May!D147)))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IF(D148="","",(DATE(Mastertable!$C$5,May!$D$6,May!D148)))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IF(D149="","",(DATE(Mastertable!$C$5,May!$D$6,May!D149)))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IF(D150="","",(DATE(Mastertable!$C$5,May!$D$6,May!D150)))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IF(D151="","",(DATE(Mastertable!$C$5,May!$D$6,May!D151)))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IF(D152="","",(DATE(Mastertable!$C$5,May!$D$6,May!D152)))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IF(D153="","",(DATE(Mastertable!$C$5,May!$D$6,May!D153)))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IF(D154="","",(DATE(Mastertable!$C$5,May!$D$6,May!D154)))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IF(D155="","",(DATE(Mastertable!$C$5,May!$D$6,May!D155)))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IF(D156="","",(DATE(Mastertable!$C$5,May!$D$6,May!D156)))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IF(D157="","",(DATE(Mastertable!$C$5,May!$D$6,May!D157)))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IF(D158="","",(DATE(Mastertable!$C$5,May!$D$6,May!D158)))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IF(D159="","",(DATE(Mastertable!$C$5,May!$D$6,May!D159)))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IF(D160="","",(DATE(Mastertable!$C$5,May!$D$6,May!D160)))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IF(D161="","",(DATE(Mastertable!$C$5,May!$D$6,May!D161)))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IF(D162="","",(DATE(Mastertable!$C$5,May!$D$6,May!D162)))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IF(D163="","",(DATE(Mastertable!$C$5,May!$D$6,May!D163)))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IF(D164="","",(DATE(Mastertable!$C$5,May!$D$6,May!D164)))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IF(D165="","",(DATE(Mastertable!$C$5,May!$D$6,May!D165)))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IF(D166="","",(DATE(Mastertable!$C$5,May!$D$6,May!D166)))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IF(D167="","",(DATE(Mastertable!$C$5,May!$D$6,May!D167)))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IF(D168="","",(DATE(Mastertable!$C$5,May!$D$6,May!D168)))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IF(D169="","",(DATE(Mastertable!$C$5,May!$D$6,May!D169)))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IF(D170="","",(DATE(Mastertable!$C$5,May!$D$6,May!D170)))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IF(D171="","",(DATE(Mastertable!$C$5,May!$D$6,May!D171)))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IF(D172="","",(DATE(Mastertable!$C$5,May!$D$6,May!D172)))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IF(D173="","",(DATE(Mastertable!$C$5,May!$D$6,May!D173)))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IF(D174="","",(DATE(Mastertable!$C$5,May!$D$6,May!D174)))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IF(D175="","",(DATE(Mastertable!$C$5,May!$D$6,May!D175)))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IF(D176="","",(DATE(Mastertable!$C$5,May!$D$6,May!D176)))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IF(D177="","",(DATE(Mastertable!$C$5,May!$D$6,May!D177)))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IF(D178="","",(DATE(Mastertable!$C$5,May!$D$6,May!D178)))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IF(D179="","",(DATE(Mastertable!$C$5,May!$D$6,May!D179)))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IF(D180="","",(DATE(Mastertable!$C$5,May!$D$6,May!D180)))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IF(D181="","",(DATE(Mastertable!$C$5,May!$D$6,May!D181)))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IF(D182="","",(DATE(Mastertable!$C$5,May!$D$6,May!D182)))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IF(D183="","",(DATE(Mastertable!$C$5,May!$D$6,May!D183)))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IF(D184="","",(DATE(Mastertable!$C$5,May!$D$6,May!D184)))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IF(D185="","",(DATE(Mastertable!$C$5,May!$D$6,May!D185)))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IF(D186="","",(DATE(Mastertable!$C$5,May!$D$6,May!D186)))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IF(D187="","",(DATE(Mastertable!$C$5,May!$D$6,May!D187)))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IF(D188="","",(DATE(Mastertable!$C$5,May!$D$6,May!D188)))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IF(D189="","",(DATE(Mastertable!$C$5,May!$D$6,May!D189)))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IF(D190="","",(DATE(Mastertable!$C$5,May!$D$6,May!D190)))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IF(D191="","",(DATE(Mastertable!$C$5,May!$D$6,May!D191)))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IF(D192="","",(DATE(Mastertable!$C$5,May!$D$6,May!D192)))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IF(D193="","",(DATE(Mastertable!$C$5,May!$D$6,May!D193)))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IF(D194="","",(DATE(Mastertable!$C$5,May!$D$6,May!D194)))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IF(D195="","",(DATE(Mastertable!$C$5,May!$D$6,May!D195)))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IF(D196="","",(DATE(Mastertable!$C$5,May!$D$6,May!D196)))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IF(D197="","",(DATE(Mastertable!$C$5,May!$D$6,May!D197)))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IF(D198="","",(DATE(Mastertable!$C$5,May!$D$6,May!D198)))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IF(D199="","",(DATE(Mastertable!$C$5,May!$D$6,May!D199)))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IF(D200="","",(DATE(Mastertable!$C$5,May!$D$6,May!D200)))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IF(D201="","",(DATE(Mastertable!$C$5,May!$D$6,May!D201)))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IF(D202="","",(DATE(Mastertable!$C$5,May!$D$6,May!D202)))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IF(D203="","",(DATE(Mastertable!$C$5,May!$D$6,May!D203)))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IF(D204="","",(DATE(Mastertable!$C$5,May!$D$6,May!D204)))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IF(D205="","",(DATE(Mastertable!$C$5,May!$D$6,May!D205)))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IF(D206="","",(DATE(Mastertable!$C$5,May!$D$6,May!D206)))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IF(D207="","",(DATE(Mastertable!$C$5,May!$D$6,May!D207)))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IF(D208="","",(DATE(Mastertable!$C$5,May!$D$6,May!D208)))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IF(D209="","",(DATE(Mastertable!$C$5,May!$D$6,May!D209)))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IF(D210="","",(DATE(Mastertable!$C$5,May!$D$6,May!D210)))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IF(D211="","",(DATE(Mastertable!$C$5,May!$D$6,May!D211)))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IF(D212="","",(DATE(Mastertable!$C$5,May!$D$6,May!D212)))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IF(D213="","",(DATE(Mastertable!$C$5,May!$D$6,May!D213)))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IF(D214="","",(DATE(Mastertable!$C$5,May!$D$6,May!D214)))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IF(D215="","",(DATE(Mastertable!$C$5,May!$D$6,May!D215)))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IF(D216="","",(DATE(Mastertable!$C$5,May!$D$6,May!D216)))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IF(D217="","",(DATE(Mastertable!$C$5,May!$D$6,May!D217)))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IF(D218="","",(DATE(Mastertable!$C$5,May!$D$6,May!D218)))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IF(D219="","",(DATE(Mastertable!$C$5,May!$D$6,May!D219)))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IF(D220="","",(DATE(Mastertable!$C$5,May!$D$6,May!D220)))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IF(D221="","",(DATE(Mastertable!$C$5,May!$D$6,May!D221)))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IF(D222="","",(DATE(Mastertable!$C$5,May!$D$6,May!D222)))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IF(D223="","",(DATE(Mastertable!$C$5,May!$D$6,May!D223)))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IF(D224="","",(DATE(Mastertable!$C$5,May!$D$6,May!D224)))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IF(D225="","",(DATE(Mastertable!$C$5,May!$D$6,May!D225)))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IF(D226="","",(DATE(Mastertable!$C$5,May!$D$6,May!D226)))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IF(D227="","",(DATE(Mastertable!$C$5,May!$D$6,May!D227)))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IF(D228="","",(DATE(Mastertable!$C$5,May!$D$6,May!D228)))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IF(D229="","",(DATE(Mastertable!$C$5,May!$D$6,May!D229)))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IF(D230="","",(DATE(Mastertable!$C$5,May!$D$6,May!D230)))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IF(D231="","",(DATE(Mastertable!$C$5,May!$D$6,May!D231)))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IF(D232="","",(DATE(Mastertable!$C$5,May!$D$6,May!D232)))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IF(D233="","",(DATE(Mastertable!$C$5,May!$D$6,May!D233)))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IF(D234="","",(DATE(Mastertable!$C$5,May!$D$6,May!D234)))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IF(D235="","",(DATE(Mastertable!$C$5,May!$D$6,May!D235)))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IF(D236="","",(DATE(Mastertable!$C$5,May!$D$6,May!D236)))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IF(D237="","",(DATE(Mastertable!$C$5,May!$D$6,May!D237)))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IF(D238="","",(DATE(Mastertable!$C$5,May!$D$6,May!D238)))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IF(D239="","",(DATE(Mastertable!$C$5,May!$D$6,May!D239)))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IF(D240="","",(DATE(Mastertable!$C$5,May!$D$6,May!D240)))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IF(D241="","",(DATE(Mastertable!$C$5,May!$D$6,May!D241)))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IF(D242="","",(DATE(Mastertable!$C$5,May!$D$6,May!D242)))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IF(D243="","",(DATE(Mastertable!$C$5,May!$D$6,May!D243)))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IF(D244="","",(DATE(Mastertable!$C$5,May!$D$6,May!D244)))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IF(D245="","",(DATE(Mastertable!$C$5,May!$D$6,May!D245)))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IF(D246="","",(DATE(Mastertable!$C$5,May!$D$6,May!D246)))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IF(D247="","",(DATE(Mastertable!$C$5,May!$D$6,May!D247)))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IF(D248="","",(DATE(Mastertable!$C$5,May!$D$6,May!D248)))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IF(D249="","",(DATE(Mastertable!$C$5,May!$D$6,May!D249)))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IF(D250="","",(DATE(Mastertable!$C$5,May!$D$6,May!D250)))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IF(D251="","",(DATE(Mastertable!$C$5,May!$D$6,May!D251)))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IF(D252="","",(DATE(Mastertable!$C$5,May!$D$6,May!D252)))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IF(D253="","",(DATE(Mastertable!$C$5,May!$D$6,May!D253)))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IF(D254="","",(DATE(Mastertable!$C$5,May!$D$6,May!D254)))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IF(D255="","",(DATE(Mastertable!$C$5,May!$D$6,May!D255)))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IF(D256="","",(DATE(Mastertable!$C$5,May!$D$6,May!D256)))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IF(D257="","",(DATE(Mastertable!$C$5,May!$D$6,May!D257)))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IF(D258="","",(DATE(Mastertable!$C$5,May!$D$6,May!D258)))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IF(D259="","",(DATE(Mastertable!$C$5,May!$D$6,May!D259)))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IF(D260="","",(DATE(Mastertable!$C$5,May!$D$6,May!D260)))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IF(D261="","",(DATE(Mastertable!$C$5,May!$D$6,May!D261)))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IF(D262="","",(DATE(Mastertable!$C$5,May!$D$6,May!D262)))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IF(D263="","",(DATE(Mastertable!$C$5,May!$D$6,May!D263)))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IF(D264="","",(DATE(Mastertable!$C$5,May!$D$6,May!D264)))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IF(D265="","",(DATE(Mastertable!$C$5,May!$D$6,May!D265)))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IF(D266="","",(DATE(Mastertable!$C$5,May!$D$6,May!D266)))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IF(D267="","",(DATE(Mastertable!$C$5,May!$D$6,May!D267)))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IF(D268="","",(DATE(Mastertable!$C$5,May!$D$6,May!D268)))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IF(D269="","",(DATE(Mastertable!$C$5,May!$D$6,May!D269)))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IF(D270="","",(DATE(Mastertable!$C$5,May!$D$6,May!D270)))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IF(D271="","",(DATE(Mastertable!$C$5,May!$D$6,May!D271)))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IF(D272="","",(DATE(Mastertable!$C$5,May!$D$6,May!D272)))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IF(D273="","",(DATE(Mastertable!$C$5,May!$D$6,May!D273)))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IF(D274="","",(DATE(Mastertable!$C$5,May!$D$6,May!D274)))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IF(D275="","",(DATE(Mastertable!$C$5,May!$D$6,May!D275)))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IF(D276="","",(DATE(Mastertable!$C$5,May!$D$6,May!D276)))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IF(D277="","",(DATE(Mastertable!$C$5,May!$D$6,May!D277)))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IF(D278="","",(DATE(Mastertable!$C$5,May!$D$6,May!D278)))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IF(D279="","",(DATE(Mastertable!$C$5,May!$D$6,May!D279)))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IF(D280="","",(DATE(Mastertable!$C$5,May!$D$6,May!D280)))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IF(D281="","",(DATE(Mastertable!$C$5,May!$D$6,May!D281)))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IF(D282="","",(DATE(Mastertable!$C$5,May!$D$6,May!D282)))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IF(D283="","",(DATE(Mastertable!$C$5,May!$D$6,May!D283)))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IF(D284="","",(DATE(Mastertable!$C$5,May!$D$6,May!D284)))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IF(D285="","",(DATE(Mastertable!$C$5,May!$D$6,May!D285)))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IF(D286="","",(DATE(Mastertable!$C$5,May!$D$6,May!D286)))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IF(D287="","",(DATE(Mastertable!$C$5,May!$D$6,May!D287)))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IF(D288="","",(DATE(Mastertable!$C$5,May!$D$6,May!D288)))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IF(D289="","",(DATE(Mastertable!$C$5,May!$D$6,May!D289)))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IF(D290="","",(DATE(Mastertable!$C$5,May!$D$6,May!D290)))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IF(D291="","",(DATE(Mastertable!$C$5,May!$D$6,May!D291)))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IF(D292="","",(DATE(Mastertable!$C$5,May!$D$6,May!D292)))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IF(D293="","",(DATE(Mastertable!$C$5,May!$D$6,May!D293)))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IF(D294="","",(DATE(Mastertable!$C$5,May!$D$6,May!D294)))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IF(D295="","",(DATE(Mastertable!$C$5,May!$D$6,May!D295)))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IF(D296="","",(DATE(Mastertable!$C$5,May!$D$6,May!D296)))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IF(D297="","",(DATE(Mastertable!$C$5,May!$D$6,May!D297)))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IF(D298="","",(DATE(Mastertable!$C$5,May!$D$6,May!D298)))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IF(D299="","",(DATE(Mastertable!$C$5,May!$D$6,May!D299)))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IF(D300="","",(DATE(Mastertable!$C$5,May!$D$6,May!D300)))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IF(D301="","",(DATE(Mastertable!$C$5,May!$D$6,May!D301)))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IF(D302="","",(DATE(Mastertable!$C$5,May!$D$6,May!D302)))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IF(D303="","",(DATE(Mastertable!$C$5,May!$D$6,May!D303)))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IF(D304="","",(DATE(Mastertable!$C$5,May!$D$6,May!D304)))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IF(D305="","",(DATE(Mastertable!$C$5,May!$D$6,May!D305)))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IF(D306="","",(DATE(Mastertable!$C$5,May!$D$6,May!D306)))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IF(D307="","",(DATE(Mastertable!$C$5,May!$D$6,May!D307)))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IF(D308="","",(DATE(Mastertable!$C$5,May!$D$6,May!D308)))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IF(D309="","",(DATE(Mastertable!$C$5,May!$D$6,May!D309)))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IF(D310="","",(DATE(Mastertable!$C$5,May!$D$6,May!D310)))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IF(D311="","",(DATE(Mastertable!$C$5,May!$D$6,May!D311)))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IF(D312="","",(DATE(Mastertable!$C$5,May!$D$6,May!D312)))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IF(D313="","",(DATE(Mastertable!$C$5,May!$D$6,May!D313)))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IF(D314="","",(DATE(Mastertable!$C$5,May!$D$6,May!D314)))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IF(D315="","",(DATE(Mastertable!$C$5,May!$D$6,May!D315)))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IF(D316="","",(DATE(Mastertable!$C$5,May!$D$6,May!D316)))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IF(D317="","",(DATE(Mastertable!$C$5,May!$D$6,May!D317)))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IF(D318="","",(DATE(Mastertable!$C$5,May!$D$6,May!D318)))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IF(D319="","",(DATE(Mastertable!$C$5,May!$D$6,May!D319)))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IF(D320="","",(DATE(Mastertable!$C$5,May!$D$6,May!D320)))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IF(D321="","",(DATE(Mastertable!$C$5,May!$D$6,May!D321)))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IF(D322="","",(DATE(Mastertable!$C$5,May!$D$6,May!D322)))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IF(D323="","",(DATE(Mastertable!$C$5,May!$D$6,May!D323)))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IF(D324="","",(DATE(Mastertable!$C$5,May!$D$6,May!D324)))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IF(D325="","",(DATE(Mastertable!$C$5,May!$D$6,May!D325)))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IF(D326="","",(DATE(Mastertable!$C$5,May!$D$6,May!D326)))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IF(D327="","",(DATE(Mastertable!$C$5,May!$D$6,May!D327)))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IF(D328="","",(DATE(Mastertable!$C$5,May!$D$6,May!D328)))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IF(D329="","",(DATE(Mastertable!$C$5,May!$D$6,May!D329)))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IF(D330="","",(DATE(Mastertable!$C$5,May!$D$6,May!D330)))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IF(D331="","",(DATE(Mastertable!$C$5,May!$D$6,May!D331)))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IF(D332="","",(DATE(Mastertable!$C$5,May!$D$6,May!D332)))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IF(D333="","",(DATE(Mastertable!$C$5,May!$D$6,May!D333)))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IF(D334="","",(DATE(Mastertable!$C$5,May!$D$6,May!D334)))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IF(D335="","",(DATE(Mastertable!$C$5,May!$D$6,May!D335)))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IF(D336="","",(DATE(Mastertable!$C$5,May!$D$6,May!D336)))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IF(D337="","",(DATE(Mastertable!$C$5,May!$D$6,May!D337)))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IF(D338="","",(DATE(Mastertable!$C$5,May!$D$6,May!D338)))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IF(D339="","",(DATE(Mastertable!$C$5,May!$D$6,May!D339)))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IF(D340="","",(DATE(Mastertable!$C$5,May!$D$6,May!D340)))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IF(D341="","",(DATE(Mastertable!$C$5,May!$D$6,May!D341)))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IF(D342="","",(DATE(Mastertable!$C$5,May!$D$6,May!D342)))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IF(D343="","",(DATE(Mastertable!$C$5,May!$D$6,May!D343)))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IF(D344="","",(DATE(Mastertable!$C$5,May!$D$6,May!D344)))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IF(D345="","",(DATE(Mastertable!$C$5,May!$D$6,May!D345)))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IF(D346="","",(DATE(Mastertable!$C$5,May!$D$6,May!D346)))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IF(D347="","",(DATE(Mastertable!$C$5,May!$D$6,May!D347)))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IF(D348="","",(DATE(Mastertable!$C$5,May!$D$6,May!D348)))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IF(D349="","",(DATE(Mastertable!$C$5,May!$D$6,May!D349)))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IF(D350="","",(DATE(Mastertable!$C$5,May!$D$6,May!D350)))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IF(D351="","",(DATE(Mastertable!$C$5,May!$D$6,May!D351)))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IF(D352="","",(DATE(Mastertable!$C$5,May!$D$6,May!D352)))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IF(D353="","",(DATE(Mastertable!$C$5,May!$D$6,May!D353)))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IF(D354="","",(DATE(Mastertable!$C$5,May!$D$6,May!D354)))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IF(D355="","",(DATE(Mastertable!$C$5,May!$D$6,May!D355)))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IF(D356="","",(DATE(Mastertable!$C$5,May!$D$6,May!D356)))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IF(D357="","",(DATE(Mastertable!$C$5,May!$D$6,May!D357)))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IF(D358="","",(DATE(Mastertable!$C$5,May!$D$6,May!D358)))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IF(D359="","",(DATE(Mastertable!$C$5,May!$D$6,May!D359)))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IF(D360="","",(DATE(Mastertable!$C$5,May!$D$6,May!D360)))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IF(D361="","",(DATE(Mastertable!$C$5,May!$D$6,May!D361)))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IF(D362="","",(DATE(Mastertable!$C$5,May!$D$6,May!D362)))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IF(D363="","",(DATE(Mastertable!$C$5,May!$D$6,May!D363)))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IF(D364="","",(DATE(Mastertable!$C$5,May!$D$6,May!D364)))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IF(D365="","",(DATE(Mastertable!$C$5,May!$D$6,May!D365)))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IF(D366="","",(DATE(Mastertable!$C$5,May!$D$6,May!D366)))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IF(D367="","",(DATE(Mastertable!$C$5,May!$D$6,May!D367)))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IF(D368="","",(DATE(Mastertable!$C$5,May!$D$6,May!D368)))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IF(D369="","",(DATE(Mastertable!$C$5,May!$D$6,May!D369)))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IF(D370="","",(DATE(Mastertable!$C$5,May!$D$6,May!D370)))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IF(D371="","",(DATE(Mastertable!$C$5,May!$D$6,May!D371)))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IF(D372="","",(DATE(Mastertable!$C$5,May!$D$6,May!D372)))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IF(D373="","",(DATE(Mastertable!$C$5,May!$D$6,May!D373)))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IF(D374="","",(DATE(Mastertable!$C$5,May!$D$6,May!D374)))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IF(D375="","",(DATE(Mastertable!$C$5,May!$D$6,May!D375)))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IF(D376="","",(DATE(Mastertable!$C$5,May!$D$6,May!D376)))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IF(D377="","",(DATE(Mastertable!$C$5,May!$D$6,May!D377)))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IF(D378="","",(DATE(Mastertable!$C$5,May!$D$6,May!D378)))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IF(D379="","",(DATE(Mastertable!$C$5,May!$D$6,May!D379)))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IF(D380="","",(DATE(Mastertable!$C$5,May!$D$6,May!D380)))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IF(D381="","",(DATE(Mastertable!$C$5,May!$D$6,May!D381)))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IF(D382="","",(DATE(Mastertable!$C$5,May!$D$6,May!D382)))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IF(D383="","",(DATE(Mastertable!$C$5,May!$D$6,May!D383)))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IF(D384="","",(DATE(Mastertable!$C$5,May!$D$6,May!D384)))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IF(D385="","",(DATE(Mastertable!$C$5,May!$D$6,May!D385)))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IF(D386="","",(DATE(Mastertable!$C$5,May!$D$6,May!D386)))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IF(D387="","",(DATE(Mastertable!$C$5,May!$D$6,May!D387)))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IF(D388="","",(DATE(Mastertable!$C$5,May!$D$6,May!D388)))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IF(D389="","",(DATE(Mastertable!$C$5,May!$D$6,May!D389)))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IF(D390="","",(DATE(Mastertable!$C$5,May!$D$6,May!D390)))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IF(D391="","",(DATE(Mastertable!$C$5,May!$D$6,May!D391)))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IF(D392="","",(DATE(Mastertable!$C$5,May!$D$6,May!D392)))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IF(D393="","",(DATE(Mastertable!$C$5,May!$D$6,May!D393)))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IF(D394="","",(DATE(Mastertable!$C$5,May!$D$6,May!D394)))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IF(D395="","",(DATE(Mastertable!$C$5,May!$D$6,May!D395)))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IF(D396="","",(DATE(Mastertable!$C$5,May!$D$6,May!D396)))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IF(D397="","",(DATE(Mastertable!$C$5,May!$D$6,May!D397)))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IF(D398="","",(DATE(Mastertable!$C$5,May!$D$6,May!D398)))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IF(D399="","",(DATE(Mastertable!$C$5,May!$D$6,May!D399)))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IF(D400="","",(DATE(Mastertable!$C$5,May!$D$6,May!D400)))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IF(D401="","",(DATE(Mastertable!$C$5,May!$D$6,May!D401)))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IF(D402="","",(DATE(Mastertable!$C$5,May!$D$6,May!D402)))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IF(D403="","",(DATE(Mastertable!$C$5,May!$D$6,May!D403)))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IF(D404="","",(DATE(Mastertable!$C$5,May!$D$6,May!D404)))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IF(D405="","",(DATE(Mastertable!$C$5,May!$D$6,May!D405)))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IF(D406="","",(DATE(Mastertable!$C$5,May!$D$6,May!D406)))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IF(D407="","",(DATE(Mastertable!$C$5,May!$D$6,May!D407)))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IF(D408="","",(DATE(Mastertable!$C$5,May!$D$6,May!D408)))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IF(D409="","",(DATE(Mastertable!$C$5,May!$D$6,May!D409)))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IF(D410="","",(DATE(Mastertable!$C$5,May!$D$6,May!D410)))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IF(D411="","",(DATE(Mastertable!$C$5,May!$D$6,May!D411)))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IF(D412="","",(DATE(Mastertable!$C$5,May!$D$6,May!D412)))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IF(D413="","",(DATE(Mastertable!$C$5,May!$D$6,May!D413)))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IF(D414="","",(DATE(Mastertable!$C$5,May!$D$6,May!D414)))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IF(D415="","",(DATE(Mastertable!$C$5,May!$D$6,May!D415)))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IF(D416="","",(DATE(Mastertable!$C$5,May!$D$6,May!D416)))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IF(D417="","",(DATE(Mastertable!$C$5,May!$D$6,May!D417)))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IF(D418="","",(DATE(Mastertable!$C$5,May!$D$6,May!D418)))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IF(D419="","",(DATE(Mastertable!$C$5,May!$D$6,May!D419)))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IF(D420="","",(DATE(Mastertable!$C$5,May!$D$6,May!D420)))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IF(D421="","",(DATE(Mastertable!$C$5,May!$D$6,May!D421)))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IF(D422="","",(DATE(Mastertable!$C$5,May!$D$6,May!D422)))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IF(D423="","",(DATE(Mastertable!$C$5,May!$D$6,May!D423)))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IF(D424="","",(DATE(Mastertable!$C$5,May!$D$6,May!D424)))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IF(D425="","",(DATE(Mastertable!$C$5,May!$D$6,May!D425)))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IF(D426="","",(DATE(Mastertable!$C$5,May!$D$6,May!D426)))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IF(D427="","",(DATE(Mastertable!$C$5,May!$D$6,May!D427)))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IF(D428="","",(DATE(Mastertable!$C$5,May!$D$6,May!D428)))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IF(D429="","",(DATE(Mastertable!$C$5,May!$D$6,May!D429)))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IF(D430="","",(DATE(Mastertable!$C$5,May!$D$6,May!D430)))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IF(D431="","",(DATE(Mastertable!$C$5,May!$D$6,May!D431)))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IF(D432="","",(DATE(Mastertable!$C$5,May!$D$6,May!D432)))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IF(D433="","",(DATE(Mastertable!$C$5,May!$D$6,May!D433)))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IF(D434="","",(DATE(Mastertable!$C$5,May!$D$6,May!D434)))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IF(D435="","",(DATE(Mastertable!$C$5,May!$D$6,May!D435)))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IF(D436="","",(DATE(Mastertable!$C$5,May!$D$6,May!D436)))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IF(D437="","",(DATE(Mastertable!$C$5,May!$D$6,May!D437)))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IF(D438="","",(DATE(Mastertable!$C$5,May!$D$6,May!D438)))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IF(D439="","",(DATE(Mastertable!$C$5,May!$D$6,May!D439)))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IF(D440="","",(DATE(Mastertable!$C$5,May!$D$6,May!D440)))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IF(D441="","",(DATE(Mastertable!$C$5,May!$D$6,May!D441)))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IF(D442="","",(DATE(Mastertable!$C$5,May!$D$6,May!D442)))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IF(D443="","",(DATE(Mastertable!$C$5,May!$D$6,May!D443)))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IF(D444="","",(DATE(Mastertable!$C$5,May!$D$6,May!D444)))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IF(D445="","",(DATE(Mastertable!$C$5,May!$D$6,May!D445)))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IF(D446="","",(DATE(Mastertable!$C$5,May!$D$6,May!D446)))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IF(D447="","",(DATE(Mastertable!$C$5,May!$D$6,May!D447)))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IF(D448="","",(DATE(Mastertable!$C$5,May!$D$6,May!D448)))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IF(D449="","",(DATE(Mastertable!$C$5,May!$D$6,May!D449)))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IF(D450="","",(DATE(Mastertable!$C$5,May!$D$6,May!D450)))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IF(D451="","",(DATE(Mastertable!$C$5,May!$D$6,May!D451)))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IF(D452="","",(DATE(Mastertable!$C$5,May!$D$6,May!D452)))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IF(D453="","",(DATE(Mastertable!$C$5,May!$D$6,May!D453)))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IF(D454="","",(DATE(Mastertable!$C$5,May!$D$6,May!D454)))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IF(D455="","",(DATE(Mastertable!$C$5,May!$D$6,May!D455)))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IF(D456="","",(DATE(Mastertable!$C$5,May!$D$6,May!D456)))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IF(D457="","",(DATE(Mastertable!$C$5,May!$D$6,May!D457)))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IF(D458="","",(DATE(Mastertable!$C$5,May!$D$6,May!D458)))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IF(D459="","",(DATE(Mastertable!$C$5,May!$D$6,May!D459)))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IF(D460="","",(DATE(Mastertable!$C$5,May!$D$6,May!D460)))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IF(D461="","",(DATE(Mastertable!$C$5,May!$D$6,May!D461)))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IF(D462="","",(DATE(Mastertable!$C$5,May!$D$6,May!D462)))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IF(D463="","",(DATE(Mastertable!$C$5,May!$D$6,May!D463)))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IF(D464="","",(DATE(Mastertable!$C$5,May!$D$6,May!D464)))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IF(D465="","",(DATE(Mastertable!$C$5,May!$D$6,May!D465)))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IF(D466="","",(DATE(Mastertable!$C$5,May!$D$6,May!D466)))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IF(D467="","",(DATE(Mastertable!$C$5,May!$D$6,May!D467)))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IF(D468="","",(DATE(Mastertable!$C$5,May!$D$6,May!D468)))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IF(D469="","",(DATE(Mastertable!$C$5,May!$D$6,May!D469)))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IF(D470="","",(DATE(Mastertable!$C$5,May!$D$6,May!D470)))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IF(D471="","",(DATE(Mastertable!$C$5,May!$D$6,May!D471)))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IF(D472="","",(DATE(Mastertable!$C$5,May!$D$6,May!D472)))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IF(D473="","",(DATE(Mastertable!$C$5,May!$D$6,May!D473)))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IF(D474="","",(DATE(Mastertable!$C$5,May!$D$6,May!D474)))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IF(D475="","",(DATE(Mastertable!$C$5,May!$D$6,May!D475)))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IF(D476="","",(DATE(Mastertable!$C$5,May!$D$6,May!D476)))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IF(D477="","",(DATE(Mastertable!$C$5,May!$D$6,May!D477)))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IF(D478="","",(DATE(Mastertable!$C$5,May!$D$6,May!D478)))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IF(D479="","",(DATE(Mastertable!$C$5,May!$D$6,May!D479)))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IF(D480="","",(DATE(Mastertable!$C$5,May!$D$6,May!D480)))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IF(D481="","",(DATE(Mastertable!$C$5,May!$D$6,May!D481)))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IF(D482="","",(DATE(Mastertable!$C$5,May!$D$6,May!D482)))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IF(D483="","",(DATE(Mastertable!$C$5,May!$D$6,May!D483)))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IF(D484="","",(DATE(Mastertable!$C$5,May!$D$6,May!D484)))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IF(D485="","",(DATE(Mastertable!$C$5,May!$D$6,May!D485)))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IF(D486="","",(DATE(Mastertable!$C$5,May!$D$6,May!D486)))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IF(D487="","",(DATE(Mastertable!$C$5,May!$D$6,May!D487)))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IF(D488="","",(DATE(Mastertable!$C$5,May!$D$6,May!D488)))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IF(D489="","",(DATE(Mastertable!$C$5,May!$D$6,May!D489)))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IF(D490="","",(DATE(Mastertable!$C$5,May!$D$6,May!D490)))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IF(D491="","",(DATE(Mastertable!$C$5,May!$D$6,May!D491)))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IF(D492="","",(DATE(Mastertable!$C$5,May!$D$6,May!D492)))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IF(D493="","",(DATE(Mastertable!$C$5,May!$D$6,May!D493)))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IF(D494="","",(DATE(Mastertable!$C$5,May!$D$6,May!D494)))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IF(D495="","",(DATE(Mastertable!$C$5,May!$D$6,May!D495)))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IF(D496="","",(DATE(Mastertable!$C$5,May!$D$6,May!D496)))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IF(D497="","",(DATE(Mastertable!$C$5,May!$D$6,May!D497)))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IF(D498="","",(DATE(Mastertable!$C$5,May!$D$6,May!D498)))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IF(D499="","",(DATE(Mastertable!$C$5,May!$D$6,May!D499)))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IF(D500="","",(DATE(Mastertable!$C$5,May!$D$6,May!D500)))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IF(D501="","",(DATE(Mastertable!$C$5,May!$D$6,May!D501)))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IF(D502="","",(DATE(Mastertable!$C$5,May!$D$6,May!D502)))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IF(D503="","",(DATE(Mastertable!$C$5,May!$D$6,May!D503)))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IF(D504="","",(DATE(Mastertable!$C$5,May!$D$6,May!D504)))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IF(D505="","",(DATE(Mastertable!$C$5,May!$D$6,May!D505)))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IF(D506="","",(DATE(Mastertable!$C$5,May!$D$6,May!D506)))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IF(D507="","",(DATE(Mastertable!$C$5,May!$D$6,May!D507)))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IF(D508="","",(DATE(Mastertable!$C$5,May!$D$6,May!D508)))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IF(D509="","",(DATE(Mastertable!$C$5,May!$D$6,May!D509)))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IF(D510="","",(DATE(Mastertable!$C$5,May!$D$6,May!D510)))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IF(D511="","",(DATE(Mastertable!$C$5,May!$D$6,May!D511)))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IF(D512="","",(DATE(Mastertable!$C$5,May!$D$6,May!D512)))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IF(D513="","",(DATE(Mastertable!$C$5,May!$D$6,May!D513)))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3CQ6b8T3srPkxXeA0vTPgNYnY0c8VJMzFQiYmxR5D9Zi3pyec1+3c4jm6PL7CXe/HPuu8dO8I73ho7sbMXxkJA==" saltValue="c4ne0GNeVz/sEEaWuMZEBQ==" spinCount="100000" sheet="1" objects="1" scenarios="1" autoFilter="0"/>
  <autoFilter ref="C13:AC513"/>
  <mergeCells count="2">
    <mergeCell ref="U6:AC6"/>
    <mergeCell ref="U7:AC10"/>
  </mergeCells>
  <conditionalFormatting sqref="F12">
    <cfRule type="cellIs" dxfId="112" priority="13" operator="equal">
      <formula>"Error!"</formula>
    </cfRule>
    <cfRule type="cellIs" dxfId="111" priority="14" operator="equal">
      <formula>"Error!"</formula>
    </cfRule>
  </conditionalFormatting>
  <conditionalFormatting sqref="G12">
    <cfRule type="cellIs" dxfId="110" priority="9" operator="equal">
      <formula>"Error!"</formula>
    </cfRule>
    <cfRule type="cellIs" dxfId="109" priority="10" operator="equal">
      <formula>"Error!"</formula>
    </cfRule>
  </conditionalFormatting>
  <conditionalFormatting sqref="J7">
    <cfRule type="cellIs" dxfId="108" priority="11" operator="equal">
      <formula>"Error!"</formula>
    </cfRule>
    <cfRule type="cellIs" dxfId="107" priority="12" operator="equal">
      <formula>"Error!"</formula>
    </cfRule>
  </conditionalFormatting>
  <conditionalFormatting sqref="I6">
    <cfRule type="cellIs" dxfId="106" priority="7" operator="lessThan">
      <formula>0</formula>
    </cfRule>
  </conditionalFormatting>
  <conditionalFormatting sqref="I7">
    <cfRule type="cellIs" dxfId="105" priority="6" operator="lessThan">
      <formula>0</formula>
    </cfRule>
  </conditionalFormatting>
  <conditionalFormatting sqref="I12">
    <cfRule type="cellIs" dxfId="104" priority="4" operator="equal">
      <formula>"Error!"</formula>
    </cfRule>
    <cfRule type="cellIs" dxfId="103" priority="5" operator="equal">
      <formula>"Error!"</formula>
    </cfRule>
  </conditionalFormatting>
  <conditionalFormatting sqref="J12">
    <cfRule type="cellIs" dxfId="102" priority="2" operator="equal">
      <formula>"Error!"</formula>
    </cfRule>
    <cfRule type="cellIs" dxfId="101" priority="3" operator="equal">
      <formula>"Error!"</formula>
    </cfRule>
  </conditionalFormatting>
  <conditionalFormatting sqref="S7">
    <cfRule type="cellIs" dxfId="100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decimal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B1" zoomScale="80" zoomScaleNormal="80" workbookViewId="0">
      <pane ySplit="13" topLeftCell="A14" activePane="bottomLeft" state="frozen"/>
      <selection pane="bottomLeft" activeCell="D14" sqref="D1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6</v>
      </c>
      <c r="E6" s="147" t="str">
        <f>VLOOKUP($D$6,References!$V$2:$W$13,2,FALSE)</f>
        <v>June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IF(D14="","",(DATE(Mastertable!$C$5,Jun!$D$6,Jun!D14)))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IF(D15="","",(DATE(Mastertable!$C$5,Jun!$D$6,Jun!D15)))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IF(D16="","",(DATE(Mastertable!$C$5,Jun!$D$6,Jun!D16)))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IF(D17="","",(DATE(Mastertable!$C$5,Jun!$D$6,Jun!D17)))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IF(D18="","",(DATE(Mastertable!$C$5,Jun!$D$6,Jun!D18)))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IF(D19="","",(DATE(Mastertable!$C$5,Jun!$D$6,Jun!D19)))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IF(D20="","",(DATE(Mastertable!$C$5,Jun!$D$6,Jun!D20)))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5"/>
      <c r="E21" s="139" t="str">
        <f>IF(D21="","",(DATE(Mastertable!$C$5,Jun!$D$6,Jun!D21)))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5"/>
      <c r="E22" s="139" t="str">
        <f>IF(D22="","",(DATE(Mastertable!$C$5,Jun!$D$6,Jun!D22)))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5"/>
      <c r="E23" s="139" t="str">
        <f>IF(D23="","",(DATE(Mastertable!$C$5,Jun!$D$6,Jun!D23)))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5"/>
      <c r="E24" s="139" t="str">
        <f>IF(D24="","",(DATE(Mastertable!$C$5,Jun!$D$6,Jun!D24)))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5"/>
      <c r="E25" s="139" t="str">
        <f>IF(D25="","",(DATE(Mastertable!$C$5,Jun!$D$6,Jun!D25)))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IF(D26="","",(DATE(Mastertable!$C$5,Jun!$D$6,Jun!D26)))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IF(D27="","",(DATE(Mastertable!$C$5,Jun!$D$6,Jun!D27)))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IF(D28="","",(DATE(Mastertable!$C$5,Jun!$D$6,Jun!D28)))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IF(D29="","",(DATE(Mastertable!$C$5,Jun!$D$6,Jun!D29)))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IF(D30="","",(DATE(Mastertable!$C$5,Jun!$D$6,Jun!D30)))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IF(D31="","",(DATE(Mastertable!$C$5,Jun!$D$6,Jun!D31)))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IF(D32="","",(DATE(Mastertable!$C$5,Jun!$D$6,Jun!D32)))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IF(D33="","",(DATE(Mastertable!$C$5,Jun!$D$6,Jun!D33)))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IF(D34="","",(DATE(Mastertable!$C$5,Jun!$D$6,Jun!D34)))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IF(D35="","",(DATE(Mastertable!$C$5,Jun!$D$6,Jun!D35)))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IF(D36="","",(DATE(Mastertable!$C$5,Jun!$D$6,Jun!D36)))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IF(D37="","",(DATE(Mastertable!$C$5,Jun!$D$6,Jun!D37)))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IF(D38="","",(DATE(Mastertable!$C$5,Jun!$D$6,Jun!D38)))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IF(D39="","",(DATE(Mastertable!$C$5,Jun!$D$6,Jun!D39)))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IF(D40="","",(DATE(Mastertable!$C$5,Jun!$D$6,Jun!D40)))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IF(D41="","",(DATE(Mastertable!$C$5,Jun!$D$6,Jun!D41)))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IF(D42="","",(DATE(Mastertable!$C$5,Jun!$D$6,Jun!D42)))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IF(D43="","",(DATE(Mastertable!$C$5,Jun!$D$6,Jun!D43)))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IF(D44="","",(DATE(Mastertable!$C$5,Jun!$D$6,Jun!D44)))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IF(D45="","",(DATE(Mastertable!$C$5,Jun!$D$6,Jun!D45)))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IF(D46="","",(DATE(Mastertable!$C$5,Jun!$D$6,Jun!D46)))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IF(D47="","",(DATE(Mastertable!$C$5,Jun!$D$6,Jun!D47)))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IF(D48="","",(DATE(Mastertable!$C$5,Jun!$D$6,Jun!D48)))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IF(D49="","",(DATE(Mastertable!$C$5,Jun!$D$6,Jun!D49)))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IF(D50="","",(DATE(Mastertable!$C$5,Jun!$D$6,Jun!D50)))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IF(D51="","",(DATE(Mastertable!$C$5,Jun!$D$6,Jun!D51)))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IF(D52="","",(DATE(Mastertable!$C$5,Jun!$D$6,Jun!D52)))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IF(D53="","",(DATE(Mastertable!$C$5,Jun!$D$6,Jun!D53)))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IF(D54="","",(DATE(Mastertable!$C$5,Jun!$D$6,Jun!D54)))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IF(D55="","",(DATE(Mastertable!$C$5,Jun!$D$6,Jun!D55)))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IF(D56="","",(DATE(Mastertable!$C$5,Jun!$D$6,Jun!D56)))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IF(D57="","",(DATE(Mastertable!$C$5,Jun!$D$6,Jun!D57)))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IF(D58="","",(DATE(Mastertable!$C$5,Jun!$D$6,Jun!D58)))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IF(D59="","",(DATE(Mastertable!$C$5,Jun!$D$6,Jun!D59)))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IF(D60="","",(DATE(Mastertable!$C$5,Jun!$D$6,Jun!D60)))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IF(D61="","",(DATE(Mastertable!$C$5,Jun!$D$6,Jun!D61)))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IF(D62="","",(DATE(Mastertable!$C$5,Jun!$D$6,Jun!D62)))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IF(D63="","",(DATE(Mastertable!$C$5,Jun!$D$6,Jun!D63)))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IF(D64="","",(DATE(Mastertable!$C$5,Jun!$D$6,Jun!D64)))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IF(D65="","",(DATE(Mastertable!$C$5,Jun!$D$6,Jun!D65)))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IF(D66="","",(DATE(Mastertable!$C$5,Jun!$D$6,Jun!D66)))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IF(D67="","",(DATE(Mastertable!$C$5,Jun!$D$6,Jun!D67)))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IF(D68="","",(DATE(Mastertable!$C$5,Jun!$D$6,Jun!D68)))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IF(D69="","",(DATE(Mastertable!$C$5,Jun!$D$6,Jun!D69)))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IF(D70="","",(DATE(Mastertable!$C$5,Jun!$D$6,Jun!D70)))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IF(D71="","",(DATE(Mastertable!$C$5,Jun!$D$6,Jun!D71)))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IF(D72="","",(DATE(Mastertable!$C$5,Jun!$D$6,Jun!D72)))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IF(D73="","",(DATE(Mastertable!$C$5,Jun!$D$6,Jun!D73)))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IF(D74="","",(DATE(Mastertable!$C$5,Jun!$D$6,Jun!D74)))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IF(D75="","",(DATE(Mastertable!$C$5,Jun!$D$6,Jun!D75)))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IF(D76="","",(DATE(Mastertable!$C$5,Jun!$D$6,Jun!D76)))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IF(D77="","",(DATE(Mastertable!$C$5,Jun!$D$6,Jun!D77)))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IF(D78="","",(DATE(Mastertable!$C$5,Jun!$D$6,Jun!D78)))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IF(D79="","",(DATE(Mastertable!$C$5,Jun!$D$6,Jun!D79)))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IF(D80="","",(DATE(Mastertable!$C$5,Jun!$D$6,Jun!D80)))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IF(D81="","",(DATE(Mastertable!$C$5,Jun!$D$6,Jun!D81)))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IF(D82="","",(DATE(Mastertable!$C$5,Jun!$D$6,Jun!D82)))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IF(D83="","",(DATE(Mastertable!$C$5,Jun!$D$6,Jun!D83)))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IF(D84="","",(DATE(Mastertable!$C$5,Jun!$D$6,Jun!D84)))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IF(D85="","",(DATE(Mastertable!$C$5,Jun!$D$6,Jun!D85)))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IF(D86="","",(DATE(Mastertable!$C$5,Jun!$D$6,Jun!D86)))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IF(D87="","",(DATE(Mastertable!$C$5,Jun!$D$6,Jun!D87)))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IF(D88="","",(DATE(Mastertable!$C$5,Jun!$D$6,Jun!D88)))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IF(D89="","",(DATE(Mastertable!$C$5,Jun!$D$6,Jun!D89)))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IF(D90="","",(DATE(Mastertable!$C$5,Jun!$D$6,Jun!D90)))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IF(D91="","",(DATE(Mastertable!$C$5,Jun!$D$6,Jun!D91)))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IF(D92="","",(DATE(Mastertable!$C$5,Jun!$D$6,Jun!D92)))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IF(D93="","",(DATE(Mastertable!$C$5,Jun!$D$6,Jun!D93)))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IF(D94="","",(DATE(Mastertable!$C$5,Jun!$D$6,Jun!D94)))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IF(D95="","",(DATE(Mastertable!$C$5,Jun!$D$6,Jun!D95)))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IF(D96="","",(DATE(Mastertable!$C$5,Jun!$D$6,Jun!D96)))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IF(D97="","",(DATE(Mastertable!$C$5,Jun!$D$6,Jun!D97)))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IF(D98="","",(DATE(Mastertable!$C$5,Jun!$D$6,Jun!D98)))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IF(D99="","",(DATE(Mastertable!$C$5,Jun!$D$6,Jun!D99)))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IF(D100="","",(DATE(Mastertable!$C$5,Jun!$D$6,Jun!D100)))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IF(D101="","",(DATE(Mastertable!$C$5,Jun!$D$6,Jun!D101)))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IF(D102="","",(DATE(Mastertable!$C$5,Jun!$D$6,Jun!D102)))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IF(D103="","",(DATE(Mastertable!$C$5,Jun!$D$6,Jun!D103)))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IF(D104="","",(DATE(Mastertable!$C$5,Jun!$D$6,Jun!D104)))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IF(D105="","",(DATE(Mastertable!$C$5,Jun!$D$6,Jun!D105)))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IF(D106="","",(DATE(Mastertable!$C$5,Jun!$D$6,Jun!D106)))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IF(D107="","",(DATE(Mastertable!$C$5,Jun!$D$6,Jun!D107)))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IF(D108="","",(DATE(Mastertable!$C$5,Jun!$D$6,Jun!D108)))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IF(D109="","",(DATE(Mastertable!$C$5,Jun!$D$6,Jun!D109)))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IF(D110="","",(DATE(Mastertable!$C$5,Jun!$D$6,Jun!D110)))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IF(D111="","",(DATE(Mastertable!$C$5,Jun!$D$6,Jun!D111)))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IF(D112="","",(DATE(Mastertable!$C$5,Jun!$D$6,Jun!D112)))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IF(D113="","",(DATE(Mastertable!$C$5,Jun!$D$6,Jun!D113)))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IF(D114="","",(DATE(Mastertable!$C$5,Jun!$D$6,Jun!D114)))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IF(D115="","",(DATE(Mastertable!$C$5,Jun!$D$6,Jun!D115)))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IF(D116="","",(DATE(Mastertable!$C$5,Jun!$D$6,Jun!D116)))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IF(D117="","",(DATE(Mastertable!$C$5,Jun!$D$6,Jun!D117)))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IF(D118="","",(DATE(Mastertable!$C$5,Jun!$D$6,Jun!D118)))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IF(D119="","",(DATE(Mastertable!$C$5,Jun!$D$6,Jun!D119)))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IF(D120="","",(DATE(Mastertable!$C$5,Jun!$D$6,Jun!D120)))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IF(D121="","",(DATE(Mastertable!$C$5,Jun!$D$6,Jun!D121)))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IF(D122="","",(DATE(Mastertable!$C$5,Jun!$D$6,Jun!D122)))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IF(D123="","",(DATE(Mastertable!$C$5,Jun!$D$6,Jun!D123)))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IF(D124="","",(DATE(Mastertable!$C$5,Jun!$D$6,Jun!D124)))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IF(D125="","",(DATE(Mastertable!$C$5,Jun!$D$6,Jun!D125)))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IF(D126="","",(DATE(Mastertable!$C$5,Jun!$D$6,Jun!D126)))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IF(D127="","",(DATE(Mastertable!$C$5,Jun!$D$6,Jun!D127)))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IF(D128="","",(DATE(Mastertable!$C$5,Jun!$D$6,Jun!D128)))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IF(D129="","",(DATE(Mastertable!$C$5,Jun!$D$6,Jun!D129)))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IF(D130="","",(DATE(Mastertable!$C$5,Jun!$D$6,Jun!D130)))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IF(D131="","",(DATE(Mastertable!$C$5,Jun!$D$6,Jun!D131)))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IF(D132="","",(DATE(Mastertable!$C$5,Jun!$D$6,Jun!D132)))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IF(D133="","",(DATE(Mastertable!$C$5,Jun!$D$6,Jun!D133)))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IF(D134="","",(DATE(Mastertable!$C$5,Jun!$D$6,Jun!D134)))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IF(D135="","",(DATE(Mastertable!$C$5,Jun!$D$6,Jun!D135)))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IF(D136="","",(DATE(Mastertable!$C$5,Jun!$D$6,Jun!D136)))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IF(D137="","",(DATE(Mastertable!$C$5,Jun!$D$6,Jun!D137)))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IF(D138="","",(DATE(Mastertable!$C$5,Jun!$D$6,Jun!D138)))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IF(D139="","",(DATE(Mastertable!$C$5,Jun!$D$6,Jun!D139)))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IF(D140="","",(DATE(Mastertable!$C$5,Jun!$D$6,Jun!D140)))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IF(D141="","",(DATE(Mastertable!$C$5,Jun!$D$6,Jun!D141)))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IF(D142="","",(DATE(Mastertable!$C$5,Jun!$D$6,Jun!D142)))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IF(D143="","",(DATE(Mastertable!$C$5,Jun!$D$6,Jun!D143)))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IF(D144="","",(DATE(Mastertable!$C$5,Jun!$D$6,Jun!D144)))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IF(D145="","",(DATE(Mastertable!$C$5,Jun!$D$6,Jun!D145)))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IF(D146="","",(DATE(Mastertable!$C$5,Jun!$D$6,Jun!D146)))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IF(D147="","",(DATE(Mastertable!$C$5,Jun!$D$6,Jun!D147)))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IF(D148="","",(DATE(Mastertable!$C$5,Jun!$D$6,Jun!D148)))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IF(D149="","",(DATE(Mastertable!$C$5,Jun!$D$6,Jun!D149)))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IF(D150="","",(DATE(Mastertable!$C$5,Jun!$D$6,Jun!D150)))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IF(D151="","",(DATE(Mastertable!$C$5,Jun!$D$6,Jun!D151)))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IF(D152="","",(DATE(Mastertable!$C$5,Jun!$D$6,Jun!D152)))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IF(D153="","",(DATE(Mastertable!$C$5,Jun!$D$6,Jun!D153)))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IF(D154="","",(DATE(Mastertable!$C$5,Jun!$D$6,Jun!D154)))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IF(D155="","",(DATE(Mastertable!$C$5,Jun!$D$6,Jun!D155)))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IF(D156="","",(DATE(Mastertable!$C$5,Jun!$D$6,Jun!D156)))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IF(D157="","",(DATE(Mastertable!$C$5,Jun!$D$6,Jun!D157)))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IF(D158="","",(DATE(Mastertable!$C$5,Jun!$D$6,Jun!D158)))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IF(D159="","",(DATE(Mastertable!$C$5,Jun!$D$6,Jun!D159)))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IF(D160="","",(DATE(Mastertable!$C$5,Jun!$D$6,Jun!D160)))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IF(D161="","",(DATE(Mastertable!$C$5,Jun!$D$6,Jun!D161)))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IF(D162="","",(DATE(Mastertable!$C$5,Jun!$D$6,Jun!D162)))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IF(D163="","",(DATE(Mastertable!$C$5,Jun!$D$6,Jun!D163)))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IF(D164="","",(DATE(Mastertable!$C$5,Jun!$D$6,Jun!D164)))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IF(D165="","",(DATE(Mastertable!$C$5,Jun!$D$6,Jun!D165)))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IF(D166="","",(DATE(Mastertable!$C$5,Jun!$D$6,Jun!D166)))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IF(D167="","",(DATE(Mastertable!$C$5,Jun!$D$6,Jun!D167)))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IF(D168="","",(DATE(Mastertable!$C$5,Jun!$D$6,Jun!D168)))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IF(D169="","",(DATE(Mastertable!$C$5,Jun!$D$6,Jun!D169)))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IF(D170="","",(DATE(Mastertable!$C$5,Jun!$D$6,Jun!D170)))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IF(D171="","",(DATE(Mastertable!$C$5,Jun!$D$6,Jun!D171)))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IF(D172="","",(DATE(Mastertable!$C$5,Jun!$D$6,Jun!D172)))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IF(D173="","",(DATE(Mastertable!$C$5,Jun!$D$6,Jun!D173)))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IF(D174="","",(DATE(Mastertable!$C$5,Jun!$D$6,Jun!D174)))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IF(D175="","",(DATE(Mastertable!$C$5,Jun!$D$6,Jun!D175)))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IF(D176="","",(DATE(Mastertable!$C$5,Jun!$D$6,Jun!D176)))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IF(D177="","",(DATE(Mastertable!$C$5,Jun!$D$6,Jun!D177)))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IF(D178="","",(DATE(Mastertable!$C$5,Jun!$D$6,Jun!D178)))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IF(D179="","",(DATE(Mastertable!$C$5,Jun!$D$6,Jun!D179)))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IF(D180="","",(DATE(Mastertable!$C$5,Jun!$D$6,Jun!D180)))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IF(D181="","",(DATE(Mastertable!$C$5,Jun!$D$6,Jun!D181)))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IF(D182="","",(DATE(Mastertable!$C$5,Jun!$D$6,Jun!D182)))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IF(D183="","",(DATE(Mastertable!$C$5,Jun!$D$6,Jun!D183)))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IF(D184="","",(DATE(Mastertable!$C$5,Jun!$D$6,Jun!D184)))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IF(D185="","",(DATE(Mastertable!$C$5,Jun!$D$6,Jun!D185)))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IF(D186="","",(DATE(Mastertable!$C$5,Jun!$D$6,Jun!D186)))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IF(D187="","",(DATE(Mastertable!$C$5,Jun!$D$6,Jun!D187)))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IF(D188="","",(DATE(Mastertable!$C$5,Jun!$D$6,Jun!D188)))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IF(D189="","",(DATE(Mastertable!$C$5,Jun!$D$6,Jun!D189)))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IF(D190="","",(DATE(Mastertable!$C$5,Jun!$D$6,Jun!D190)))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IF(D191="","",(DATE(Mastertable!$C$5,Jun!$D$6,Jun!D191)))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IF(D192="","",(DATE(Mastertable!$C$5,Jun!$D$6,Jun!D192)))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IF(D193="","",(DATE(Mastertable!$C$5,Jun!$D$6,Jun!D193)))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IF(D194="","",(DATE(Mastertable!$C$5,Jun!$D$6,Jun!D194)))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IF(D195="","",(DATE(Mastertable!$C$5,Jun!$D$6,Jun!D195)))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IF(D196="","",(DATE(Mastertable!$C$5,Jun!$D$6,Jun!D196)))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IF(D197="","",(DATE(Mastertable!$C$5,Jun!$D$6,Jun!D197)))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IF(D198="","",(DATE(Mastertable!$C$5,Jun!$D$6,Jun!D198)))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IF(D199="","",(DATE(Mastertable!$C$5,Jun!$D$6,Jun!D199)))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IF(D200="","",(DATE(Mastertable!$C$5,Jun!$D$6,Jun!D200)))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IF(D201="","",(DATE(Mastertable!$C$5,Jun!$D$6,Jun!D201)))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IF(D202="","",(DATE(Mastertable!$C$5,Jun!$D$6,Jun!D202)))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IF(D203="","",(DATE(Mastertable!$C$5,Jun!$D$6,Jun!D203)))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IF(D204="","",(DATE(Mastertable!$C$5,Jun!$D$6,Jun!D204)))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IF(D205="","",(DATE(Mastertable!$C$5,Jun!$D$6,Jun!D205)))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IF(D206="","",(DATE(Mastertable!$C$5,Jun!$D$6,Jun!D206)))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IF(D207="","",(DATE(Mastertable!$C$5,Jun!$D$6,Jun!D207)))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IF(D208="","",(DATE(Mastertable!$C$5,Jun!$D$6,Jun!D208)))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IF(D209="","",(DATE(Mastertable!$C$5,Jun!$D$6,Jun!D209)))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IF(D210="","",(DATE(Mastertable!$C$5,Jun!$D$6,Jun!D210)))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IF(D211="","",(DATE(Mastertable!$C$5,Jun!$D$6,Jun!D211)))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IF(D212="","",(DATE(Mastertable!$C$5,Jun!$D$6,Jun!D212)))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IF(D213="","",(DATE(Mastertable!$C$5,Jun!$D$6,Jun!D213)))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IF(D214="","",(DATE(Mastertable!$C$5,Jun!$D$6,Jun!D214)))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IF(D215="","",(DATE(Mastertable!$C$5,Jun!$D$6,Jun!D215)))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IF(D216="","",(DATE(Mastertable!$C$5,Jun!$D$6,Jun!D216)))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IF(D217="","",(DATE(Mastertable!$C$5,Jun!$D$6,Jun!D217)))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IF(D218="","",(DATE(Mastertable!$C$5,Jun!$D$6,Jun!D218)))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IF(D219="","",(DATE(Mastertable!$C$5,Jun!$D$6,Jun!D219)))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IF(D220="","",(DATE(Mastertable!$C$5,Jun!$D$6,Jun!D220)))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IF(D221="","",(DATE(Mastertable!$C$5,Jun!$D$6,Jun!D221)))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IF(D222="","",(DATE(Mastertable!$C$5,Jun!$D$6,Jun!D222)))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IF(D223="","",(DATE(Mastertable!$C$5,Jun!$D$6,Jun!D223)))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IF(D224="","",(DATE(Mastertable!$C$5,Jun!$D$6,Jun!D224)))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IF(D225="","",(DATE(Mastertable!$C$5,Jun!$D$6,Jun!D225)))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IF(D226="","",(DATE(Mastertable!$C$5,Jun!$D$6,Jun!D226)))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IF(D227="","",(DATE(Mastertable!$C$5,Jun!$D$6,Jun!D227)))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IF(D228="","",(DATE(Mastertable!$C$5,Jun!$D$6,Jun!D228)))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IF(D229="","",(DATE(Mastertable!$C$5,Jun!$D$6,Jun!D229)))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IF(D230="","",(DATE(Mastertable!$C$5,Jun!$D$6,Jun!D230)))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IF(D231="","",(DATE(Mastertable!$C$5,Jun!$D$6,Jun!D231)))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IF(D232="","",(DATE(Mastertable!$C$5,Jun!$D$6,Jun!D232)))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IF(D233="","",(DATE(Mastertable!$C$5,Jun!$D$6,Jun!D233)))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IF(D234="","",(DATE(Mastertable!$C$5,Jun!$D$6,Jun!D234)))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IF(D235="","",(DATE(Mastertable!$C$5,Jun!$D$6,Jun!D235)))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IF(D236="","",(DATE(Mastertable!$C$5,Jun!$D$6,Jun!D236)))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IF(D237="","",(DATE(Mastertable!$C$5,Jun!$D$6,Jun!D237)))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IF(D238="","",(DATE(Mastertable!$C$5,Jun!$D$6,Jun!D238)))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IF(D239="","",(DATE(Mastertable!$C$5,Jun!$D$6,Jun!D239)))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IF(D240="","",(DATE(Mastertable!$C$5,Jun!$D$6,Jun!D240)))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IF(D241="","",(DATE(Mastertable!$C$5,Jun!$D$6,Jun!D241)))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IF(D242="","",(DATE(Mastertable!$C$5,Jun!$D$6,Jun!D242)))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IF(D243="","",(DATE(Mastertable!$C$5,Jun!$D$6,Jun!D243)))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IF(D244="","",(DATE(Mastertable!$C$5,Jun!$D$6,Jun!D244)))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IF(D245="","",(DATE(Mastertable!$C$5,Jun!$D$6,Jun!D245)))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IF(D246="","",(DATE(Mastertable!$C$5,Jun!$D$6,Jun!D246)))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IF(D247="","",(DATE(Mastertable!$C$5,Jun!$D$6,Jun!D247)))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IF(D248="","",(DATE(Mastertable!$C$5,Jun!$D$6,Jun!D248)))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IF(D249="","",(DATE(Mastertable!$C$5,Jun!$D$6,Jun!D249)))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IF(D250="","",(DATE(Mastertable!$C$5,Jun!$D$6,Jun!D250)))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IF(D251="","",(DATE(Mastertable!$C$5,Jun!$D$6,Jun!D251)))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IF(D252="","",(DATE(Mastertable!$C$5,Jun!$D$6,Jun!D252)))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IF(D253="","",(DATE(Mastertable!$C$5,Jun!$D$6,Jun!D253)))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IF(D254="","",(DATE(Mastertable!$C$5,Jun!$D$6,Jun!D254)))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IF(D255="","",(DATE(Mastertable!$C$5,Jun!$D$6,Jun!D255)))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IF(D256="","",(DATE(Mastertable!$C$5,Jun!$D$6,Jun!D256)))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IF(D257="","",(DATE(Mastertable!$C$5,Jun!$D$6,Jun!D257)))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IF(D258="","",(DATE(Mastertable!$C$5,Jun!$D$6,Jun!D258)))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IF(D259="","",(DATE(Mastertable!$C$5,Jun!$D$6,Jun!D259)))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IF(D260="","",(DATE(Mastertable!$C$5,Jun!$D$6,Jun!D260)))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IF(D261="","",(DATE(Mastertable!$C$5,Jun!$D$6,Jun!D261)))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IF(D262="","",(DATE(Mastertable!$C$5,Jun!$D$6,Jun!D262)))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IF(D263="","",(DATE(Mastertable!$C$5,Jun!$D$6,Jun!D263)))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IF(D264="","",(DATE(Mastertable!$C$5,Jun!$D$6,Jun!D264)))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IF(D265="","",(DATE(Mastertable!$C$5,Jun!$D$6,Jun!D265)))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IF(D266="","",(DATE(Mastertable!$C$5,Jun!$D$6,Jun!D266)))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IF(D267="","",(DATE(Mastertable!$C$5,Jun!$D$6,Jun!D267)))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IF(D268="","",(DATE(Mastertable!$C$5,Jun!$D$6,Jun!D268)))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IF(D269="","",(DATE(Mastertable!$C$5,Jun!$D$6,Jun!D269)))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IF(D270="","",(DATE(Mastertable!$C$5,Jun!$D$6,Jun!D270)))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IF(D271="","",(DATE(Mastertable!$C$5,Jun!$D$6,Jun!D271)))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IF(D272="","",(DATE(Mastertable!$C$5,Jun!$D$6,Jun!D272)))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IF(D273="","",(DATE(Mastertable!$C$5,Jun!$D$6,Jun!D273)))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IF(D274="","",(DATE(Mastertable!$C$5,Jun!$D$6,Jun!D274)))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IF(D275="","",(DATE(Mastertable!$C$5,Jun!$D$6,Jun!D275)))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IF(D276="","",(DATE(Mastertable!$C$5,Jun!$D$6,Jun!D276)))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IF(D277="","",(DATE(Mastertable!$C$5,Jun!$D$6,Jun!D277)))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IF(D278="","",(DATE(Mastertable!$C$5,Jun!$D$6,Jun!D278)))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IF(D279="","",(DATE(Mastertable!$C$5,Jun!$D$6,Jun!D279)))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IF(D280="","",(DATE(Mastertable!$C$5,Jun!$D$6,Jun!D280)))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IF(D281="","",(DATE(Mastertable!$C$5,Jun!$D$6,Jun!D281)))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IF(D282="","",(DATE(Mastertable!$C$5,Jun!$D$6,Jun!D282)))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IF(D283="","",(DATE(Mastertable!$C$5,Jun!$D$6,Jun!D283)))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IF(D284="","",(DATE(Mastertable!$C$5,Jun!$D$6,Jun!D284)))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IF(D285="","",(DATE(Mastertable!$C$5,Jun!$D$6,Jun!D285)))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IF(D286="","",(DATE(Mastertable!$C$5,Jun!$D$6,Jun!D286)))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IF(D287="","",(DATE(Mastertable!$C$5,Jun!$D$6,Jun!D287)))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IF(D288="","",(DATE(Mastertable!$C$5,Jun!$D$6,Jun!D288)))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IF(D289="","",(DATE(Mastertable!$C$5,Jun!$D$6,Jun!D289)))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IF(D290="","",(DATE(Mastertable!$C$5,Jun!$D$6,Jun!D290)))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IF(D291="","",(DATE(Mastertable!$C$5,Jun!$D$6,Jun!D291)))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IF(D292="","",(DATE(Mastertable!$C$5,Jun!$D$6,Jun!D292)))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IF(D293="","",(DATE(Mastertable!$C$5,Jun!$D$6,Jun!D293)))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IF(D294="","",(DATE(Mastertable!$C$5,Jun!$D$6,Jun!D294)))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IF(D295="","",(DATE(Mastertable!$C$5,Jun!$D$6,Jun!D295)))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IF(D296="","",(DATE(Mastertable!$C$5,Jun!$D$6,Jun!D296)))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IF(D297="","",(DATE(Mastertable!$C$5,Jun!$D$6,Jun!D297)))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IF(D298="","",(DATE(Mastertable!$C$5,Jun!$D$6,Jun!D298)))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IF(D299="","",(DATE(Mastertable!$C$5,Jun!$D$6,Jun!D299)))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IF(D300="","",(DATE(Mastertable!$C$5,Jun!$D$6,Jun!D300)))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IF(D301="","",(DATE(Mastertable!$C$5,Jun!$D$6,Jun!D301)))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IF(D302="","",(DATE(Mastertable!$C$5,Jun!$D$6,Jun!D302)))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IF(D303="","",(DATE(Mastertable!$C$5,Jun!$D$6,Jun!D303)))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IF(D304="","",(DATE(Mastertable!$C$5,Jun!$D$6,Jun!D304)))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IF(D305="","",(DATE(Mastertable!$C$5,Jun!$D$6,Jun!D305)))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IF(D306="","",(DATE(Mastertable!$C$5,Jun!$D$6,Jun!D306)))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IF(D307="","",(DATE(Mastertable!$C$5,Jun!$D$6,Jun!D307)))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IF(D308="","",(DATE(Mastertable!$C$5,Jun!$D$6,Jun!D308)))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IF(D309="","",(DATE(Mastertable!$C$5,Jun!$D$6,Jun!D309)))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IF(D310="","",(DATE(Mastertable!$C$5,Jun!$D$6,Jun!D310)))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IF(D311="","",(DATE(Mastertable!$C$5,Jun!$D$6,Jun!D311)))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IF(D312="","",(DATE(Mastertable!$C$5,Jun!$D$6,Jun!D312)))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IF(D313="","",(DATE(Mastertable!$C$5,Jun!$D$6,Jun!D313)))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IF(D314="","",(DATE(Mastertable!$C$5,Jun!$D$6,Jun!D314)))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IF(D315="","",(DATE(Mastertable!$C$5,Jun!$D$6,Jun!D315)))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IF(D316="","",(DATE(Mastertable!$C$5,Jun!$D$6,Jun!D316)))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IF(D317="","",(DATE(Mastertable!$C$5,Jun!$D$6,Jun!D317)))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IF(D318="","",(DATE(Mastertable!$C$5,Jun!$D$6,Jun!D318)))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IF(D319="","",(DATE(Mastertable!$C$5,Jun!$D$6,Jun!D319)))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IF(D320="","",(DATE(Mastertable!$C$5,Jun!$D$6,Jun!D320)))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IF(D321="","",(DATE(Mastertable!$C$5,Jun!$D$6,Jun!D321)))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IF(D322="","",(DATE(Mastertable!$C$5,Jun!$D$6,Jun!D322)))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IF(D323="","",(DATE(Mastertable!$C$5,Jun!$D$6,Jun!D323)))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IF(D324="","",(DATE(Mastertable!$C$5,Jun!$D$6,Jun!D324)))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IF(D325="","",(DATE(Mastertable!$C$5,Jun!$D$6,Jun!D325)))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IF(D326="","",(DATE(Mastertable!$C$5,Jun!$D$6,Jun!D326)))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IF(D327="","",(DATE(Mastertable!$C$5,Jun!$D$6,Jun!D327)))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IF(D328="","",(DATE(Mastertable!$C$5,Jun!$D$6,Jun!D328)))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IF(D329="","",(DATE(Mastertable!$C$5,Jun!$D$6,Jun!D329)))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IF(D330="","",(DATE(Mastertable!$C$5,Jun!$D$6,Jun!D330)))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IF(D331="","",(DATE(Mastertable!$C$5,Jun!$D$6,Jun!D331)))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IF(D332="","",(DATE(Mastertable!$C$5,Jun!$D$6,Jun!D332)))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IF(D333="","",(DATE(Mastertable!$C$5,Jun!$D$6,Jun!D333)))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IF(D334="","",(DATE(Mastertable!$C$5,Jun!$D$6,Jun!D334)))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IF(D335="","",(DATE(Mastertable!$C$5,Jun!$D$6,Jun!D335)))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IF(D336="","",(DATE(Mastertable!$C$5,Jun!$D$6,Jun!D336)))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IF(D337="","",(DATE(Mastertable!$C$5,Jun!$D$6,Jun!D337)))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IF(D338="","",(DATE(Mastertable!$C$5,Jun!$D$6,Jun!D338)))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IF(D339="","",(DATE(Mastertable!$C$5,Jun!$D$6,Jun!D339)))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IF(D340="","",(DATE(Mastertable!$C$5,Jun!$D$6,Jun!D340)))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IF(D341="","",(DATE(Mastertable!$C$5,Jun!$D$6,Jun!D341)))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IF(D342="","",(DATE(Mastertable!$C$5,Jun!$D$6,Jun!D342)))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IF(D343="","",(DATE(Mastertable!$C$5,Jun!$D$6,Jun!D343)))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IF(D344="","",(DATE(Mastertable!$C$5,Jun!$D$6,Jun!D344)))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IF(D345="","",(DATE(Mastertable!$C$5,Jun!$D$6,Jun!D345)))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IF(D346="","",(DATE(Mastertable!$C$5,Jun!$D$6,Jun!D346)))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IF(D347="","",(DATE(Mastertable!$C$5,Jun!$D$6,Jun!D347)))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IF(D348="","",(DATE(Mastertable!$C$5,Jun!$D$6,Jun!D348)))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IF(D349="","",(DATE(Mastertable!$C$5,Jun!$D$6,Jun!D349)))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IF(D350="","",(DATE(Mastertable!$C$5,Jun!$D$6,Jun!D350)))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IF(D351="","",(DATE(Mastertable!$C$5,Jun!$D$6,Jun!D351)))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IF(D352="","",(DATE(Mastertable!$C$5,Jun!$D$6,Jun!D352)))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IF(D353="","",(DATE(Mastertable!$C$5,Jun!$D$6,Jun!D353)))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IF(D354="","",(DATE(Mastertable!$C$5,Jun!$D$6,Jun!D354)))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IF(D355="","",(DATE(Mastertable!$C$5,Jun!$D$6,Jun!D355)))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IF(D356="","",(DATE(Mastertable!$C$5,Jun!$D$6,Jun!D356)))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IF(D357="","",(DATE(Mastertable!$C$5,Jun!$D$6,Jun!D357)))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IF(D358="","",(DATE(Mastertable!$C$5,Jun!$D$6,Jun!D358)))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IF(D359="","",(DATE(Mastertable!$C$5,Jun!$D$6,Jun!D359)))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IF(D360="","",(DATE(Mastertable!$C$5,Jun!$D$6,Jun!D360)))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IF(D361="","",(DATE(Mastertable!$C$5,Jun!$D$6,Jun!D361)))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IF(D362="","",(DATE(Mastertable!$C$5,Jun!$D$6,Jun!D362)))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IF(D363="","",(DATE(Mastertable!$C$5,Jun!$D$6,Jun!D363)))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IF(D364="","",(DATE(Mastertable!$C$5,Jun!$D$6,Jun!D364)))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IF(D365="","",(DATE(Mastertable!$C$5,Jun!$D$6,Jun!D365)))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IF(D366="","",(DATE(Mastertable!$C$5,Jun!$D$6,Jun!D366)))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IF(D367="","",(DATE(Mastertable!$C$5,Jun!$D$6,Jun!D367)))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IF(D368="","",(DATE(Mastertable!$C$5,Jun!$D$6,Jun!D368)))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IF(D369="","",(DATE(Mastertable!$C$5,Jun!$D$6,Jun!D369)))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IF(D370="","",(DATE(Mastertable!$C$5,Jun!$D$6,Jun!D370)))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IF(D371="","",(DATE(Mastertable!$C$5,Jun!$D$6,Jun!D371)))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IF(D372="","",(DATE(Mastertable!$C$5,Jun!$D$6,Jun!D372)))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IF(D373="","",(DATE(Mastertable!$C$5,Jun!$D$6,Jun!D373)))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IF(D374="","",(DATE(Mastertable!$C$5,Jun!$D$6,Jun!D374)))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IF(D375="","",(DATE(Mastertable!$C$5,Jun!$D$6,Jun!D375)))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IF(D376="","",(DATE(Mastertable!$C$5,Jun!$D$6,Jun!D376)))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IF(D377="","",(DATE(Mastertable!$C$5,Jun!$D$6,Jun!D377)))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IF(D378="","",(DATE(Mastertable!$C$5,Jun!$D$6,Jun!D378)))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IF(D379="","",(DATE(Mastertable!$C$5,Jun!$D$6,Jun!D379)))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IF(D380="","",(DATE(Mastertable!$C$5,Jun!$D$6,Jun!D380)))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IF(D381="","",(DATE(Mastertable!$C$5,Jun!$D$6,Jun!D381)))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IF(D382="","",(DATE(Mastertable!$C$5,Jun!$D$6,Jun!D382)))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IF(D383="","",(DATE(Mastertable!$C$5,Jun!$D$6,Jun!D383)))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IF(D384="","",(DATE(Mastertable!$C$5,Jun!$D$6,Jun!D384)))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IF(D385="","",(DATE(Mastertable!$C$5,Jun!$D$6,Jun!D385)))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IF(D386="","",(DATE(Mastertable!$C$5,Jun!$D$6,Jun!D386)))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IF(D387="","",(DATE(Mastertable!$C$5,Jun!$D$6,Jun!D387)))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IF(D388="","",(DATE(Mastertable!$C$5,Jun!$D$6,Jun!D388)))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IF(D389="","",(DATE(Mastertable!$C$5,Jun!$D$6,Jun!D389)))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IF(D390="","",(DATE(Mastertable!$C$5,Jun!$D$6,Jun!D390)))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IF(D391="","",(DATE(Mastertable!$C$5,Jun!$D$6,Jun!D391)))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IF(D392="","",(DATE(Mastertable!$C$5,Jun!$D$6,Jun!D392)))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IF(D393="","",(DATE(Mastertable!$C$5,Jun!$D$6,Jun!D393)))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IF(D394="","",(DATE(Mastertable!$C$5,Jun!$D$6,Jun!D394)))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IF(D395="","",(DATE(Mastertable!$C$5,Jun!$D$6,Jun!D395)))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IF(D396="","",(DATE(Mastertable!$C$5,Jun!$D$6,Jun!D396)))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IF(D397="","",(DATE(Mastertable!$C$5,Jun!$D$6,Jun!D397)))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IF(D398="","",(DATE(Mastertable!$C$5,Jun!$D$6,Jun!D398)))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IF(D399="","",(DATE(Mastertable!$C$5,Jun!$D$6,Jun!D399)))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IF(D400="","",(DATE(Mastertable!$C$5,Jun!$D$6,Jun!D400)))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IF(D401="","",(DATE(Mastertable!$C$5,Jun!$D$6,Jun!D401)))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IF(D402="","",(DATE(Mastertable!$C$5,Jun!$D$6,Jun!D402)))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IF(D403="","",(DATE(Mastertable!$C$5,Jun!$D$6,Jun!D403)))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IF(D404="","",(DATE(Mastertable!$C$5,Jun!$D$6,Jun!D404)))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IF(D405="","",(DATE(Mastertable!$C$5,Jun!$D$6,Jun!D405)))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IF(D406="","",(DATE(Mastertable!$C$5,Jun!$D$6,Jun!D406)))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IF(D407="","",(DATE(Mastertable!$C$5,Jun!$D$6,Jun!D407)))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IF(D408="","",(DATE(Mastertable!$C$5,Jun!$D$6,Jun!D408)))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IF(D409="","",(DATE(Mastertable!$C$5,Jun!$D$6,Jun!D409)))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IF(D410="","",(DATE(Mastertable!$C$5,Jun!$D$6,Jun!D410)))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IF(D411="","",(DATE(Mastertable!$C$5,Jun!$D$6,Jun!D411)))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IF(D412="","",(DATE(Mastertable!$C$5,Jun!$D$6,Jun!D412)))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IF(D413="","",(DATE(Mastertable!$C$5,Jun!$D$6,Jun!D413)))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IF(D414="","",(DATE(Mastertable!$C$5,Jun!$D$6,Jun!D414)))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IF(D415="","",(DATE(Mastertable!$C$5,Jun!$D$6,Jun!D415)))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IF(D416="","",(DATE(Mastertable!$C$5,Jun!$D$6,Jun!D416)))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IF(D417="","",(DATE(Mastertable!$C$5,Jun!$D$6,Jun!D417)))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IF(D418="","",(DATE(Mastertable!$C$5,Jun!$D$6,Jun!D418)))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IF(D419="","",(DATE(Mastertable!$C$5,Jun!$D$6,Jun!D419)))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IF(D420="","",(DATE(Mastertable!$C$5,Jun!$D$6,Jun!D420)))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IF(D421="","",(DATE(Mastertable!$C$5,Jun!$D$6,Jun!D421)))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IF(D422="","",(DATE(Mastertable!$C$5,Jun!$D$6,Jun!D422)))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IF(D423="","",(DATE(Mastertable!$C$5,Jun!$D$6,Jun!D423)))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IF(D424="","",(DATE(Mastertable!$C$5,Jun!$D$6,Jun!D424)))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IF(D425="","",(DATE(Mastertable!$C$5,Jun!$D$6,Jun!D425)))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IF(D426="","",(DATE(Mastertable!$C$5,Jun!$D$6,Jun!D426)))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IF(D427="","",(DATE(Mastertable!$C$5,Jun!$D$6,Jun!D427)))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IF(D428="","",(DATE(Mastertable!$C$5,Jun!$D$6,Jun!D428)))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IF(D429="","",(DATE(Mastertable!$C$5,Jun!$D$6,Jun!D429)))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IF(D430="","",(DATE(Mastertable!$C$5,Jun!$D$6,Jun!D430)))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IF(D431="","",(DATE(Mastertable!$C$5,Jun!$D$6,Jun!D431)))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IF(D432="","",(DATE(Mastertable!$C$5,Jun!$D$6,Jun!D432)))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IF(D433="","",(DATE(Mastertable!$C$5,Jun!$D$6,Jun!D433)))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IF(D434="","",(DATE(Mastertable!$C$5,Jun!$D$6,Jun!D434)))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IF(D435="","",(DATE(Mastertable!$C$5,Jun!$D$6,Jun!D435)))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IF(D436="","",(DATE(Mastertable!$C$5,Jun!$D$6,Jun!D436)))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IF(D437="","",(DATE(Mastertable!$C$5,Jun!$D$6,Jun!D437)))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IF(D438="","",(DATE(Mastertable!$C$5,Jun!$D$6,Jun!D438)))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IF(D439="","",(DATE(Mastertable!$C$5,Jun!$D$6,Jun!D439)))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IF(D440="","",(DATE(Mastertable!$C$5,Jun!$D$6,Jun!D440)))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IF(D441="","",(DATE(Mastertable!$C$5,Jun!$D$6,Jun!D441)))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IF(D442="","",(DATE(Mastertable!$C$5,Jun!$D$6,Jun!D442)))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IF(D443="","",(DATE(Mastertable!$C$5,Jun!$D$6,Jun!D443)))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IF(D444="","",(DATE(Mastertable!$C$5,Jun!$D$6,Jun!D444)))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IF(D445="","",(DATE(Mastertable!$C$5,Jun!$D$6,Jun!D445)))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IF(D446="","",(DATE(Mastertable!$C$5,Jun!$D$6,Jun!D446)))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IF(D447="","",(DATE(Mastertable!$C$5,Jun!$D$6,Jun!D447)))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IF(D448="","",(DATE(Mastertable!$C$5,Jun!$D$6,Jun!D448)))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IF(D449="","",(DATE(Mastertable!$C$5,Jun!$D$6,Jun!D449)))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IF(D450="","",(DATE(Mastertable!$C$5,Jun!$D$6,Jun!D450)))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IF(D451="","",(DATE(Mastertable!$C$5,Jun!$D$6,Jun!D451)))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IF(D452="","",(DATE(Mastertable!$C$5,Jun!$D$6,Jun!D452)))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IF(D453="","",(DATE(Mastertable!$C$5,Jun!$D$6,Jun!D453)))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IF(D454="","",(DATE(Mastertable!$C$5,Jun!$D$6,Jun!D454)))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IF(D455="","",(DATE(Mastertable!$C$5,Jun!$D$6,Jun!D455)))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IF(D456="","",(DATE(Mastertable!$C$5,Jun!$D$6,Jun!D456)))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IF(D457="","",(DATE(Mastertable!$C$5,Jun!$D$6,Jun!D457)))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IF(D458="","",(DATE(Mastertable!$C$5,Jun!$D$6,Jun!D458)))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IF(D459="","",(DATE(Mastertable!$C$5,Jun!$D$6,Jun!D459)))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IF(D460="","",(DATE(Mastertable!$C$5,Jun!$D$6,Jun!D460)))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IF(D461="","",(DATE(Mastertable!$C$5,Jun!$D$6,Jun!D461)))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IF(D462="","",(DATE(Mastertable!$C$5,Jun!$D$6,Jun!D462)))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IF(D463="","",(DATE(Mastertable!$C$5,Jun!$D$6,Jun!D463)))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IF(D464="","",(DATE(Mastertable!$C$5,Jun!$D$6,Jun!D464)))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IF(D465="","",(DATE(Mastertable!$C$5,Jun!$D$6,Jun!D465)))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IF(D466="","",(DATE(Mastertable!$C$5,Jun!$D$6,Jun!D466)))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IF(D467="","",(DATE(Mastertable!$C$5,Jun!$D$6,Jun!D467)))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IF(D468="","",(DATE(Mastertable!$C$5,Jun!$D$6,Jun!D468)))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IF(D469="","",(DATE(Mastertable!$C$5,Jun!$D$6,Jun!D469)))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IF(D470="","",(DATE(Mastertable!$C$5,Jun!$D$6,Jun!D470)))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IF(D471="","",(DATE(Mastertable!$C$5,Jun!$D$6,Jun!D471)))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IF(D472="","",(DATE(Mastertable!$C$5,Jun!$D$6,Jun!D472)))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IF(D473="","",(DATE(Mastertable!$C$5,Jun!$D$6,Jun!D473)))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IF(D474="","",(DATE(Mastertable!$C$5,Jun!$D$6,Jun!D474)))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IF(D475="","",(DATE(Mastertable!$C$5,Jun!$D$6,Jun!D475)))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IF(D476="","",(DATE(Mastertable!$C$5,Jun!$D$6,Jun!D476)))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IF(D477="","",(DATE(Mastertable!$C$5,Jun!$D$6,Jun!D477)))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IF(D478="","",(DATE(Mastertable!$C$5,Jun!$D$6,Jun!D478)))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IF(D479="","",(DATE(Mastertable!$C$5,Jun!$D$6,Jun!D479)))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IF(D480="","",(DATE(Mastertable!$C$5,Jun!$D$6,Jun!D480)))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IF(D481="","",(DATE(Mastertable!$C$5,Jun!$D$6,Jun!D481)))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IF(D482="","",(DATE(Mastertable!$C$5,Jun!$D$6,Jun!D482)))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IF(D483="","",(DATE(Mastertable!$C$5,Jun!$D$6,Jun!D483)))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IF(D484="","",(DATE(Mastertable!$C$5,Jun!$D$6,Jun!D484)))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IF(D485="","",(DATE(Mastertable!$C$5,Jun!$D$6,Jun!D485)))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IF(D486="","",(DATE(Mastertable!$C$5,Jun!$D$6,Jun!D486)))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IF(D487="","",(DATE(Mastertable!$C$5,Jun!$D$6,Jun!D487)))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IF(D488="","",(DATE(Mastertable!$C$5,Jun!$D$6,Jun!D488)))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IF(D489="","",(DATE(Mastertable!$C$5,Jun!$D$6,Jun!D489)))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IF(D490="","",(DATE(Mastertable!$C$5,Jun!$D$6,Jun!D490)))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IF(D491="","",(DATE(Mastertable!$C$5,Jun!$D$6,Jun!D491)))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IF(D492="","",(DATE(Mastertable!$C$5,Jun!$D$6,Jun!D492)))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IF(D493="","",(DATE(Mastertable!$C$5,Jun!$D$6,Jun!D493)))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IF(D494="","",(DATE(Mastertable!$C$5,Jun!$D$6,Jun!D494)))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IF(D495="","",(DATE(Mastertable!$C$5,Jun!$D$6,Jun!D495)))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IF(D496="","",(DATE(Mastertable!$C$5,Jun!$D$6,Jun!D496)))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IF(D497="","",(DATE(Mastertable!$C$5,Jun!$D$6,Jun!D497)))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IF(D498="","",(DATE(Mastertable!$C$5,Jun!$D$6,Jun!D498)))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IF(D499="","",(DATE(Mastertable!$C$5,Jun!$D$6,Jun!D499)))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IF(D500="","",(DATE(Mastertable!$C$5,Jun!$D$6,Jun!D500)))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IF(D501="","",(DATE(Mastertable!$C$5,Jun!$D$6,Jun!D501)))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IF(D502="","",(DATE(Mastertable!$C$5,Jun!$D$6,Jun!D502)))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IF(D503="","",(DATE(Mastertable!$C$5,Jun!$D$6,Jun!D503)))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IF(D504="","",(DATE(Mastertable!$C$5,Jun!$D$6,Jun!D504)))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IF(D505="","",(DATE(Mastertable!$C$5,Jun!$D$6,Jun!D505)))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IF(D506="","",(DATE(Mastertable!$C$5,Jun!$D$6,Jun!D506)))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IF(D507="","",(DATE(Mastertable!$C$5,Jun!$D$6,Jun!D507)))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IF(D508="","",(DATE(Mastertable!$C$5,Jun!$D$6,Jun!D508)))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IF(D509="","",(DATE(Mastertable!$C$5,Jun!$D$6,Jun!D509)))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IF(D510="","",(DATE(Mastertable!$C$5,Jun!$D$6,Jun!D510)))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IF(D511="","",(DATE(Mastertable!$C$5,Jun!$D$6,Jun!D511)))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IF(D512="","",(DATE(Mastertable!$C$5,Jun!$D$6,Jun!D512)))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IF(D513="","",(DATE(Mastertable!$C$5,Jun!$D$6,Jun!D513)))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c1VxGta0Xf5Dele5cH3xOQrsKs01c1cYn2DhimUtP21ZMokfYDqDzO5UGjRbDfsxL7Bjx6QbWNzbYMFwTwoVzw==" saltValue="u+5wxSnE2bGBeh4zBqLCeQ==" spinCount="100000" sheet="1" objects="1" scenarios="1" autoFilter="0"/>
  <autoFilter ref="C13:AC513"/>
  <mergeCells count="2">
    <mergeCell ref="U6:AC6"/>
    <mergeCell ref="U7:AC10"/>
  </mergeCells>
  <conditionalFormatting sqref="F12">
    <cfRule type="cellIs" dxfId="99" priority="13" operator="equal">
      <formula>"Error!"</formula>
    </cfRule>
    <cfRule type="cellIs" dxfId="98" priority="14" operator="equal">
      <formula>"Error!"</formula>
    </cfRule>
  </conditionalFormatting>
  <conditionalFormatting sqref="G12">
    <cfRule type="cellIs" dxfId="97" priority="9" operator="equal">
      <formula>"Error!"</formula>
    </cfRule>
    <cfRule type="cellIs" dxfId="96" priority="10" operator="equal">
      <formula>"Error!"</formula>
    </cfRule>
  </conditionalFormatting>
  <conditionalFormatting sqref="J7">
    <cfRule type="cellIs" dxfId="95" priority="11" operator="equal">
      <formula>"Error!"</formula>
    </cfRule>
    <cfRule type="cellIs" dxfId="94" priority="12" operator="equal">
      <formula>"Error!"</formula>
    </cfRule>
  </conditionalFormatting>
  <conditionalFormatting sqref="I6">
    <cfRule type="cellIs" dxfId="93" priority="7" operator="lessThan">
      <formula>0</formula>
    </cfRule>
  </conditionalFormatting>
  <conditionalFormatting sqref="I7">
    <cfRule type="cellIs" dxfId="92" priority="6" operator="lessThan">
      <formula>0</formula>
    </cfRule>
  </conditionalFormatting>
  <conditionalFormatting sqref="I12">
    <cfRule type="cellIs" dxfId="91" priority="4" operator="equal">
      <formula>"Error!"</formula>
    </cfRule>
    <cfRule type="cellIs" dxfId="90" priority="5" operator="equal">
      <formula>"Error!"</formula>
    </cfRule>
  </conditionalFormatting>
  <conditionalFormatting sqref="J12">
    <cfRule type="cellIs" dxfId="89" priority="2" operator="equal">
      <formula>"Error!"</formula>
    </cfRule>
    <cfRule type="cellIs" dxfId="88" priority="3" operator="equal">
      <formula>"Error!"</formula>
    </cfRule>
  </conditionalFormatting>
  <conditionalFormatting sqref="S7">
    <cfRule type="cellIs" dxfId="87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decimal" allowBlank="1" showInputMessage="1" showErrorMessage="1" sqref="D14:D513">
      <formula1>1</formula1>
      <formula2>31</formula2>
    </dataValidation>
    <dataValidation type="list" allowBlank="1" showInputMessage="1" showErrorMessage="1" sqref="G14:G513">
      <formula1>MODE</formula1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zoomScale="86" zoomScaleNormal="86" workbookViewId="0">
      <pane ySplit="13" topLeftCell="A14" activePane="bottomLeft" state="frozen"/>
      <selection pane="bottomLeft" activeCell="V22" sqref="V22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7</v>
      </c>
      <c r="E6" s="147" t="str">
        <f>VLOOKUP($D$6,References!$V$2:$W$13,2,FALSE)</f>
        <v>July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IF(D14="","",(DATE(Mastertable!$C$5,Jul!$D$6,Jul!D14)))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IF(D15="","",(DATE(Mastertable!$C$5,Jul!$D$6,Jul!D15)))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IF(D16="","",(DATE(Mastertable!$C$5,Jul!$D$6,Jul!D16)))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IF(D17="","",(DATE(Mastertable!$C$5,Jul!$D$6,Jul!D17)))</f>
        <v/>
      </c>
      <c r="F17" s="21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IF(D18="","",(DATE(Mastertable!$C$5,Jul!$D$6,Jul!D18)))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IF(D19="","",(DATE(Mastertable!$C$5,Jul!$D$6,Jul!D19)))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IF(D20="","",(DATE(Mastertable!$C$5,Jul!$D$6,Jul!D20)))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IF(D21="","",(DATE(Mastertable!$C$5,Jul!$D$6,Jul!D21)))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IF(D22="","",(DATE(Mastertable!$C$5,Jul!$D$6,Jul!D22)))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IF(D23="","",(DATE(Mastertable!$C$5,Jul!$D$6,Jul!D23)))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IF(D24="","",(DATE(Mastertable!$C$5,Jul!$D$6,Jul!D24)))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IF(D25="","",(DATE(Mastertable!$C$5,Jul!$D$6,Jul!D25)))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IF(D26="","",(DATE(Mastertable!$C$5,Jul!$D$6,Jul!D26)))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IF(D27="","",(DATE(Mastertable!$C$5,Jul!$D$6,Jul!D27)))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IF(D28="","",(DATE(Mastertable!$C$5,Jul!$D$6,Jul!D28)))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IF(D29="","",(DATE(Mastertable!$C$5,Jul!$D$6,Jul!D29)))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IF(D30="","",(DATE(Mastertable!$C$5,Jul!$D$6,Jul!D30)))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IF(D31="","",(DATE(Mastertable!$C$5,Jul!$D$6,Jul!D31)))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IF(D32="","",(DATE(Mastertable!$C$5,Jul!$D$6,Jul!D32)))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IF(D33="","",(DATE(Mastertable!$C$5,Jul!$D$6,Jul!D33)))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IF(D34="","",(DATE(Mastertable!$C$5,Jul!$D$6,Jul!D34)))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IF(D35="","",(DATE(Mastertable!$C$5,Jul!$D$6,Jul!D35)))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IF(D36="","",(DATE(Mastertable!$C$5,Jul!$D$6,Jul!D36)))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IF(D37="","",(DATE(Mastertable!$C$5,Jul!$D$6,Jul!D37)))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IF(D38="","",(DATE(Mastertable!$C$5,Jul!$D$6,Jul!D38)))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IF(D39="","",(DATE(Mastertable!$C$5,Jul!$D$6,Jul!D39)))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IF(D40="","",(DATE(Mastertable!$C$5,Jul!$D$6,Jul!D40)))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IF(D41="","",(DATE(Mastertable!$C$5,Jul!$D$6,Jul!D41)))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IF(D42="","",(DATE(Mastertable!$C$5,Jul!$D$6,Jul!D42)))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IF(D43="","",(DATE(Mastertable!$C$5,Jul!$D$6,Jul!D43)))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IF(D44="","",(DATE(Mastertable!$C$5,Jul!$D$6,Jul!D44)))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IF(D45="","",(DATE(Mastertable!$C$5,Jul!$D$6,Jul!D45)))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IF(D46="","",(DATE(Mastertable!$C$5,Jul!$D$6,Jul!D46)))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IF(D47="","",(DATE(Mastertable!$C$5,Jul!$D$6,Jul!D47)))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IF(D48="","",(DATE(Mastertable!$C$5,Jul!$D$6,Jul!D48)))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IF(D49="","",(DATE(Mastertable!$C$5,Jul!$D$6,Jul!D49)))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IF(D50="","",(DATE(Mastertable!$C$5,Jul!$D$6,Jul!D50)))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IF(D51="","",(DATE(Mastertable!$C$5,Jul!$D$6,Jul!D51)))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IF(D52="","",(DATE(Mastertable!$C$5,Jul!$D$6,Jul!D52)))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IF(D53="","",(DATE(Mastertable!$C$5,Jul!$D$6,Jul!D53)))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IF(D54="","",(DATE(Mastertable!$C$5,Jul!$D$6,Jul!D54)))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IF(D55="","",(DATE(Mastertable!$C$5,Jul!$D$6,Jul!D55)))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IF(D56="","",(DATE(Mastertable!$C$5,Jul!$D$6,Jul!D56)))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IF(D57="","",(DATE(Mastertable!$C$5,Jul!$D$6,Jul!D57)))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IF(D58="","",(DATE(Mastertable!$C$5,Jul!$D$6,Jul!D58)))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IF(D59="","",(DATE(Mastertable!$C$5,Jul!$D$6,Jul!D59)))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IF(D60="","",(DATE(Mastertable!$C$5,Jul!$D$6,Jul!D60)))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IF(D61="","",(DATE(Mastertable!$C$5,Jul!$D$6,Jul!D61)))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IF(D62="","",(DATE(Mastertable!$C$5,Jul!$D$6,Jul!D62)))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IF(D63="","",(DATE(Mastertable!$C$5,Jul!$D$6,Jul!D63)))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IF(D64="","",(DATE(Mastertable!$C$5,Jul!$D$6,Jul!D64)))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IF(D65="","",(DATE(Mastertable!$C$5,Jul!$D$6,Jul!D65)))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IF(D66="","",(DATE(Mastertable!$C$5,Jul!$D$6,Jul!D66)))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IF(D67="","",(DATE(Mastertable!$C$5,Jul!$D$6,Jul!D67)))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IF(D68="","",(DATE(Mastertable!$C$5,Jul!$D$6,Jul!D68)))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IF(D69="","",(DATE(Mastertable!$C$5,Jul!$D$6,Jul!D69)))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IF(D70="","",(DATE(Mastertable!$C$5,Jul!$D$6,Jul!D70)))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IF(D71="","",(DATE(Mastertable!$C$5,Jul!$D$6,Jul!D71)))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IF(D72="","",(DATE(Mastertable!$C$5,Jul!$D$6,Jul!D72)))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IF(D73="","",(DATE(Mastertable!$C$5,Jul!$D$6,Jul!D73)))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IF(D74="","",(DATE(Mastertable!$C$5,Jul!$D$6,Jul!D74)))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IF(D75="","",(DATE(Mastertable!$C$5,Jul!$D$6,Jul!D75)))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IF(D76="","",(DATE(Mastertable!$C$5,Jul!$D$6,Jul!D76)))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IF(D77="","",(DATE(Mastertable!$C$5,Jul!$D$6,Jul!D77)))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IF(D78="","",(DATE(Mastertable!$C$5,Jul!$D$6,Jul!D78)))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IF(D79="","",(DATE(Mastertable!$C$5,Jul!$D$6,Jul!D79)))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IF(D80="","",(DATE(Mastertable!$C$5,Jul!$D$6,Jul!D80)))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IF(D81="","",(DATE(Mastertable!$C$5,Jul!$D$6,Jul!D81)))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IF(D82="","",(DATE(Mastertable!$C$5,Jul!$D$6,Jul!D82)))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IF(D83="","",(DATE(Mastertable!$C$5,Jul!$D$6,Jul!D83)))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IF(D84="","",(DATE(Mastertable!$C$5,Jul!$D$6,Jul!D84)))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IF(D85="","",(DATE(Mastertable!$C$5,Jul!$D$6,Jul!D85)))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IF(D86="","",(DATE(Mastertable!$C$5,Jul!$D$6,Jul!D86)))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IF(D87="","",(DATE(Mastertable!$C$5,Jul!$D$6,Jul!D87)))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IF(D88="","",(DATE(Mastertable!$C$5,Jul!$D$6,Jul!D88)))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IF(D89="","",(DATE(Mastertable!$C$5,Jul!$D$6,Jul!D89)))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IF(D90="","",(DATE(Mastertable!$C$5,Jul!$D$6,Jul!D90)))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IF(D91="","",(DATE(Mastertable!$C$5,Jul!$D$6,Jul!D91)))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IF(D92="","",(DATE(Mastertable!$C$5,Jul!$D$6,Jul!D92)))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IF(D93="","",(DATE(Mastertable!$C$5,Jul!$D$6,Jul!D93)))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IF(D94="","",(DATE(Mastertable!$C$5,Jul!$D$6,Jul!D94)))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IF(D95="","",(DATE(Mastertable!$C$5,Jul!$D$6,Jul!D95)))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IF(D96="","",(DATE(Mastertable!$C$5,Jul!$D$6,Jul!D96)))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IF(D97="","",(DATE(Mastertable!$C$5,Jul!$D$6,Jul!D97)))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IF(D98="","",(DATE(Mastertable!$C$5,Jul!$D$6,Jul!D98)))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IF(D99="","",(DATE(Mastertable!$C$5,Jul!$D$6,Jul!D99)))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IF(D100="","",(DATE(Mastertable!$C$5,Jul!$D$6,Jul!D100)))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IF(D101="","",(DATE(Mastertable!$C$5,Jul!$D$6,Jul!D101)))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IF(D102="","",(DATE(Mastertable!$C$5,Jul!$D$6,Jul!D102)))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IF(D103="","",(DATE(Mastertable!$C$5,Jul!$D$6,Jul!D103)))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IF(D104="","",(DATE(Mastertable!$C$5,Jul!$D$6,Jul!D104)))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IF(D105="","",(DATE(Mastertable!$C$5,Jul!$D$6,Jul!D105)))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IF(D106="","",(DATE(Mastertable!$C$5,Jul!$D$6,Jul!D106)))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IF(D107="","",(DATE(Mastertable!$C$5,Jul!$D$6,Jul!D107)))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IF(D108="","",(DATE(Mastertable!$C$5,Jul!$D$6,Jul!D108)))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IF(D109="","",(DATE(Mastertable!$C$5,Jul!$D$6,Jul!D109)))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IF(D110="","",(DATE(Mastertable!$C$5,Jul!$D$6,Jul!D110)))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IF(D111="","",(DATE(Mastertable!$C$5,Jul!$D$6,Jul!D111)))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IF(D112="","",(DATE(Mastertable!$C$5,Jul!$D$6,Jul!D112)))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IF(D113="","",(DATE(Mastertable!$C$5,Jul!$D$6,Jul!D113)))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IF(D114="","",(DATE(Mastertable!$C$5,Jul!$D$6,Jul!D114)))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IF(D115="","",(DATE(Mastertable!$C$5,Jul!$D$6,Jul!D115)))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IF(D116="","",(DATE(Mastertable!$C$5,Jul!$D$6,Jul!D116)))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IF(D117="","",(DATE(Mastertable!$C$5,Jul!$D$6,Jul!D117)))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IF(D118="","",(DATE(Mastertable!$C$5,Jul!$D$6,Jul!D118)))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IF(D119="","",(DATE(Mastertable!$C$5,Jul!$D$6,Jul!D119)))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IF(D120="","",(DATE(Mastertable!$C$5,Jul!$D$6,Jul!D120)))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IF(D121="","",(DATE(Mastertable!$C$5,Jul!$D$6,Jul!D121)))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IF(D122="","",(DATE(Mastertable!$C$5,Jul!$D$6,Jul!D122)))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IF(D123="","",(DATE(Mastertable!$C$5,Jul!$D$6,Jul!D123)))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IF(D124="","",(DATE(Mastertable!$C$5,Jul!$D$6,Jul!D124)))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IF(D125="","",(DATE(Mastertable!$C$5,Jul!$D$6,Jul!D125)))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IF(D126="","",(DATE(Mastertable!$C$5,Jul!$D$6,Jul!D126)))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IF(D127="","",(DATE(Mastertable!$C$5,Jul!$D$6,Jul!D127)))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IF(D128="","",(DATE(Mastertable!$C$5,Jul!$D$6,Jul!D128)))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IF(D129="","",(DATE(Mastertable!$C$5,Jul!$D$6,Jul!D129)))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IF(D130="","",(DATE(Mastertable!$C$5,Jul!$D$6,Jul!D130)))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IF(D131="","",(DATE(Mastertable!$C$5,Jul!$D$6,Jul!D131)))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IF(D132="","",(DATE(Mastertable!$C$5,Jul!$D$6,Jul!D132)))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IF(D133="","",(DATE(Mastertable!$C$5,Jul!$D$6,Jul!D133)))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IF(D134="","",(DATE(Mastertable!$C$5,Jul!$D$6,Jul!D134)))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IF(D135="","",(DATE(Mastertable!$C$5,Jul!$D$6,Jul!D135)))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IF(D136="","",(DATE(Mastertable!$C$5,Jul!$D$6,Jul!D136)))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IF(D137="","",(DATE(Mastertable!$C$5,Jul!$D$6,Jul!D137)))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IF(D138="","",(DATE(Mastertable!$C$5,Jul!$D$6,Jul!D138)))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IF(D139="","",(DATE(Mastertable!$C$5,Jul!$D$6,Jul!D139)))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IF(D140="","",(DATE(Mastertable!$C$5,Jul!$D$6,Jul!D140)))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IF(D141="","",(DATE(Mastertable!$C$5,Jul!$D$6,Jul!D141)))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IF(D142="","",(DATE(Mastertable!$C$5,Jul!$D$6,Jul!D142)))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IF(D143="","",(DATE(Mastertable!$C$5,Jul!$D$6,Jul!D143)))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IF(D144="","",(DATE(Mastertable!$C$5,Jul!$D$6,Jul!D144)))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IF(D145="","",(DATE(Mastertable!$C$5,Jul!$D$6,Jul!D145)))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IF(D146="","",(DATE(Mastertable!$C$5,Jul!$D$6,Jul!D146)))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IF(D147="","",(DATE(Mastertable!$C$5,Jul!$D$6,Jul!D147)))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IF(D148="","",(DATE(Mastertable!$C$5,Jul!$D$6,Jul!D148)))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IF(D149="","",(DATE(Mastertable!$C$5,Jul!$D$6,Jul!D149)))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IF(D150="","",(DATE(Mastertable!$C$5,Jul!$D$6,Jul!D150)))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IF(D151="","",(DATE(Mastertable!$C$5,Jul!$D$6,Jul!D151)))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IF(D152="","",(DATE(Mastertable!$C$5,Jul!$D$6,Jul!D152)))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IF(D153="","",(DATE(Mastertable!$C$5,Jul!$D$6,Jul!D153)))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IF(D154="","",(DATE(Mastertable!$C$5,Jul!$D$6,Jul!D154)))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IF(D155="","",(DATE(Mastertable!$C$5,Jul!$D$6,Jul!D155)))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IF(D156="","",(DATE(Mastertable!$C$5,Jul!$D$6,Jul!D156)))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IF(D157="","",(DATE(Mastertable!$C$5,Jul!$D$6,Jul!D157)))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IF(D158="","",(DATE(Mastertable!$C$5,Jul!$D$6,Jul!D158)))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IF(D159="","",(DATE(Mastertable!$C$5,Jul!$D$6,Jul!D159)))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IF(D160="","",(DATE(Mastertable!$C$5,Jul!$D$6,Jul!D160)))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IF(D161="","",(DATE(Mastertable!$C$5,Jul!$D$6,Jul!D161)))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IF(D162="","",(DATE(Mastertable!$C$5,Jul!$D$6,Jul!D162)))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IF(D163="","",(DATE(Mastertable!$C$5,Jul!$D$6,Jul!D163)))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IF(D164="","",(DATE(Mastertable!$C$5,Jul!$D$6,Jul!D164)))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IF(D165="","",(DATE(Mastertable!$C$5,Jul!$D$6,Jul!D165)))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IF(D166="","",(DATE(Mastertable!$C$5,Jul!$D$6,Jul!D166)))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IF(D167="","",(DATE(Mastertable!$C$5,Jul!$D$6,Jul!D167)))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IF(D168="","",(DATE(Mastertable!$C$5,Jul!$D$6,Jul!D168)))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IF(D169="","",(DATE(Mastertable!$C$5,Jul!$D$6,Jul!D169)))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IF(D170="","",(DATE(Mastertable!$C$5,Jul!$D$6,Jul!D170)))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IF(D171="","",(DATE(Mastertable!$C$5,Jul!$D$6,Jul!D171)))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IF(D172="","",(DATE(Mastertable!$C$5,Jul!$D$6,Jul!D172)))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IF(D173="","",(DATE(Mastertable!$C$5,Jul!$D$6,Jul!D173)))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IF(D174="","",(DATE(Mastertable!$C$5,Jul!$D$6,Jul!D174)))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IF(D175="","",(DATE(Mastertable!$C$5,Jul!$D$6,Jul!D175)))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IF(D176="","",(DATE(Mastertable!$C$5,Jul!$D$6,Jul!D176)))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IF(D177="","",(DATE(Mastertable!$C$5,Jul!$D$6,Jul!D177)))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IF(D178="","",(DATE(Mastertable!$C$5,Jul!$D$6,Jul!D178)))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IF(D179="","",(DATE(Mastertable!$C$5,Jul!$D$6,Jul!D179)))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IF(D180="","",(DATE(Mastertable!$C$5,Jul!$D$6,Jul!D180)))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IF(D181="","",(DATE(Mastertable!$C$5,Jul!$D$6,Jul!D181)))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IF(D182="","",(DATE(Mastertable!$C$5,Jul!$D$6,Jul!D182)))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IF(D183="","",(DATE(Mastertable!$C$5,Jul!$D$6,Jul!D183)))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IF(D184="","",(DATE(Mastertable!$C$5,Jul!$D$6,Jul!D184)))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IF(D185="","",(DATE(Mastertable!$C$5,Jul!$D$6,Jul!D185)))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IF(D186="","",(DATE(Mastertable!$C$5,Jul!$D$6,Jul!D186)))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IF(D187="","",(DATE(Mastertable!$C$5,Jul!$D$6,Jul!D187)))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IF(D188="","",(DATE(Mastertable!$C$5,Jul!$D$6,Jul!D188)))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IF(D189="","",(DATE(Mastertable!$C$5,Jul!$D$6,Jul!D189)))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IF(D190="","",(DATE(Mastertable!$C$5,Jul!$D$6,Jul!D190)))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IF(D191="","",(DATE(Mastertable!$C$5,Jul!$D$6,Jul!D191)))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IF(D192="","",(DATE(Mastertable!$C$5,Jul!$D$6,Jul!D192)))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IF(D193="","",(DATE(Mastertable!$C$5,Jul!$D$6,Jul!D193)))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IF(D194="","",(DATE(Mastertable!$C$5,Jul!$D$6,Jul!D194)))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IF(D195="","",(DATE(Mastertable!$C$5,Jul!$D$6,Jul!D195)))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IF(D196="","",(DATE(Mastertable!$C$5,Jul!$D$6,Jul!D196)))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IF(D197="","",(DATE(Mastertable!$C$5,Jul!$D$6,Jul!D197)))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IF(D198="","",(DATE(Mastertable!$C$5,Jul!$D$6,Jul!D198)))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IF(D199="","",(DATE(Mastertable!$C$5,Jul!$D$6,Jul!D199)))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IF(D200="","",(DATE(Mastertable!$C$5,Jul!$D$6,Jul!D200)))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IF(D201="","",(DATE(Mastertable!$C$5,Jul!$D$6,Jul!D201)))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IF(D202="","",(DATE(Mastertable!$C$5,Jul!$D$6,Jul!D202)))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IF(D203="","",(DATE(Mastertable!$C$5,Jul!$D$6,Jul!D203)))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IF(D204="","",(DATE(Mastertable!$C$5,Jul!$D$6,Jul!D204)))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IF(D205="","",(DATE(Mastertable!$C$5,Jul!$D$6,Jul!D205)))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IF(D206="","",(DATE(Mastertable!$C$5,Jul!$D$6,Jul!D206)))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IF(D207="","",(DATE(Mastertable!$C$5,Jul!$D$6,Jul!D207)))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IF(D208="","",(DATE(Mastertable!$C$5,Jul!$D$6,Jul!D208)))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IF(D209="","",(DATE(Mastertable!$C$5,Jul!$D$6,Jul!D209)))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IF(D210="","",(DATE(Mastertable!$C$5,Jul!$D$6,Jul!D210)))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IF(D211="","",(DATE(Mastertable!$C$5,Jul!$D$6,Jul!D211)))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IF(D212="","",(DATE(Mastertable!$C$5,Jul!$D$6,Jul!D212)))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IF(D213="","",(DATE(Mastertable!$C$5,Jul!$D$6,Jul!D213)))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IF(D214="","",(DATE(Mastertable!$C$5,Jul!$D$6,Jul!D214)))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IF(D215="","",(DATE(Mastertable!$C$5,Jul!$D$6,Jul!D215)))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IF(D216="","",(DATE(Mastertable!$C$5,Jul!$D$6,Jul!D216)))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IF(D217="","",(DATE(Mastertable!$C$5,Jul!$D$6,Jul!D217)))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IF(D218="","",(DATE(Mastertable!$C$5,Jul!$D$6,Jul!D218)))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IF(D219="","",(DATE(Mastertable!$C$5,Jul!$D$6,Jul!D219)))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IF(D220="","",(DATE(Mastertable!$C$5,Jul!$D$6,Jul!D220)))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IF(D221="","",(DATE(Mastertable!$C$5,Jul!$D$6,Jul!D221)))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IF(D222="","",(DATE(Mastertable!$C$5,Jul!$D$6,Jul!D222)))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IF(D223="","",(DATE(Mastertable!$C$5,Jul!$D$6,Jul!D223)))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IF(D224="","",(DATE(Mastertable!$C$5,Jul!$D$6,Jul!D224)))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IF(D225="","",(DATE(Mastertable!$C$5,Jul!$D$6,Jul!D225)))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IF(D226="","",(DATE(Mastertable!$C$5,Jul!$D$6,Jul!D226)))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IF(D227="","",(DATE(Mastertable!$C$5,Jul!$D$6,Jul!D227)))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IF(D228="","",(DATE(Mastertable!$C$5,Jul!$D$6,Jul!D228)))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IF(D229="","",(DATE(Mastertable!$C$5,Jul!$D$6,Jul!D229)))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IF(D230="","",(DATE(Mastertable!$C$5,Jul!$D$6,Jul!D230)))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IF(D231="","",(DATE(Mastertable!$C$5,Jul!$D$6,Jul!D231)))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IF(D232="","",(DATE(Mastertable!$C$5,Jul!$D$6,Jul!D232)))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IF(D233="","",(DATE(Mastertable!$C$5,Jul!$D$6,Jul!D233)))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IF(D234="","",(DATE(Mastertable!$C$5,Jul!$D$6,Jul!D234)))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IF(D235="","",(DATE(Mastertable!$C$5,Jul!$D$6,Jul!D235)))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IF(D236="","",(DATE(Mastertable!$C$5,Jul!$D$6,Jul!D236)))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IF(D237="","",(DATE(Mastertable!$C$5,Jul!$D$6,Jul!D237)))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IF(D238="","",(DATE(Mastertable!$C$5,Jul!$D$6,Jul!D238)))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IF(D239="","",(DATE(Mastertable!$C$5,Jul!$D$6,Jul!D239)))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IF(D240="","",(DATE(Mastertable!$C$5,Jul!$D$6,Jul!D240)))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IF(D241="","",(DATE(Mastertable!$C$5,Jul!$D$6,Jul!D241)))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IF(D242="","",(DATE(Mastertable!$C$5,Jul!$D$6,Jul!D242)))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IF(D243="","",(DATE(Mastertable!$C$5,Jul!$D$6,Jul!D243)))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IF(D244="","",(DATE(Mastertable!$C$5,Jul!$D$6,Jul!D244)))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IF(D245="","",(DATE(Mastertable!$C$5,Jul!$D$6,Jul!D245)))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IF(D246="","",(DATE(Mastertable!$C$5,Jul!$D$6,Jul!D246)))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IF(D247="","",(DATE(Mastertable!$C$5,Jul!$D$6,Jul!D247)))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IF(D248="","",(DATE(Mastertable!$C$5,Jul!$D$6,Jul!D248)))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IF(D249="","",(DATE(Mastertable!$C$5,Jul!$D$6,Jul!D249)))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IF(D250="","",(DATE(Mastertable!$C$5,Jul!$D$6,Jul!D250)))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IF(D251="","",(DATE(Mastertable!$C$5,Jul!$D$6,Jul!D251)))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IF(D252="","",(DATE(Mastertable!$C$5,Jul!$D$6,Jul!D252)))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IF(D253="","",(DATE(Mastertable!$C$5,Jul!$D$6,Jul!D253)))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IF(D254="","",(DATE(Mastertable!$C$5,Jul!$D$6,Jul!D254)))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IF(D255="","",(DATE(Mastertable!$C$5,Jul!$D$6,Jul!D255)))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IF(D256="","",(DATE(Mastertable!$C$5,Jul!$D$6,Jul!D256)))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IF(D257="","",(DATE(Mastertable!$C$5,Jul!$D$6,Jul!D257)))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IF(D258="","",(DATE(Mastertable!$C$5,Jul!$D$6,Jul!D258)))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IF(D259="","",(DATE(Mastertable!$C$5,Jul!$D$6,Jul!D259)))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IF(D260="","",(DATE(Mastertable!$C$5,Jul!$D$6,Jul!D260)))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IF(D261="","",(DATE(Mastertable!$C$5,Jul!$D$6,Jul!D261)))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IF(D262="","",(DATE(Mastertable!$C$5,Jul!$D$6,Jul!D262)))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IF(D263="","",(DATE(Mastertable!$C$5,Jul!$D$6,Jul!D263)))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IF(D264="","",(DATE(Mastertable!$C$5,Jul!$D$6,Jul!D264)))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IF(D265="","",(DATE(Mastertable!$C$5,Jul!$D$6,Jul!D265)))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IF(D266="","",(DATE(Mastertable!$C$5,Jul!$D$6,Jul!D266)))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IF(D267="","",(DATE(Mastertable!$C$5,Jul!$D$6,Jul!D267)))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IF(D268="","",(DATE(Mastertable!$C$5,Jul!$D$6,Jul!D268)))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IF(D269="","",(DATE(Mastertable!$C$5,Jul!$D$6,Jul!D269)))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IF(D270="","",(DATE(Mastertable!$C$5,Jul!$D$6,Jul!D270)))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IF(D271="","",(DATE(Mastertable!$C$5,Jul!$D$6,Jul!D271)))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IF(D272="","",(DATE(Mastertable!$C$5,Jul!$D$6,Jul!D272)))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IF(D273="","",(DATE(Mastertable!$C$5,Jul!$D$6,Jul!D273)))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IF(D274="","",(DATE(Mastertable!$C$5,Jul!$D$6,Jul!D274)))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IF(D275="","",(DATE(Mastertable!$C$5,Jul!$D$6,Jul!D275)))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IF(D276="","",(DATE(Mastertable!$C$5,Jul!$D$6,Jul!D276)))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IF(D277="","",(DATE(Mastertable!$C$5,Jul!$D$6,Jul!D277)))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IF(D278="","",(DATE(Mastertable!$C$5,Jul!$D$6,Jul!D278)))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IF(D279="","",(DATE(Mastertable!$C$5,Jul!$D$6,Jul!D279)))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IF(D280="","",(DATE(Mastertable!$C$5,Jul!$D$6,Jul!D280)))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IF(D281="","",(DATE(Mastertable!$C$5,Jul!$D$6,Jul!D281)))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IF(D282="","",(DATE(Mastertable!$C$5,Jul!$D$6,Jul!D282)))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IF(D283="","",(DATE(Mastertable!$C$5,Jul!$D$6,Jul!D283)))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IF(D284="","",(DATE(Mastertable!$C$5,Jul!$D$6,Jul!D284)))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IF(D285="","",(DATE(Mastertable!$C$5,Jul!$D$6,Jul!D285)))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IF(D286="","",(DATE(Mastertable!$C$5,Jul!$D$6,Jul!D286)))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IF(D287="","",(DATE(Mastertable!$C$5,Jul!$D$6,Jul!D287)))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IF(D288="","",(DATE(Mastertable!$C$5,Jul!$D$6,Jul!D288)))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IF(D289="","",(DATE(Mastertable!$C$5,Jul!$D$6,Jul!D289)))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IF(D290="","",(DATE(Mastertable!$C$5,Jul!$D$6,Jul!D290)))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IF(D291="","",(DATE(Mastertable!$C$5,Jul!$D$6,Jul!D291)))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IF(D292="","",(DATE(Mastertable!$C$5,Jul!$D$6,Jul!D292)))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IF(D293="","",(DATE(Mastertable!$C$5,Jul!$D$6,Jul!D293)))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IF(D294="","",(DATE(Mastertable!$C$5,Jul!$D$6,Jul!D294)))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IF(D295="","",(DATE(Mastertable!$C$5,Jul!$D$6,Jul!D295)))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IF(D296="","",(DATE(Mastertable!$C$5,Jul!$D$6,Jul!D296)))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IF(D297="","",(DATE(Mastertable!$C$5,Jul!$D$6,Jul!D297)))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IF(D298="","",(DATE(Mastertable!$C$5,Jul!$D$6,Jul!D298)))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IF(D299="","",(DATE(Mastertable!$C$5,Jul!$D$6,Jul!D299)))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IF(D300="","",(DATE(Mastertable!$C$5,Jul!$D$6,Jul!D300)))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IF(D301="","",(DATE(Mastertable!$C$5,Jul!$D$6,Jul!D301)))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IF(D302="","",(DATE(Mastertable!$C$5,Jul!$D$6,Jul!D302)))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IF(D303="","",(DATE(Mastertable!$C$5,Jul!$D$6,Jul!D303)))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IF(D304="","",(DATE(Mastertable!$C$5,Jul!$D$6,Jul!D304)))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IF(D305="","",(DATE(Mastertable!$C$5,Jul!$D$6,Jul!D305)))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IF(D306="","",(DATE(Mastertable!$C$5,Jul!$D$6,Jul!D306)))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IF(D307="","",(DATE(Mastertable!$C$5,Jul!$D$6,Jul!D307)))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IF(D308="","",(DATE(Mastertable!$C$5,Jul!$D$6,Jul!D308)))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IF(D309="","",(DATE(Mastertable!$C$5,Jul!$D$6,Jul!D309)))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IF(D310="","",(DATE(Mastertable!$C$5,Jul!$D$6,Jul!D310)))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IF(D311="","",(DATE(Mastertable!$C$5,Jul!$D$6,Jul!D311)))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IF(D312="","",(DATE(Mastertable!$C$5,Jul!$D$6,Jul!D312)))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IF(D313="","",(DATE(Mastertable!$C$5,Jul!$D$6,Jul!D313)))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IF(D314="","",(DATE(Mastertable!$C$5,Jul!$D$6,Jul!D314)))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IF(D315="","",(DATE(Mastertable!$C$5,Jul!$D$6,Jul!D315)))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IF(D316="","",(DATE(Mastertable!$C$5,Jul!$D$6,Jul!D316)))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IF(D317="","",(DATE(Mastertable!$C$5,Jul!$D$6,Jul!D317)))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IF(D318="","",(DATE(Mastertable!$C$5,Jul!$D$6,Jul!D318)))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IF(D319="","",(DATE(Mastertable!$C$5,Jul!$D$6,Jul!D319)))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IF(D320="","",(DATE(Mastertable!$C$5,Jul!$D$6,Jul!D320)))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IF(D321="","",(DATE(Mastertable!$C$5,Jul!$D$6,Jul!D321)))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IF(D322="","",(DATE(Mastertable!$C$5,Jul!$D$6,Jul!D322)))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IF(D323="","",(DATE(Mastertable!$C$5,Jul!$D$6,Jul!D323)))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IF(D324="","",(DATE(Mastertable!$C$5,Jul!$D$6,Jul!D324)))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IF(D325="","",(DATE(Mastertable!$C$5,Jul!$D$6,Jul!D325)))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IF(D326="","",(DATE(Mastertable!$C$5,Jul!$D$6,Jul!D326)))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IF(D327="","",(DATE(Mastertable!$C$5,Jul!$D$6,Jul!D327)))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IF(D328="","",(DATE(Mastertable!$C$5,Jul!$D$6,Jul!D328)))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IF(D329="","",(DATE(Mastertable!$C$5,Jul!$D$6,Jul!D329)))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IF(D330="","",(DATE(Mastertable!$C$5,Jul!$D$6,Jul!D330)))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IF(D331="","",(DATE(Mastertable!$C$5,Jul!$D$6,Jul!D331)))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IF(D332="","",(DATE(Mastertable!$C$5,Jul!$D$6,Jul!D332)))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IF(D333="","",(DATE(Mastertable!$C$5,Jul!$D$6,Jul!D333)))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IF(D334="","",(DATE(Mastertable!$C$5,Jul!$D$6,Jul!D334)))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IF(D335="","",(DATE(Mastertable!$C$5,Jul!$D$6,Jul!D335)))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IF(D336="","",(DATE(Mastertable!$C$5,Jul!$D$6,Jul!D336)))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IF(D337="","",(DATE(Mastertable!$C$5,Jul!$D$6,Jul!D337)))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IF(D338="","",(DATE(Mastertable!$C$5,Jul!$D$6,Jul!D338)))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IF(D339="","",(DATE(Mastertable!$C$5,Jul!$D$6,Jul!D339)))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IF(D340="","",(DATE(Mastertable!$C$5,Jul!$D$6,Jul!D340)))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IF(D341="","",(DATE(Mastertable!$C$5,Jul!$D$6,Jul!D341)))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IF(D342="","",(DATE(Mastertable!$C$5,Jul!$D$6,Jul!D342)))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IF(D343="","",(DATE(Mastertable!$C$5,Jul!$D$6,Jul!D343)))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IF(D344="","",(DATE(Mastertable!$C$5,Jul!$D$6,Jul!D344)))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IF(D345="","",(DATE(Mastertable!$C$5,Jul!$D$6,Jul!D345)))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IF(D346="","",(DATE(Mastertable!$C$5,Jul!$D$6,Jul!D346)))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IF(D347="","",(DATE(Mastertable!$C$5,Jul!$D$6,Jul!D347)))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IF(D348="","",(DATE(Mastertable!$C$5,Jul!$D$6,Jul!D348)))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IF(D349="","",(DATE(Mastertable!$C$5,Jul!$D$6,Jul!D349)))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IF(D350="","",(DATE(Mastertable!$C$5,Jul!$D$6,Jul!D350)))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IF(D351="","",(DATE(Mastertable!$C$5,Jul!$D$6,Jul!D351)))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IF(D352="","",(DATE(Mastertable!$C$5,Jul!$D$6,Jul!D352)))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IF(D353="","",(DATE(Mastertable!$C$5,Jul!$D$6,Jul!D353)))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IF(D354="","",(DATE(Mastertable!$C$5,Jul!$D$6,Jul!D354)))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IF(D355="","",(DATE(Mastertable!$C$5,Jul!$D$6,Jul!D355)))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IF(D356="","",(DATE(Mastertable!$C$5,Jul!$D$6,Jul!D356)))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IF(D357="","",(DATE(Mastertable!$C$5,Jul!$D$6,Jul!D357)))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IF(D358="","",(DATE(Mastertable!$C$5,Jul!$D$6,Jul!D358)))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IF(D359="","",(DATE(Mastertable!$C$5,Jul!$D$6,Jul!D359)))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IF(D360="","",(DATE(Mastertable!$C$5,Jul!$D$6,Jul!D360)))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IF(D361="","",(DATE(Mastertable!$C$5,Jul!$D$6,Jul!D361)))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IF(D362="","",(DATE(Mastertable!$C$5,Jul!$D$6,Jul!D362)))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IF(D363="","",(DATE(Mastertable!$C$5,Jul!$D$6,Jul!D363)))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IF(D364="","",(DATE(Mastertable!$C$5,Jul!$D$6,Jul!D364)))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IF(D365="","",(DATE(Mastertable!$C$5,Jul!$D$6,Jul!D365)))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IF(D366="","",(DATE(Mastertable!$C$5,Jul!$D$6,Jul!D366)))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IF(D367="","",(DATE(Mastertable!$C$5,Jul!$D$6,Jul!D367)))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IF(D368="","",(DATE(Mastertable!$C$5,Jul!$D$6,Jul!D368)))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IF(D369="","",(DATE(Mastertable!$C$5,Jul!$D$6,Jul!D369)))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IF(D370="","",(DATE(Mastertable!$C$5,Jul!$D$6,Jul!D370)))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IF(D371="","",(DATE(Mastertable!$C$5,Jul!$D$6,Jul!D371)))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IF(D372="","",(DATE(Mastertable!$C$5,Jul!$D$6,Jul!D372)))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IF(D373="","",(DATE(Mastertable!$C$5,Jul!$D$6,Jul!D373)))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IF(D374="","",(DATE(Mastertable!$C$5,Jul!$D$6,Jul!D374)))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IF(D375="","",(DATE(Mastertable!$C$5,Jul!$D$6,Jul!D375)))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IF(D376="","",(DATE(Mastertable!$C$5,Jul!$D$6,Jul!D376)))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IF(D377="","",(DATE(Mastertable!$C$5,Jul!$D$6,Jul!D377)))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IF(D378="","",(DATE(Mastertable!$C$5,Jul!$D$6,Jul!D378)))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IF(D379="","",(DATE(Mastertable!$C$5,Jul!$D$6,Jul!D379)))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IF(D380="","",(DATE(Mastertable!$C$5,Jul!$D$6,Jul!D380)))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IF(D381="","",(DATE(Mastertable!$C$5,Jul!$D$6,Jul!D381)))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IF(D382="","",(DATE(Mastertable!$C$5,Jul!$D$6,Jul!D382)))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IF(D383="","",(DATE(Mastertable!$C$5,Jul!$D$6,Jul!D383)))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IF(D384="","",(DATE(Mastertable!$C$5,Jul!$D$6,Jul!D384)))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IF(D385="","",(DATE(Mastertable!$C$5,Jul!$D$6,Jul!D385)))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IF(D386="","",(DATE(Mastertable!$C$5,Jul!$D$6,Jul!D386)))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IF(D387="","",(DATE(Mastertable!$C$5,Jul!$D$6,Jul!D387)))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IF(D388="","",(DATE(Mastertable!$C$5,Jul!$D$6,Jul!D388)))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IF(D389="","",(DATE(Mastertable!$C$5,Jul!$D$6,Jul!D389)))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IF(D390="","",(DATE(Mastertable!$C$5,Jul!$D$6,Jul!D390)))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IF(D391="","",(DATE(Mastertable!$C$5,Jul!$D$6,Jul!D391)))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IF(D392="","",(DATE(Mastertable!$C$5,Jul!$D$6,Jul!D392)))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IF(D393="","",(DATE(Mastertable!$C$5,Jul!$D$6,Jul!D393)))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IF(D394="","",(DATE(Mastertable!$C$5,Jul!$D$6,Jul!D394)))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IF(D395="","",(DATE(Mastertable!$C$5,Jul!$D$6,Jul!D395)))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IF(D396="","",(DATE(Mastertable!$C$5,Jul!$D$6,Jul!D396)))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IF(D397="","",(DATE(Mastertable!$C$5,Jul!$D$6,Jul!D397)))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IF(D398="","",(DATE(Mastertable!$C$5,Jul!$D$6,Jul!D398)))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IF(D399="","",(DATE(Mastertable!$C$5,Jul!$D$6,Jul!D399)))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IF(D400="","",(DATE(Mastertable!$C$5,Jul!$D$6,Jul!D400)))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IF(D401="","",(DATE(Mastertable!$C$5,Jul!$D$6,Jul!D401)))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IF(D402="","",(DATE(Mastertable!$C$5,Jul!$D$6,Jul!D402)))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IF(D403="","",(DATE(Mastertable!$C$5,Jul!$D$6,Jul!D403)))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IF(D404="","",(DATE(Mastertable!$C$5,Jul!$D$6,Jul!D404)))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IF(D405="","",(DATE(Mastertable!$C$5,Jul!$D$6,Jul!D405)))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IF(D406="","",(DATE(Mastertable!$C$5,Jul!$D$6,Jul!D406)))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IF(D407="","",(DATE(Mastertable!$C$5,Jul!$D$6,Jul!D407)))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IF(D408="","",(DATE(Mastertable!$C$5,Jul!$D$6,Jul!D408)))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IF(D409="","",(DATE(Mastertable!$C$5,Jul!$D$6,Jul!D409)))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IF(D410="","",(DATE(Mastertable!$C$5,Jul!$D$6,Jul!D410)))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IF(D411="","",(DATE(Mastertable!$C$5,Jul!$D$6,Jul!D411)))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IF(D412="","",(DATE(Mastertable!$C$5,Jul!$D$6,Jul!D412)))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IF(D413="","",(DATE(Mastertable!$C$5,Jul!$D$6,Jul!D413)))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IF(D414="","",(DATE(Mastertable!$C$5,Jul!$D$6,Jul!D414)))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IF(D415="","",(DATE(Mastertable!$C$5,Jul!$D$6,Jul!D415)))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IF(D416="","",(DATE(Mastertable!$C$5,Jul!$D$6,Jul!D416)))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IF(D417="","",(DATE(Mastertable!$C$5,Jul!$D$6,Jul!D417)))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IF(D418="","",(DATE(Mastertable!$C$5,Jul!$D$6,Jul!D418)))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IF(D419="","",(DATE(Mastertable!$C$5,Jul!$D$6,Jul!D419)))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IF(D420="","",(DATE(Mastertable!$C$5,Jul!$D$6,Jul!D420)))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IF(D421="","",(DATE(Mastertable!$C$5,Jul!$D$6,Jul!D421)))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IF(D422="","",(DATE(Mastertable!$C$5,Jul!$D$6,Jul!D422)))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IF(D423="","",(DATE(Mastertable!$C$5,Jul!$D$6,Jul!D423)))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IF(D424="","",(DATE(Mastertable!$C$5,Jul!$D$6,Jul!D424)))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IF(D425="","",(DATE(Mastertable!$C$5,Jul!$D$6,Jul!D425)))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IF(D426="","",(DATE(Mastertable!$C$5,Jul!$D$6,Jul!D426)))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IF(D427="","",(DATE(Mastertable!$C$5,Jul!$D$6,Jul!D427)))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IF(D428="","",(DATE(Mastertable!$C$5,Jul!$D$6,Jul!D428)))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IF(D429="","",(DATE(Mastertable!$C$5,Jul!$D$6,Jul!D429)))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IF(D430="","",(DATE(Mastertable!$C$5,Jul!$D$6,Jul!D430)))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IF(D431="","",(DATE(Mastertable!$C$5,Jul!$D$6,Jul!D431)))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IF(D432="","",(DATE(Mastertable!$C$5,Jul!$D$6,Jul!D432)))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IF(D433="","",(DATE(Mastertable!$C$5,Jul!$D$6,Jul!D433)))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IF(D434="","",(DATE(Mastertable!$C$5,Jul!$D$6,Jul!D434)))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IF(D435="","",(DATE(Mastertable!$C$5,Jul!$D$6,Jul!D435)))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IF(D436="","",(DATE(Mastertable!$C$5,Jul!$D$6,Jul!D436)))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IF(D437="","",(DATE(Mastertable!$C$5,Jul!$D$6,Jul!D437)))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IF(D438="","",(DATE(Mastertable!$C$5,Jul!$D$6,Jul!D438)))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IF(D439="","",(DATE(Mastertable!$C$5,Jul!$D$6,Jul!D439)))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IF(D440="","",(DATE(Mastertable!$C$5,Jul!$D$6,Jul!D440)))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IF(D441="","",(DATE(Mastertable!$C$5,Jul!$D$6,Jul!D441)))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IF(D442="","",(DATE(Mastertable!$C$5,Jul!$D$6,Jul!D442)))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IF(D443="","",(DATE(Mastertable!$C$5,Jul!$D$6,Jul!D443)))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IF(D444="","",(DATE(Mastertable!$C$5,Jul!$D$6,Jul!D444)))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IF(D445="","",(DATE(Mastertable!$C$5,Jul!$D$6,Jul!D445)))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IF(D446="","",(DATE(Mastertable!$C$5,Jul!$D$6,Jul!D446)))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IF(D447="","",(DATE(Mastertable!$C$5,Jul!$D$6,Jul!D447)))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IF(D448="","",(DATE(Mastertable!$C$5,Jul!$D$6,Jul!D448)))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IF(D449="","",(DATE(Mastertable!$C$5,Jul!$D$6,Jul!D449)))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IF(D450="","",(DATE(Mastertable!$C$5,Jul!$D$6,Jul!D450)))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IF(D451="","",(DATE(Mastertable!$C$5,Jul!$D$6,Jul!D451)))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IF(D452="","",(DATE(Mastertable!$C$5,Jul!$D$6,Jul!D452)))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IF(D453="","",(DATE(Mastertable!$C$5,Jul!$D$6,Jul!D453)))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IF(D454="","",(DATE(Mastertable!$C$5,Jul!$D$6,Jul!D454)))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IF(D455="","",(DATE(Mastertable!$C$5,Jul!$D$6,Jul!D455)))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IF(D456="","",(DATE(Mastertable!$C$5,Jul!$D$6,Jul!D456)))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IF(D457="","",(DATE(Mastertable!$C$5,Jul!$D$6,Jul!D457)))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IF(D458="","",(DATE(Mastertable!$C$5,Jul!$D$6,Jul!D458)))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IF(D459="","",(DATE(Mastertable!$C$5,Jul!$D$6,Jul!D459)))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IF(D460="","",(DATE(Mastertable!$C$5,Jul!$D$6,Jul!D460)))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IF(D461="","",(DATE(Mastertable!$C$5,Jul!$D$6,Jul!D461)))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IF(D462="","",(DATE(Mastertable!$C$5,Jul!$D$6,Jul!D462)))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IF(D463="","",(DATE(Mastertable!$C$5,Jul!$D$6,Jul!D463)))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IF(D464="","",(DATE(Mastertable!$C$5,Jul!$D$6,Jul!D464)))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IF(D465="","",(DATE(Mastertable!$C$5,Jul!$D$6,Jul!D465)))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IF(D466="","",(DATE(Mastertable!$C$5,Jul!$D$6,Jul!D466)))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IF(D467="","",(DATE(Mastertable!$C$5,Jul!$D$6,Jul!D467)))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IF(D468="","",(DATE(Mastertable!$C$5,Jul!$D$6,Jul!D468)))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IF(D469="","",(DATE(Mastertable!$C$5,Jul!$D$6,Jul!D469)))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IF(D470="","",(DATE(Mastertable!$C$5,Jul!$D$6,Jul!D470)))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IF(D471="","",(DATE(Mastertable!$C$5,Jul!$D$6,Jul!D471)))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IF(D472="","",(DATE(Mastertable!$C$5,Jul!$D$6,Jul!D472)))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IF(D473="","",(DATE(Mastertable!$C$5,Jul!$D$6,Jul!D473)))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IF(D474="","",(DATE(Mastertable!$C$5,Jul!$D$6,Jul!D474)))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IF(D475="","",(DATE(Mastertable!$C$5,Jul!$D$6,Jul!D475)))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IF(D476="","",(DATE(Mastertable!$C$5,Jul!$D$6,Jul!D476)))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IF(D477="","",(DATE(Mastertable!$C$5,Jul!$D$6,Jul!D477)))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IF(D478="","",(DATE(Mastertable!$C$5,Jul!$D$6,Jul!D478)))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IF(D479="","",(DATE(Mastertable!$C$5,Jul!$D$6,Jul!D479)))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IF(D480="","",(DATE(Mastertable!$C$5,Jul!$D$6,Jul!D480)))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IF(D481="","",(DATE(Mastertable!$C$5,Jul!$D$6,Jul!D481)))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IF(D482="","",(DATE(Mastertable!$C$5,Jul!$D$6,Jul!D482)))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IF(D483="","",(DATE(Mastertable!$C$5,Jul!$D$6,Jul!D483)))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IF(D484="","",(DATE(Mastertable!$C$5,Jul!$D$6,Jul!D484)))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IF(D485="","",(DATE(Mastertable!$C$5,Jul!$D$6,Jul!D485)))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IF(D486="","",(DATE(Mastertable!$C$5,Jul!$D$6,Jul!D486)))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IF(D487="","",(DATE(Mastertable!$C$5,Jul!$D$6,Jul!D487)))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IF(D488="","",(DATE(Mastertable!$C$5,Jul!$D$6,Jul!D488)))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IF(D489="","",(DATE(Mastertable!$C$5,Jul!$D$6,Jul!D489)))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IF(D490="","",(DATE(Mastertable!$C$5,Jul!$D$6,Jul!D490)))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IF(D491="","",(DATE(Mastertable!$C$5,Jul!$D$6,Jul!D491)))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IF(D492="","",(DATE(Mastertable!$C$5,Jul!$D$6,Jul!D492)))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IF(D493="","",(DATE(Mastertable!$C$5,Jul!$D$6,Jul!D493)))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IF(D494="","",(DATE(Mastertable!$C$5,Jul!$D$6,Jul!D494)))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IF(D495="","",(DATE(Mastertable!$C$5,Jul!$D$6,Jul!D495)))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IF(D496="","",(DATE(Mastertable!$C$5,Jul!$D$6,Jul!D496)))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IF(D497="","",(DATE(Mastertable!$C$5,Jul!$D$6,Jul!D497)))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IF(D498="","",(DATE(Mastertable!$C$5,Jul!$D$6,Jul!D498)))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IF(D499="","",(DATE(Mastertable!$C$5,Jul!$D$6,Jul!D499)))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IF(D500="","",(DATE(Mastertable!$C$5,Jul!$D$6,Jul!D500)))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IF(D501="","",(DATE(Mastertable!$C$5,Jul!$D$6,Jul!D501)))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IF(D502="","",(DATE(Mastertable!$C$5,Jul!$D$6,Jul!D502)))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IF(D503="","",(DATE(Mastertable!$C$5,Jul!$D$6,Jul!D503)))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IF(D504="","",(DATE(Mastertable!$C$5,Jul!$D$6,Jul!D504)))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IF(D505="","",(DATE(Mastertable!$C$5,Jul!$D$6,Jul!D505)))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IF(D506="","",(DATE(Mastertable!$C$5,Jul!$D$6,Jul!D506)))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IF(D507="","",(DATE(Mastertable!$C$5,Jul!$D$6,Jul!D507)))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IF(D508="","",(DATE(Mastertable!$C$5,Jul!$D$6,Jul!D508)))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IF(D509="","",(DATE(Mastertable!$C$5,Jul!$D$6,Jul!D509)))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IF(D510="","",(DATE(Mastertable!$C$5,Jul!$D$6,Jul!D510)))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IF(D511="","",(DATE(Mastertable!$C$5,Jul!$D$6,Jul!D511)))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IF(D512="","",(DATE(Mastertable!$C$5,Jul!$D$6,Jul!D512)))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IF(D513="","",(DATE(Mastertable!$C$5,Jul!$D$6,Jul!D513)))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IQFg0/yMUzgrXFnpf2ZQv06eYdZfMGDL1krDc0Z2ykUuIjysJMd+WEI9HlDnbZHxXf//XVBV4dWQHuCpU4qKsw==" saltValue="tnLYOHTeoJdboNKmBS/f4A==" spinCount="100000" sheet="1" objects="1" scenarios="1" autoFilter="0"/>
  <autoFilter ref="C13:AC13"/>
  <mergeCells count="2">
    <mergeCell ref="U6:AC6"/>
    <mergeCell ref="U7:AC10"/>
  </mergeCells>
  <conditionalFormatting sqref="F12">
    <cfRule type="cellIs" dxfId="86" priority="13" operator="equal">
      <formula>"Error!"</formula>
    </cfRule>
    <cfRule type="cellIs" dxfId="85" priority="14" operator="equal">
      <formula>"Error!"</formula>
    </cfRule>
  </conditionalFormatting>
  <conditionalFormatting sqref="G12">
    <cfRule type="cellIs" dxfId="84" priority="9" operator="equal">
      <formula>"Error!"</formula>
    </cfRule>
    <cfRule type="cellIs" dxfId="83" priority="10" operator="equal">
      <formula>"Error!"</formula>
    </cfRule>
  </conditionalFormatting>
  <conditionalFormatting sqref="J7">
    <cfRule type="cellIs" dxfId="82" priority="11" operator="equal">
      <formula>"Error!"</formula>
    </cfRule>
    <cfRule type="cellIs" dxfId="81" priority="12" operator="equal">
      <formula>"Error!"</formula>
    </cfRule>
  </conditionalFormatting>
  <conditionalFormatting sqref="I6">
    <cfRule type="cellIs" dxfId="80" priority="7" operator="lessThan">
      <formula>0</formula>
    </cfRule>
  </conditionalFormatting>
  <conditionalFormatting sqref="I7">
    <cfRule type="cellIs" dxfId="79" priority="6" operator="lessThan">
      <formula>0</formula>
    </cfRule>
  </conditionalFormatting>
  <conditionalFormatting sqref="I12">
    <cfRule type="cellIs" dxfId="78" priority="4" operator="equal">
      <formula>"Error!"</formula>
    </cfRule>
    <cfRule type="cellIs" dxfId="77" priority="5" operator="equal">
      <formula>"Error!"</formula>
    </cfRule>
  </conditionalFormatting>
  <conditionalFormatting sqref="J12">
    <cfRule type="cellIs" dxfId="76" priority="2" operator="equal">
      <formula>"Error!"</formula>
    </cfRule>
    <cfRule type="cellIs" dxfId="75" priority="3" operator="equal">
      <formula>"Error!"</formula>
    </cfRule>
  </conditionalFormatting>
  <conditionalFormatting sqref="S7">
    <cfRule type="cellIs" dxfId="74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zoomScale="80" zoomScaleNormal="80" workbookViewId="0">
      <pane ySplit="13" topLeftCell="A203" activePane="bottomLeft" state="frozen"/>
      <selection pane="bottomLeft" activeCell="V14" sqref="V14:V203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8</v>
      </c>
      <c r="E6" s="147" t="str">
        <f>VLOOKUP($D$6,References!$V$2:$W$13,2,FALSE)</f>
        <v>August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IF(D14="","",(DATE(Mastertable!$C$5,Aug!$D$6,Aug!D14)))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45" si="3">IF($D14="","",($X14+$Y14+$Z14)*$W14)</f>
        <v/>
      </c>
      <c r="AB14" s="68" t="str">
        <f t="shared" ref="AB14:AB45" si="4">IF($D14="","",MAX($R14,$V14,$AA14))</f>
        <v/>
      </c>
      <c r="AC14" s="59"/>
      <c r="AD14" s="144"/>
    </row>
    <row r="15" spans="2:37">
      <c r="C15" s="138">
        <f t="shared" ref="C15:C46" si="5">+C14+1</f>
        <v>2</v>
      </c>
      <c r="D15" s="74"/>
      <c r="E15" s="139" t="str">
        <f>IF(D15="","",(DATE(Mastertable!$C$5,Aug!$D$6,Aug!D15)))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IF(D16="","",(DATE(Mastertable!$C$5,Aug!$D$6,Aug!D16)))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IF(D17="","",(DATE(Mastertable!$C$5,Aug!$D$6,Aug!D17)))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IF(D18="","",(DATE(Mastertable!$C$5,Aug!$D$6,Aug!D18)))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IF(D19="","",(DATE(Mastertable!$C$5,Aug!$D$6,Aug!D19)))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IF(D20="","",(DATE(Mastertable!$C$5,Aug!$D$6,Aug!D20)))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IF(D21="","",(DATE(Mastertable!$C$5,Aug!$D$6,Aug!D21)))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IF(D22="","",(DATE(Mastertable!$C$5,Aug!$D$6,Aug!D22)))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IF(D23="","",(DATE(Mastertable!$C$5,Aug!$D$6,Aug!D23)))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IF(D24="","",(DATE(Mastertable!$C$5,Aug!$D$6,Aug!D24)))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IF(D25="","",(DATE(Mastertable!$C$5,Aug!$D$6,Aug!D25)))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IF(D26="","",(DATE(Mastertable!$C$5,Aug!$D$6,Aug!D26)))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IF(D27="","",(DATE(Mastertable!$C$5,Aug!$D$6,Aug!D27)))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IF(D28="","",(DATE(Mastertable!$C$5,Aug!$D$6,Aug!D28)))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IF(D29="","",(DATE(Mastertable!$C$5,Aug!$D$6,Aug!D29)))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IF(D30="","",(DATE(Mastertable!$C$5,Aug!$D$6,Aug!D30)))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IF(D31="","",(DATE(Mastertable!$C$5,Aug!$D$6,Aug!D31)))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IF(D32="","",(DATE(Mastertable!$C$5,Aug!$D$6,Aug!D32)))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IF(D33="","",(DATE(Mastertable!$C$5,Aug!$D$6,Aug!D33)))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IF(D34="","",(DATE(Mastertable!$C$5,Aug!$D$6,Aug!D34)))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IF(D35="","",(DATE(Mastertable!$C$5,Aug!$D$6,Aug!D35)))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IF(D36="","",(DATE(Mastertable!$C$5,Aug!$D$6,Aug!D36)))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IF(D37="","",(DATE(Mastertable!$C$5,Aug!$D$6,Aug!D37)))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IF(D38="","",(DATE(Mastertable!$C$5,Aug!$D$6,Aug!D38)))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IF(D39="","",(DATE(Mastertable!$C$5,Aug!$D$6,Aug!D39)))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IF(D40="","",(DATE(Mastertable!$C$5,Aug!$D$6,Aug!D40)))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IF(D41="","",(DATE(Mastertable!$C$5,Aug!$D$6,Aug!D41)))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IF(D42="","",(DATE(Mastertable!$C$5,Aug!$D$6,Aug!D42)))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IF(D43="","",(DATE(Mastertable!$C$5,Aug!$D$6,Aug!D43)))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IF(D44="","",(DATE(Mastertable!$C$5,Aug!$D$6,Aug!D44)))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IF(D45="","",(DATE(Mastertable!$C$5,Aug!$D$6,Aug!D45)))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IF(D46="","",(DATE(Mastertable!$C$5,Aug!$D$6,Aug!D46)))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ref="AA46:AA77" si="6">IF($D46="","",($X46+$Y46+$Z46)*$W46)</f>
        <v/>
      </c>
      <c r="AB46" s="68" t="str">
        <f t="shared" ref="AB46:AB77" si="7">IF($D46="","",MAX($R46,$V46,$AA46))</f>
        <v/>
      </c>
      <c r="AC46" s="59"/>
      <c r="AD46" s="144"/>
    </row>
    <row r="47" spans="3:30" ht="15" customHeight="1">
      <c r="C47" s="145">
        <f t="shared" ref="C47:C78" si="8">+C46+1</f>
        <v>34</v>
      </c>
      <c r="D47" s="74"/>
      <c r="E47" s="139" t="str">
        <f>IF(D47="","",(DATE(Mastertable!$C$5,Aug!$D$6,Aug!D47)))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6"/>
        <v/>
      </c>
      <c r="AB47" s="68" t="str">
        <f t="shared" si="7"/>
        <v/>
      </c>
      <c r="AC47" s="59"/>
      <c r="AD47" s="144"/>
    </row>
    <row r="48" spans="3:30" ht="15" customHeight="1">
      <c r="C48" s="145">
        <f t="shared" si="8"/>
        <v>35</v>
      </c>
      <c r="D48" s="74"/>
      <c r="E48" s="139" t="str">
        <f>IF(D48="","",(DATE(Mastertable!$C$5,Aug!$D$6,Aug!D48)))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6"/>
        <v/>
      </c>
      <c r="AB48" s="68" t="str">
        <f t="shared" si="7"/>
        <v/>
      </c>
      <c r="AC48" s="59"/>
      <c r="AD48" s="144"/>
    </row>
    <row r="49" spans="3:30" ht="15" customHeight="1">
      <c r="C49" s="145">
        <f t="shared" si="8"/>
        <v>36</v>
      </c>
      <c r="D49" s="74"/>
      <c r="E49" s="139" t="str">
        <f>IF(D49="","",(DATE(Mastertable!$C$5,Aug!$D$6,Aug!D49)))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6"/>
        <v/>
      </c>
      <c r="AB49" s="68" t="str">
        <f t="shared" si="7"/>
        <v/>
      </c>
      <c r="AC49" s="59"/>
      <c r="AD49" s="144"/>
    </row>
    <row r="50" spans="3:30" ht="15" customHeight="1">
      <c r="C50" s="145">
        <f t="shared" si="8"/>
        <v>37</v>
      </c>
      <c r="D50" s="74"/>
      <c r="E50" s="139" t="str">
        <f>IF(D50="","",(DATE(Mastertable!$C$5,Aug!$D$6,Aug!D50)))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6"/>
        <v/>
      </c>
      <c r="AB50" s="68" t="str">
        <f t="shared" si="7"/>
        <v/>
      </c>
      <c r="AC50" s="59"/>
      <c r="AD50" s="144"/>
    </row>
    <row r="51" spans="3:30" ht="15" customHeight="1">
      <c r="C51" s="145">
        <f t="shared" si="8"/>
        <v>38</v>
      </c>
      <c r="D51" s="74"/>
      <c r="E51" s="139" t="str">
        <f>IF(D51="","",(DATE(Mastertable!$C$5,Aug!$D$6,Aug!D51)))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6"/>
        <v/>
      </c>
      <c r="AB51" s="68" t="str">
        <f t="shared" si="7"/>
        <v/>
      </c>
      <c r="AC51" s="59"/>
      <c r="AD51" s="144"/>
    </row>
    <row r="52" spans="3:30" ht="15" customHeight="1">
      <c r="C52" s="145">
        <f t="shared" si="8"/>
        <v>39</v>
      </c>
      <c r="D52" s="74"/>
      <c r="E52" s="139" t="str">
        <f>IF(D52="","",(DATE(Mastertable!$C$5,Aug!$D$6,Aug!D52)))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6"/>
        <v/>
      </c>
      <c r="AB52" s="68" t="str">
        <f t="shared" si="7"/>
        <v/>
      </c>
      <c r="AC52" s="59"/>
      <c r="AD52" s="144"/>
    </row>
    <row r="53" spans="3:30" ht="15" customHeight="1">
      <c r="C53" s="145">
        <f t="shared" si="8"/>
        <v>40</v>
      </c>
      <c r="D53" s="74"/>
      <c r="E53" s="139" t="str">
        <f>IF(D53="","",(DATE(Mastertable!$C$5,Aug!$D$6,Aug!D53)))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6"/>
        <v/>
      </c>
      <c r="AB53" s="68" t="str">
        <f t="shared" si="7"/>
        <v/>
      </c>
      <c r="AC53" s="59"/>
      <c r="AD53" s="144"/>
    </row>
    <row r="54" spans="3:30" ht="15" customHeight="1">
      <c r="C54" s="145">
        <f t="shared" si="8"/>
        <v>41</v>
      </c>
      <c r="D54" s="74"/>
      <c r="E54" s="139" t="str">
        <f>IF(D54="","",(DATE(Mastertable!$C$5,Aug!$D$6,Aug!D54)))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6"/>
        <v/>
      </c>
      <c r="AB54" s="68" t="str">
        <f t="shared" si="7"/>
        <v/>
      </c>
      <c r="AC54" s="59"/>
      <c r="AD54" s="144"/>
    </row>
    <row r="55" spans="3:30" ht="15" customHeight="1">
      <c r="C55" s="145">
        <f t="shared" si="8"/>
        <v>42</v>
      </c>
      <c r="D55" s="74"/>
      <c r="E55" s="139" t="str">
        <f>IF(D55="","",(DATE(Mastertable!$C$5,Aug!$D$6,Aug!D55)))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6"/>
        <v/>
      </c>
      <c r="AB55" s="68" t="str">
        <f t="shared" si="7"/>
        <v/>
      </c>
      <c r="AC55" s="59"/>
      <c r="AD55" s="144"/>
    </row>
    <row r="56" spans="3:30" ht="15" customHeight="1">
      <c r="C56" s="145">
        <f t="shared" si="8"/>
        <v>43</v>
      </c>
      <c r="D56" s="74"/>
      <c r="E56" s="139" t="str">
        <f>IF(D56="","",(DATE(Mastertable!$C$5,Aug!$D$6,Aug!D56)))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6"/>
        <v/>
      </c>
      <c r="AB56" s="68" t="str">
        <f t="shared" si="7"/>
        <v/>
      </c>
      <c r="AC56" s="59"/>
      <c r="AD56" s="144"/>
    </row>
    <row r="57" spans="3:30" ht="15" customHeight="1">
      <c r="C57" s="145">
        <f t="shared" si="8"/>
        <v>44</v>
      </c>
      <c r="D57" s="74"/>
      <c r="E57" s="139" t="str">
        <f>IF(D57="","",(DATE(Mastertable!$C$5,Aug!$D$6,Aug!D57)))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6"/>
        <v/>
      </c>
      <c r="AB57" s="68" t="str">
        <f t="shared" si="7"/>
        <v/>
      </c>
      <c r="AC57" s="59"/>
      <c r="AD57" s="144"/>
    </row>
    <row r="58" spans="3:30" ht="15" customHeight="1">
      <c r="C58" s="145">
        <f t="shared" si="8"/>
        <v>45</v>
      </c>
      <c r="D58" s="74"/>
      <c r="E58" s="139" t="str">
        <f>IF(D58="","",(DATE(Mastertable!$C$5,Aug!$D$6,Aug!D58)))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6"/>
        <v/>
      </c>
      <c r="AB58" s="68" t="str">
        <f t="shared" si="7"/>
        <v/>
      </c>
      <c r="AC58" s="59"/>
      <c r="AD58" s="144"/>
    </row>
    <row r="59" spans="3:30" ht="15" customHeight="1">
      <c r="C59" s="145">
        <f t="shared" si="8"/>
        <v>46</v>
      </c>
      <c r="D59" s="74"/>
      <c r="E59" s="139" t="str">
        <f>IF(D59="","",(DATE(Mastertable!$C$5,Aug!$D$6,Aug!D59)))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6"/>
        <v/>
      </c>
      <c r="AB59" s="68" t="str">
        <f t="shared" si="7"/>
        <v/>
      </c>
      <c r="AC59" s="59"/>
      <c r="AD59" s="144"/>
    </row>
    <row r="60" spans="3:30" ht="15" customHeight="1">
      <c r="C60" s="145">
        <f t="shared" si="8"/>
        <v>47</v>
      </c>
      <c r="D60" s="74"/>
      <c r="E60" s="139" t="str">
        <f>IF(D60="","",(DATE(Mastertable!$C$5,Aug!$D$6,Aug!D60)))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6"/>
        <v/>
      </c>
      <c r="AB60" s="68" t="str">
        <f t="shared" si="7"/>
        <v/>
      </c>
      <c r="AC60" s="59"/>
      <c r="AD60" s="144"/>
    </row>
    <row r="61" spans="3:30" ht="15" customHeight="1">
      <c r="C61" s="145">
        <f t="shared" si="8"/>
        <v>48</v>
      </c>
      <c r="D61" s="74"/>
      <c r="E61" s="139" t="str">
        <f>IF(D61="","",(DATE(Mastertable!$C$5,Aug!$D$6,Aug!D61)))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6"/>
        <v/>
      </c>
      <c r="AB61" s="68" t="str">
        <f t="shared" si="7"/>
        <v/>
      </c>
      <c r="AC61" s="59"/>
      <c r="AD61" s="144"/>
    </row>
    <row r="62" spans="3:30" ht="15" customHeight="1">
      <c r="C62" s="145">
        <f t="shared" si="8"/>
        <v>49</v>
      </c>
      <c r="D62" s="74"/>
      <c r="E62" s="139" t="str">
        <f>IF(D62="","",(DATE(Mastertable!$C$5,Aug!$D$6,Aug!D62)))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6"/>
        <v/>
      </c>
      <c r="AB62" s="68" t="str">
        <f t="shared" si="7"/>
        <v/>
      </c>
      <c r="AC62" s="59"/>
      <c r="AD62" s="144"/>
    </row>
    <row r="63" spans="3:30" ht="15" customHeight="1">
      <c r="C63" s="145">
        <f t="shared" si="8"/>
        <v>50</v>
      </c>
      <c r="D63" s="74"/>
      <c r="E63" s="139" t="str">
        <f>IF(D63="","",(DATE(Mastertable!$C$5,Aug!$D$6,Aug!D63)))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6"/>
        <v/>
      </c>
      <c r="AB63" s="68" t="str">
        <f t="shared" si="7"/>
        <v/>
      </c>
      <c r="AC63" s="59"/>
      <c r="AD63" s="144"/>
    </row>
    <row r="64" spans="3:30" ht="15" customHeight="1">
      <c r="C64" s="145">
        <f t="shared" si="8"/>
        <v>51</v>
      </c>
      <c r="D64" s="74"/>
      <c r="E64" s="139" t="str">
        <f>IF(D64="","",(DATE(Mastertable!$C$5,Aug!$D$6,Aug!D64)))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6"/>
        <v/>
      </c>
      <c r="AB64" s="68" t="str">
        <f t="shared" si="7"/>
        <v/>
      </c>
      <c r="AC64" s="59"/>
      <c r="AD64" s="144"/>
    </row>
    <row r="65" spans="3:30" ht="15" customHeight="1">
      <c r="C65" s="145">
        <f t="shared" si="8"/>
        <v>52</v>
      </c>
      <c r="D65" s="74"/>
      <c r="E65" s="139" t="str">
        <f>IF(D65="","",(DATE(Mastertable!$C$5,Aug!$D$6,Aug!D65)))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6"/>
        <v/>
      </c>
      <c r="AB65" s="68" t="str">
        <f t="shared" si="7"/>
        <v/>
      </c>
      <c r="AC65" s="59"/>
      <c r="AD65" s="144"/>
    </row>
    <row r="66" spans="3:30" ht="15" customHeight="1">
      <c r="C66" s="145">
        <f t="shared" si="8"/>
        <v>53</v>
      </c>
      <c r="D66" s="74"/>
      <c r="E66" s="139" t="str">
        <f>IF(D66="","",(DATE(Mastertable!$C$5,Aug!$D$6,Aug!D66)))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6"/>
        <v/>
      </c>
      <c r="AB66" s="68" t="str">
        <f t="shared" si="7"/>
        <v/>
      </c>
      <c r="AC66" s="59"/>
      <c r="AD66" s="144"/>
    </row>
    <row r="67" spans="3:30" ht="15" customHeight="1">
      <c r="C67" s="145">
        <f t="shared" si="8"/>
        <v>54</v>
      </c>
      <c r="D67" s="74"/>
      <c r="E67" s="139" t="str">
        <f>IF(D67="","",(DATE(Mastertable!$C$5,Aug!$D$6,Aug!D67)))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6"/>
        <v/>
      </c>
      <c r="AB67" s="68" t="str">
        <f t="shared" si="7"/>
        <v/>
      </c>
      <c r="AC67" s="59"/>
      <c r="AD67" s="144"/>
    </row>
    <row r="68" spans="3:30" ht="15" customHeight="1">
      <c r="C68" s="145">
        <f t="shared" si="8"/>
        <v>55</v>
      </c>
      <c r="D68" s="74"/>
      <c r="E68" s="139" t="str">
        <f>IF(D68="","",(DATE(Mastertable!$C$5,Aug!$D$6,Aug!D68)))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6"/>
        <v/>
      </c>
      <c r="AB68" s="68" t="str">
        <f t="shared" si="7"/>
        <v/>
      </c>
      <c r="AC68" s="59"/>
      <c r="AD68" s="144"/>
    </row>
    <row r="69" spans="3:30" ht="15" customHeight="1">
      <c r="C69" s="145">
        <f t="shared" si="8"/>
        <v>56</v>
      </c>
      <c r="D69" s="74"/>
      <c r="E69" s="139" t="str">
        <f>IF(D69="","",(DATE(Mastertable!$C$5,Aug!$D$6,Aug!D69)))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6"/>
        <v/>
      </c>
      <c r="AB69" s="68" t="str">
        <f t="shared" si="7"/>
        <v/>
      </c>
      <c r="AC69" s="59"/>
      <c r="AD69" s="144"/>
    </row>
    <row r="70" spans="3:30" ht="15" customHeight="1">
      <c r="C70" s="145">
        <f t="shared" si="8"/>
        <v>57</v>
      </c>
      <c r="D70" s="74"/>
      <c r="E70" s="139" t="str">
        <f>IF(D70="","",(DATE(Mastertable!$C$5,Aug!$D$6,Aug!D70)))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6"/>
        <v/>
      </c>
      <c r="AB70" s="68" t="str">
        <f t="shared" si="7"/>
        <v/>
      </c>
      <c r="AC70" s="59"/>
      <c r="AD70" s="144"/>
    </row>
    <row r="71" spans="3:30" ht="15" customHeight="1">
      <c r="C71" s="145">
        <f t="shared" si="8"/>
        <v>58</v>
      </c>
      <c r="D71" s="74"/>
      <c r="E71" s="139" t="str">
        <f>IF(D71="","",(DATE(Mastertable!$C$5,Aug!$D$6,Aug!D71)))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6"/>
        <v/>
      </c>
      <c r="AB71" s="68" t="str">
        <f t="shared" si="7"/>
        <v/>
      </c>
      <c r="AC71" s="59"/>
      <c r="AD71" s="144"/>
    </row>
    <row r="72" spans="3:30" ht="15" customHeight="1">
      <c r="C72" s="145">
        <f t="shared" si="8"/>
        <v>59</v>
      </c>
      <c r="D72" s="74"/>
      <c r="E72" s="139" t="str">
        <f>IF(D72="","",(DATE(Mastertable!$C$5,Aug!$D$6,Aug!D72)))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6"/>
        <v/>
      </c>
      <c r="AB72" s="68" t="str">
        <f t="shared" si="7"/>
        <v/>
      </c>
      <c r="AC72" s="59"/>
      <c r="AD72" s="144"/>
    </row>
    <row r="73" spans="3:30" ht="15" customHeight="1">
      <c r="C73" s="145">
        <f t="shared" si="8"/>
        <v>60</v>
      </c>
      <c r="D73" s="74"/>
      <c r="E73" s="139" t="str">
        <f>IF(D73="","",(DATE(Mastertable!$C$5,Aug!$D$6,Aug!D73)))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6"/>
        <v/>
      </c>
      <c r="AB73" s="68" t="str">
        <f t="shared" si="7"/>
        <v/>
      </c>
      <c r="AC73" s="59"/>
      <c r="AD73" s="144"/>
    </row>
    <row r="74" spans="3:30" ht="15" customHeight="1">
      <c r="C74" s="145">
        <f t="shared" si="8"/>
        <v>61</v>
      </c>
      <c r="D74" s="74"/>
      <c r="E74" s="139" t="str">
        <f>IF(D74="","",(DATE(Mastertable!$C$5,Aug!$D$6,Aug!D74)))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6"/>
        <v/>
      </c>
      <c r="AB74" s="68" t="str">
        <f t="shared" si="7"/>
        <v/>
      </c>
      <c r="AC74" s="59"/>
      <c r="AD74" s="144"/>
    </row>
    <row r="75" spans="3:30" ht="15" customHeight="1">
      <c r="C75" s="145">
        <f t="shared" si="8"/>
        <v>62</v>
      </c>
      <c r="D75" s="74"/>
      <c r="E75" s="139" t="str">
        <f>IF(D75="","",(DATE(Mastertable!$C$5,Aug!$D$6,Aug!D75)))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6"/>
        <v/>
      </c>
      <c r="AB75" s="68" t="str">
        <f t="shared" si="7"/>
        <v/>
      </c>
      <c r="AC75" s="59"/>
      <c r="AD75" s="144"/>
    </row>
    <row r="76" spans="3:30" ht="15" customHeight="1">
      <c r="C76" s="145">
        <f t="shared" si="8"/>
        <v>63</v>
      </c>
      <c r="D76" s="74"/>
      <c r="E76" s="139" t="str">
        <f>IF(D76="","",(DATE(Mastertable!$C$5,Aug!$D$6,Aug!D76)))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6"/>
        <v/>
      </c>
      <c r="AB76" s="68" t="str">
        <f t="shared" si="7"/>
        <v/>
      </c>
      <c r="AC76" s="59"/>
      <c r="AD76" s="144"/>
    </row>
    <row r="77" spans="3:30" ht="15" customHeight="1">
      <c r="C77" s="145">
        <f t="shared" si="8"/>
        <v>64</v>
      </c>
      <c r="D77" s="74"/>
      <c r="E77" s="139" t="str">
        <f>IF(D77="","",(DATE(Mastertable!$C$5,Aug!$D$6,Aug!D77)))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6"/>
        <v/>
      </c>
      <c r="AB77" s="68" t="str">
        <f t="shared" si="7"/>
        <v/>
      </c>
      <c r="AC77" s="59"/>
      <c r="AD77" s="144"/>
    </row>
    <row r="78" spans="3:30" ht="15" customHeight="1">
      <c r="C78" s="145">
        <f t="shared" si="8"/>
        <v>65</v>
      </c>
      <c r="D78" s="74"/>
      <c r="E78" s="139" t="str">
        <f>IF(D78="","",(DATE(Mastertable!$C$5,Aug!$D$6,Aug!D78)))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9">IF($D78="","",($X78+$Y78+$Z78)*$W78)</f>
        <v/>
      </c>
      <c r="AB78" s="68" t="str">
        <f t="shared" ref="AB78:AB141" si="10">IF($D78="","",MAX($R78,$V78,$AA78))</f>
        <v/>
      </c>
      <c r="AC78" s="59"/>
      <c r="AD78" s="144"/>
    </row>
    <row r="79" spans="3:30" ht="15" customHeight="1">
      <c r="C79" s="145">
        <f t="shared" ref="C79:C142" si="11">+C78+1</f>
        <v>66</v>
      </c>
      <c r="D79" s="74"/>
      <c r="E79" s="139" t="str">
        <f>IF(D79="","",(DATE(Mastertable!$C$5,Aug!$D$6,Aug!D79)))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9"/>
        <v/>
      </c>
      <c r="AB79" s="68" t="str">
        <f t="shared" si="10"/>
        <v/>
      </c>
      <c r="AC79" s="59"/>
      <c r="AD79" s="144"/>
    </row>
    <row r="80" spans="3:30" ht="15" customHeight="1">
      <c r="C80" s="145">
        <f t="shared" si="11"/>
        <v>67</v>
      </c>
      <c r="D80" s="74"/>
      <c r="E80" s="139" t="str">
        <f>IF(D80="","",(DATE(Mastertable!$C$5,Aug!$D$6,Aug!D80)))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9"/>
        <v/>
      </c>
      <c r="AB80" s="68" t="str">
        <f t="shared" si="10"/>
        <v/>
      </c>
      <c r="AC80" s="59"/>
      <c r="AD80" s="144"/>
    </row>
    <row r="81" spans="3:30" ht="15" customHeight="1">
      <c r="C81" s="145">
        <f t="shared" si="11"/>
        <v>68</v>
      </c>
      <c r="D81" s="74"/>
      <c r="E81" s="139" t="str">
        <f>IF(D81="","",(DATE(Mastertable!$C$5,Aug!$D$6,Aug!D81)))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9"/>
        <v/>
      </c>
      <c r="AB81" s="68" t="str">
        <f t="shared" si="10"/>
        <v/>
      </c>
      <c r="AC81" s="59"/>
      <c r="AD81" s="144"/>
    </row>
    <row r="82" spans="3:30" ht="15" customHeight="1">
      <c r="C82" s="145">
        <f t="shared" si="11"/>
        <v>69</v>
      </c>
      <c r="D82" s="74"/>
      <c r="E82" s="139" t="str">
        <f>IF(D82="","",(DATE(Mastertable!$C$5,Aug!$D$6,Aug!D82)))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9"/>
        <v/>
      </c>
      <c r="AB82" s="68" t="str">
        <f t="shared" si="10"/>
        <v/>
      </c>
      <c r="AC82" s="59"/>
      <c r="AD82" s="144"/>
    </row>
    <row r="83" spans="3:30" ht="15" customHeight="1">
      <c r="C83" s="145">
        <f t="shared" si="11"/>
        <v>70</v>
      </c>
      <c r="D83" s="74"/>
      <c r="E83" s="139" t="str">
        <f>IF(D83="","",(DATE(Mastertable!$C$5,Aug!$D$6,Aug!D83)))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9"/>
        <v/>
      </c>
      <c r="AB83" s="68" t="str">
        <f t="shared" si="10"/>
        <v/>
      </c>
      <c r="AC83" s="59"/>
      <c r="AD83" s="144"/>
    </row>
    <row r="84" spans="3:30" ht="15" customHeight="1">
      <c r="C84" s="145">
        <f t="shared" si="11"/>
        <v>71</v>
      </c>
      <c r="D84" s="74"/>
      <c r="E84" s="139" t="str">
        <f>IF(D84="","",(DATE(Mastertable!$C$5,Aug!$D$6,Aug!D84)))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9"/>
        <v/>
      </c>
      <c r="AB84" s="68" t="str">
        <f t="shared" si="10"/>
        <v/>
      </c>
      <c r="AC84" s="59"/>
      <c r="AD84" s="144"/>
    </row>
    <row r="85" spans="3:30" ht="15" customHeight="1">
      <c r="C85" s="145">
        <f t="shared" si="11"/>
        <v>72</v>
      </c>
      <c r="D85" s="74"/>
      <c r="E85" s="139" t="str">
        <f>IF(D85="","",(DATE(Mastertable!$C$5,Aug!$D$6,Aug!D85)))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9"/>
        <v/>
      </c>
      <c r="AB85" s="68" t="str">
        <f t="shared" si="10"/>
        <v/>
      </c>
      <c r="AC85" s="59"/>
      <c r="AD85" s="144"/>
    </row>
    <row r="86" spans="3:30" ht="15" customHeight="1">
      <c r="C86" s="145">
        <f t="shared" si="11"/>
        <v>73</v>
      </c>
      <c r="D86" s="74"/>
      <c r="E86" s="139" t="str">
        <f>IF(D86="","",(DATE(Mastertable!$C$5,Aug!$D$6,Aug!D86)))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9"/>
        <v/>
      </c>
      <c r="AB86" s="68" t="str">
        <f t="shared" si="10"/>
        <v/>
      </c>
      <c r="AC86" s="59"/>
      <c r="AD86" s="144"/>
    </row>
    <row r="87" spans="3:30">
      <c r="C87" s="145">
        <f t="shared" si="11"/>
        <v>74</v>
      </c>
      <c r="D87" s="74"/>
      <c r="E87" s="139" t="str">
        <f>IF(D87="","",(DATE(Mastertable!$C$5,Aug!$D$6,Aug!D87)))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9"/>
        <v/>
      </c>
      <c r="AB87" s="68" t="str">
        <f t="shared" si="10"/>
        <v/>
      </c>
      <c r="AC87" s="59"/>
    </row>
    <row r="88" spans="3:30">
      <c r="C88" s="145">
        <f t="shared" si="11"/>
        <v>75</v>
      </c>
      <c r="D88" s="74"/>
      <c r="E88" s="139" t="str">
        <f>IF(D88="","",(DATE(Mastertable!$C$5,Aug!$D$6,Aug!D88)))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9"/>
        <v/>
      </c>
      <c r="AB88" s="68" t="str">
        <f t="shared" si="10"/>
        <v/>
      </c>
      <c r="AC88" s="59"/>
    </row>
    <row r="89" spans="3:30">
      <c r="C89" s="145">
        <f t="shared" si="11"/>
        <v>76</v>
      </c>
      <c r="D89" s="74"/>
      <c r="E89" s="139" t="str">
        <f>IF(D89="","",(DATE(Mastertable!$C$5,Aug!$D$6,Aug!D89)))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9"/>
        <v/>
      </c>
      <c r="AB89" s="68" t="str">
        <f t="shared" si="10"/>
        <v/>
      </c>
      <c r="AC89" s="59"/>
    </row>
    <row r="90" spans="3:30">
      <c r="C90" s="145">
        <f t="shared" si="11"/>
        <v>77</v>
      </c>
      <c r="D90" s="74"/>
      <c r="E90" s="139" t="str">
        <f>IF(D90="","",(DATE(Mastertable!$C$5,Aug!$D$6,Aug!D90)))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9"/>
        <v/>
      </c>
      <c r="AB90" s="68" t="str">
        <f t="shared" si="10"/>
        <v/>
      </c>
      <c r="AC90" s="59"/>
    </row>
    <row r="91" spans="3:30">
      <c r="C91" s="145">
        <f t="shared" si="11"/>
        <v>78</v>
      </c>
      <c r="D91" s="74"/>
      <c r="E91" s="139" t="str">
        <f>IF(D91="","",(DATE(Mastertable!$C$5,Aug!$D$6,Aug!D91)))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9"/>
        <v/>
      </c>
      <c r="AB91" s="68" t="str">
        <f t="shared" si="10"/>
        <v/>
      </c>
      <c r="AC91" s="59"/>
    </row>
    <row r="92" spans="3:30">
      <c r="C92" s="145">
        <f t="shared" si="11"/>
        <v>79</v>
      </c>
      <c r="D92" s="74"/>
      <c r="E92" s="139" t="str">
        <f>IF(D92="","",(DATE(Mastertable!$C$5,Aug!$D$6,Aug!D92)))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9"/>
        <v/>
      </c>
      <c r="AB92" s="68" t="str">
        <f t="shared" si="10"/>
        <v/>
      </c>
      <c r="AC92" s="59"/>
    </row>
    <row r="93" spans="3:30">
      <c r="C93" s="145">
        <f t="shared" si="11"/>
        <v>80</v>
      </c>
      <c r="D93" s="74"/>
      <c r="E93" s="139" t="str">
        <f>IF(D93="","",(DATE(Mastertable!$C$5,Aug!$D$6,Aug!D93)))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9"/>
        <v/>
      </c>
      <c r="AB93" s="68" t="str">
        <f t="shared" si="10"/>
        <v/>
      </c>
      <c r="AC93" s="59"/>
    </row>
    <row r="94" spans="3:30">
      <c r="C94" s="145">
        <f t="shared" si="11"/>
        <v>81</v>
      </c>
      <c r="D94" s="74"/>
      <c r="E94" s="139" t="str">
        <f>IF(D94="","",(DATE(Mastertable!$C$5,Aug!$D$6,Aug!D94)))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9"/>
        <v/>
      </c>
      <c r="AB94" s="68" t="str">
        <f t="shared" si="10"/>
        <v/>
      </c>
      <c r="AC94" s="59"/>
    </row>
    <row r="95" spans="3:30">
      <c r="C95" s="145">
        <f t="shared" si="11"/>
        <v>82</v>
      </c>
      <c r="D95" s="74"/>
      <c r="E95" s="139" t="str">
        <f>IF(D95="","",(DATE(Mastertable!$C$5,Aug!$D$6,Aug!D95)))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9"/>
        <v/>
      </c>
      <c r="AB95" s="68" t="str">
        <f t="shared" si="10"/>
        <v/>
      </c>
      <c r="AC95" s="59"/>
    </row>
    <row r="96" spans="3:30">
      <c r="C96" s="145">
        <f t="shared" si="11"/>
        <v>83</v>
      </c>
      <c r="D96" s="74"/>
      <c r="E96" s="139" t="str">
        <f>IF(D96="","",(DATE(Mastertable!$C$5,Aug!$D$6,Aug!D96)))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9"/>
        <v/>
      </c>
      <c r="AB96" s="68" t="str">
        <f t="shared" si="10"/>
        <v/>
      </c>
      <c r="AC96" s="59"/>
    </row>
    <row r="97" spans="3:29">
      <c r="C97" s="145">
        <f t="shared" si="11"/>
        <v>84</v>
      </c>
      <c r="D97" s="74"/>
      <c r="E97" s="139" t="str">
        <f>IF(D97="","",(DATE(Mastertable!$C$5,Aug!$D$6,Aug!D97)))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9"/>
        <v/>
      </c>
      <c r="AB97" s="68" t="str">
        <f t="shared" si="10"/>
        <v/>
      </c>
      <c r="AC97" s="59"/>
    </row>
    <row r="98" spans="3:29">
      <c r="C98" s="145">
        <f t="shared" si="11"/>
        <v>85</v>
      </c>
      <c r="D98" s="74"/>
      <c r="E98" s="139" t="str">
        <f>IF(D98="","",(DATE(Mastertable!$C$5,Aug!$D$6,Aug!D98)))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9"/>
        <v/>
      </c>
      <c r="AB98" s="68" t="str">
        <f t="shared" si="10"/>
        <v/>
      </c>
      <c r="AC98" s="59"/>
    </row>
    <row r="99" spans="3:29">
      <c r="C99" s="145">
        <f t="shared" si="11"/>
        <v>86</v>
      </c>
      <c r="D99" s="74"/>
      <c r="E99" s="139" t="str">
        <f>IF(D99="","",(DATE(Mastertable!$C$5,Aug!$D$6,Aug!D99)))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9"/>
        <v/>
      </c>
      <c r="AB99" s="68" t="str">
        <f t="shared" si="10"/>
        <v/>
      </c>
      <c r="AC99" s="59"/>
    </row>
    <row r="100" spans="3:29">
      <c r="C100" s="145">
        <f t="shared" si="11"/>
        <v>87</v>
      </c>
      <c r="D100" s="74"/>
      <c r="E100" s="139" t="str">
        <f>IF(D100="","",(DATE(Mastertable!$C$5,Aug!$D$6,Aug!D100)))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9"/>
        <v/>
      </c>
      <c r="AB100" s="68" t="str">
        <f t="shared" si="10"/>
        <v/>
      </c>
      <c r="AC100" s="59"/>
    </row>
    <row r="101" spans="3:29">
      <c r="C101" s="145">
        <f t="shared" si="11"/>
        <v>88</v>
      </c>
      <c r="D101" s="74"/>
      <c r="E101" s="139" t="str">
        <f>IF(D101="","",(DATE(Mastertable!$C$5,Aug!$D$6,Aug!D101)))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9"/>
        <v/>
      </c>
      <c r="AB101" s="68" t="str">
        <f t="shared" si="10"/>
        <v/>
      </c>
      <c r="AC101" s="59"/>
    </row>
    <row r="102" spans="3:29">
      <c r="C102" s="145">
        <f t="shared" si="11"/>
        <v>89</v>
      </c>
      <c r="D102" s="74"/>
      <c r="E102" s="139" t="str">
        <f>IF(D102="","",(DATE(Mastertable!$C$5,Aug!$D$6,Aug!D102)))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9"/>
        <v/>
      </c>
      <c r="AB102" s="68" t="str">
        <f t="shared" si="10"/>
        <v/>
      </c>
      <c r="AC102" s="59"/>
    </row>
    <row r="103" spans="3:29">
      <c r="C103" s="145">
        <f t="shared" si="11"/>
        <v>90</v>
      </c>
      <c r="D103" s="74"/>
      <c r="E103" s="139" t="str">
        <f>IF(D103="","",(DATE(Mastertable!$C$5,Aug!$D$6,Aug!D103)))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9"/>
        <v/>
      </c>
      <c r="AB103" s="68" t="str">
        <f t="shared" si="10"/>
        <v/>
      </c>
      <c r="AC103" s="59"/>
    </row>
    <row r="104" spans="3:29">
      <c r="C104" s="145">
        <f t="shared" si="11"/>
        <v>91</v>
      </c>
      <c r="D104" s="74"/>
      <c r="E104" s="139" t="str">
        <f>IF(D104="","",(DATE(Mastertable!$C$5,Aug!$D$6,Aug!D104)))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9"/>
        <v/>
      </c>
      <c r="AB104" s="68" t="str">
        <f t="shared" si="10"/>
        <v/>
      </c>
      <c r="AC104" s="59"/>
    </row>
    <row r="105" spans="3:29">
      <c r="C105" s="145">
        <f t="shared" si="11"/>
        <v>92</v>
      </c>
      <c r="D105" s="74"/>
      <c r="E105" s="139" t="str">
        <f>IF(D105="","",(DATE(Mastertable!$C$5,Aug!$D$6,Aug!D105)))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9"/>
        <v/>
      </c>
      <c r="AB105" s="68" t="str">
        <f t="shared" si="10"/>
        <v/>
      </c>
      <c r="AC105" s="59"/>
    </row>
    <row r="106" spans="3:29">
      <c r="C106" s="145">
        <f t="shared" si="11"/>
        <v>93</v>
      </c>
      <c r="D106" s="74"/>
      <c r="E106" s="139" t="str">
        <f>IF(D106="","",(DATE(Mastertable!$C$5,Aug!$D$6,Aug!D106)))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9"/>
        <v/>
      </c>
      <c r="AB106" s="68" t="str">
        <f t="shared" si="10"/>
        <v/>
      </c>
      <c r="AC106" s="59"/>
    </row>
    <row r="107" spans="3:29">
      <c r="C107" s="145">
        <f t="shared" si="11"/>
        <v>94</v>
      </c>
      <c r="D107" s="74"/>
      <c r="E107" s="139" t="str">
        <f>IF(D107="","",(DATE(Mastertable!$C$5,Aug!$D$6,Aug!D107)))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9"/>
        <v/>
      </c>
      <c r="AB107" s="68" t="str">
        <f t="shared" si="10"/>
        <v/>
      </c>
      <c r="AC107" s="59"/>
    </row>
    <row r="108" spans="3:29">
      <c r="C108" s="145">
        <f t="shared" si="11"/>
        <v>95</v>
      </c>
      <c r="D108" s="74"/>
      <c r="E108" s="139" t="str">
        <f>IF(D108="","",(DATE(Mastertable!$C$5,Aug!$D$6,Aug!D108)))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9"/>
        <v/>
      </c>
      <c r="AB108" s="68" t="str">
        <f t="shared" si="10"/>
        <v/>
      </c>
      <c r="AC108" s="59"/>
    </row>
    <row r="109" spans="3:29">
      <c r="C109" s="145">
        <f t="shared" si="11"/>
        <v>96</v>
      </c>
      <c r="D109" s="74"/>
      <c r="E109" s="139" t="str">
        <f>IF(D109="","",(DATE(Mastertable!$C$5,Aug!$D$6,Aug!D109)))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9"/>
        <v/>
      </c>
      <c r="AB109" s="68" t="str">
        <f t="shared" si="10"/>
        <v/>
      </c>
      <c r="AC109" s="59"/>
    </row>
    <row r="110" spans="3:29">
      <c r="C110" s="145">
        <f t="shared" si="11"/>
        <v>97</v>
      </c>
      <c r="D110" s="74"/>
      <c r="E110" s="139" t="str">
        <f>IF(D110="","",(DATE(Mastertable!$C$5,Aug!$D$6,Aug!D110)))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9"/>
        <v/>
      </c>
      <c r="AB110" s="68" t="str">
        <f t="shared" si="10"/>
        <v/>
      </c>
      <c r="AC110" s="59"/>
    </row>
    <row r="111" spans="3:29">
      <c r="C111" s="145">
        <f t="shared" si="11"/>
        <v>98</v>
      </c>
      <c r="D111" s="74"/>
      <c r="E111" s="139" t="str">
        <f>IF(D111="","",(DATE(Mastertable!$C$5,Aug!$D$6,Aug!D111)))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9"/>
        <v/>
      </c>
      <c r="AB111" s="68" t="str">
        <f t="shared" si="10"/>
        <v/>
      </c>
      <c r="AC111" s="59"/>
    </row>
    <row r="112" spans="3:29">
      <c r="C112" s="145">
        <f t="shared" si="11"/>
        <v>99</v>
      </c>
      <c r="D112" s="74"/>
      <c r="E112" s="139" t="str">
        <f>IF(D112="","",(DATE(Mastertable!$C$5,Aug!$D$6,Aug!D112)))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9"/>
        <v/>
      </c>
      <c r="AB112" s="68" t="str">
        <f t="shared" si="10"/>
        <v/>
      </c>
      <c r="AC112" s="59"/>
    </row>
    <row r="113" spans="3:29">
      <c r="C113" s="145">
        <f t="shared" si="11"/>
        <v>100</v>
      </c>
      <c r="D113" s="74"/>
      <c r="E113" s="139" t="str">
        <f>IF(D113="","",(DATE(Mastertable!$C$5,Aug!$D$6,Aug!D113)))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9"/>
        <v/>
      </c>
      <c r="AB113" s="68" t="str">
        <f t="shared" si="10"/>
        <v/>
      </c>
      <c r="AC113" s="59"/>
    </row>
    <row r="114" spans="3:29">
      <c r="C114" s="145">
        <f t="shared" si="11"/>
        <v>101</v>
      </c>
      <c r="D114" s="74"/>
      <c r="E114" s="139" t="str">
        <f>IF(D114="","",(DATE(Mastertable!$C$5,Aug!$D$6,Aug!D114)))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9"/>
        <v/>
      </c>
      <c r="AB114" s="68" t="str">
        <f t="shared" si="10"/>
        <v/>
      </c>
      <c r="AC114" s="59"/>
    </row>
    <row r="115" spans="3:29">
      <c r="C115" s="145">
        <f t="shared" si="11"/>
        <v>102</v>
      </c>
      <c r="D115" s="74"/>
      <c r="E115" s="139" t="str">
        <f>IF(D115="","",(DATE(Mastertable!$C$5,Aug!$D$6,Aug!D115)))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9"/>
        <v/>
      </c>
      <c r="AB115" s="68" t="str">
        <f t="shared" si="10"/>
        <v/>
      </c>
      <c r="AC115" s="59"/>
    </row>
    <row r="116" spans="3:29">
      <c r="C116" s="145">
        <f t="shared" si="11"/>
        <v>103</v>
      </c>
      <c r="D116" s="74"/>
      <c r="E116" s="139" t="str">
        <f>IF(D116="","",(DATE(Mastertable!$C$5,Aug!$D$6,Aug!D116)))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9"/>
        <v/>
      </c>
      <c r="AB116" s="68" t="str">
        <f t="shared" si="10"/>
        <v/>
      </c>
      <c r="AC116" s="59"/>
    </row>
    <row r="117" spans="3:29">
      <c r="C117" s="145">
        <f t="shared" si="11"/>
        <v>104</v>
      </c>
      <c r="D117" s="74"/>
      <c r="E117" s="139" t="str">
        <f>IF(D117="","",(DATE(Mastertable!$C$5,Aug!$D$6,Aug!D117)))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9"/>
        <v/>
      </c>
      <c r="AB117" s="68" t="str">
        <f t="shared" si="10"/>
        <v/>
      </c>
      <c r="AC117" s="59"/>
    </row>
    <row r="118" spans="3:29">
      <c r="C118" s="145">
        <f t="shared" si="11"/>
        <v>105</v>
      </c>
      <c r="D118" s="74"/>
      <c r="E118" s="139" t="str">
        <f>IF(D118="","",(DATE(Mastertable!$C$5,Aug!$D$6,Aug!D118)))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9"/>
        <v/>
      </c>
      <c r="AB118" s="68" t="str">
        <f t="shared" si="10"/>
        <v/>
      </c>
      <c r="AC118" s="59"/>
    </row>
    <row r="119" spans="3:29">
      <c r="C119" s="145">
        <f t="shared" si="11"/>
        <v>106</v>
      </c>
      <c r="D119" s="74"/>
      <c r="E119" s="139" t="str">
        <f>IF(D119="","",(DATE(Mastertable!$C$5,Aug!$D$6,Aug!D119)))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9"/>
        <v/>
      </c>
      <c r="AB119" s="68" t="str">
        <f t="shared" si="10"/>
        <v/>
      </c>
      <c r="AC119" s="59"/>
    </row>
    <row r="120" spans="3:29">
      <c r="C120" s="145">
        <f t="shared" si="11"/>
        <v>107</v>
      </c>
      <c r="D120" s="74"/>
      <c r="E120" s="139" t="str">
        <f>IF(D120="","",(DATE(Mastertable!$C$5,Aug!$D$6,Aug!D120)))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9"/>
        <v/>
      </c>
      <c r="AB120" s="68" t="str">
        <f t="shared" si="10"/>
        <v/>
      </c>
      <c r="AC120" s="59"/>
    </row>
    <row r="121" spans="3:29">
      <c r="C121" s="145">
        <f t="shared" si="11"/>
        <v>108</v>
      </c>
      <c r="D121" s="74"/>
      <c r="E121" s="139" t="str">
        <f>IF(D121="","",(DATE(Mastertable!$C$5,Aug!$D$6,Aug!D121)))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9"/>
        <v/>
      </c>
      <c r="AB121" s="68" t="str">
        <f t="shared" si="10"/>
        <v/>
      </c>
      <c r="AC121" s="59"/>
    </row>
    <row r="122" spans="3:29">
      <c r="C122" s="145">
        <f t="shared" si="11"/>
        <v>109</v>
      </c>
      <c r="D122" s="74"/>
      <c r="E122" s="139" t="str">
        <f>IF(D122="","",(DATE(Mastertable!$C$5,Aug!$D$6,Aug!D122)))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9"/>
        <v/>
      </c>
      <c r="AB122" s="68" t="str">
        <f t="shared" si="10"/>
        <v/>
      </c>
      <c r="AC122" s="59"/>
    </row>
    <row r="123" spans="3:29">
      <c r="C123" s="145">
        <f t="shared" si="11"/>
        <v>110</v>
      </c>
      <c r="D123" s="74"/>
      <c r="E123" s="139" t="str">
        <f>IF(D123="","",(DATE(Mastertable!$C$5,Aug!$D$6,Aug!D123)))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9"/>
        <v/>
      </c>
      <c r="AB123" s="68" t="str">
        <f t="shared" si="10"/>
        <v/>
      </c>
      <c r="AC123" s="59"/>
    </row>
    <row r="124" spans="3:29">
      <c r="C124" s="145">
        <f t="shared" si="11"/>
        <v>111</v>
      </c>
      <c r="D124" s="74"/>
      <c r="E124" s="139" t="str">
        <f>IF(D124="","",(DATE(Mastertable!$C$5,Aug!$D$6,Aug!D124)))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9"/>
        <v/>
      </c>
      <c r="AB124" s="68" t="str">
        <f t="shared" si="10"/>
        <v/>
      </c>
      <c r="AC124" s="59"/>
    </row>
    <row r="125" spans="3:29">
      <c r="C125" s="145">
        <f t="shared" si="11"/>
        <v>112</v>
      </c>
      <c r="D125" s="74"/>
      <c r="E125" s="139" t="str">
        <f>IF(D125="","",(DATE(Mastertable!$C$5,Aug!$D$6,Aug!D125)))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9"/>
        <v/>
      </c>
      <c r="AB125" s="68" t="str">
        <f t="shared" si="10"/>
        <v/>
      </c>
      <c r="AC125" s="59"/>
    </row>
    <row r="126" spans="3:29">
      <c r="C126" s="145">
        <f t="shared" si="11"/>
        <v>113</v>
      </c>
      <c r="D126" s="74"/>
      <c r="E126" s="139" t="str">
        <f>IF(D126="","",(DATE(Mastertable!$C$5,Aug!$D$6,Aug!D126)))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9"/>
        <v/>
      </c>
      <c r="AB126" s="68" t="str">
        <f t="shared" si="10"/>
        <v/>
      </c>
      <c r="AC126" s="59"/>
    </row>
    <row r="127" spans="3:29">
      <c r="C127" s="145">
        <f t="shared" si="11"/>
        <v>114</v>
      </c>
      <c r="D127" s="74"/>
      <c r="E127" s="139" t="str">
        <f>IF(D127="","",(DATE(Mastertable!$C$5,Aug!$D$6,Aug!D127)))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9"/>
        <v/>
      </c>
      <c r="AB127" s="68" t="str">
        <f t="shared" si="10"/>
        <v/>
      </c>
      <c r="AC127" s="59"/>
    </row>
    <row r="128" spans="3:29">
      <c r="C128" s="145">
        <f t="shared" si="11"/>
        <v>115</v>
      </c>
      <c r="D128" s="74"/>
      <c r="E128" s="139" t="str">
        <f>IF(D128="","",(DATE(Mastertable!$C$5,Aug!$D$6,Aug!D128)))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9"/>
        <v/>
      </c>
      <c r="AB128" s="68" t="str">
        <f t="shared" si="10"/>
        <v/>
      </c>
      <c r="AC128" s="59"/>
    </row>
    <row r="129" spans="3:29">
      <c r="C129" s="145">
        <f t="shared" si="11"/>
        <v>116</v>
      </c>
      <c r="D129" s="74"/>
      <c r="E129" s="139" t="str">
        <f>IF(D129="","",(DATE(Mastertable!$C$5,Aug!$D$6,Aug!D129)))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9"/>
        <v/>
      </c>
      <c r="AB129" s="68" t="str">
        <f t="shared" si="10"/>
        <v/>
      </c>
      <c r="AC129" s="59"/>
    </row>
    <row r="130" spans="3:29">
      <c r="C130" s="145">
        <f t="shared" si="11"/>
        <v>117</v>
      </c>
      <c r="D130" s="74"/>
      <c r="E130" s="139" t="str">
        <f>IF(D130="","",(DATE(Mastertable!$C$5,Aug!$D$6,Aug!D130)))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9"/>
        <v/>
      </c>
      <c r="AB130" s="68" t="str">
        <f t="shared" si="10"/>
        <v/>
      </c>
      <c r="AC130" s="59"/>
    </row>
    <row r="131" spans="3:29">
      <c r="C131" s="145">
        <f t="shared" si="11"/>
        <v>118</v>
      </c>
      <c r="D131" s="74"/>
      <c r="E131" s="139" t="str">
        <f>IF(D131="","",(DATE(Mastertable!$C$5,Aug!$D$6,Aug!D131)))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9"/>
        <v/>
      </c>
      <c r="AB131" s="68" t="str">
        <f t="shared" si="10"/>
        <v/>
      </c>
      <c r="AC131" s="59"/>
    </row>
    <row r="132" spans="3:29">
      <c r="C132" s="145">
        <f t="shared" si="11"/>
        <v>119</v>
      </c>
      <c r="D132" s="74"/>
      <c r="E132" s="139" t="str">
        <f>IF(D132="","",(DATE(Mastertable!$C$5,Aug!$D$6,Aug!D132)))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9"/>
        <v/>
      </c>
      <c r="AB132" s="68" t="str">
        <f t="shared" si="10"/>
        <v/>
      </c>
      <c r="AC132" s="59"/>
    </row>
    <row r="133" spans="3:29">
      <c r="C133" s="145">
        <f t="shared" si="11"/>
        <v>120</v>
      </c>
      <c r="D133" s="74"/>
      <c r="E133" s="139" t="str">
        <f>IF(D133="","",(DATE(Mastertable!$C$5,Aug!$D$6,Aug!D133)))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9"/>
        <v/>
      </c>
      <c r="AB133" s="68" t="str">
        <f t="shared" si="10"/>
        <v/>
      </c>
      <c r="AC133" s="59"/>
    </row>
    <row r="134" spans="3:29">
      <c r="C134" s="145">
        <f t="shared" si="11"/>
        <v>121</v>
      </c>
      <c r="D134" s="74"/>
      <c r="E134" s="139" t="str">
        <f>IF(D134="","",(DATE(Mastertable!$C$5,Aug!$D$6,Aug!D134)))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9"/>
        <v/>
      </c>
      <c r="AB134" s="68" t="str">
        <f t="shared" si="10"/>
        <v/>
      </c>
      <c r="AC134" s="59"/>
    </row>
    <row r="135" spans="3:29">
      <c r="C135" s="145">
        <f t="shared" si="11"/>
        <v>122</v>
      </c>
      <c r="D135" s="74"/>
      <c r="E135" s="139" t="str">
        <f>IF(D135="","",(DATE(Mastertable!$C$5,Aug!$D$6,Aug!D135)))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9"/>
        <v/>
      </c>
      <c r="AB135" s="68" t="str">
        <f t="shared" si="10"/>
        <v/>
      </c>
      <c r="AC135" s="59"/>
    </row>
    <row r="136" spans="3:29">
      <c r="C136" s="145">
        <f t="shared" si="11"/>
        <v>123</v>
      </c>
      <c r="D136" s="74"/>
      <c r="E136" s="139" t="str">
        <f>IF(D136="","",(DATE(Mastertable!$C$5,Aug!$D$6,Aug!D136)))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9"/>
        <v/>
      </c>
      <c r="AB136" s="68" t="str">
        <f t="shared" si="10"/>
        <v/>
      </c>
      <c r="AC136" s="59"/>
    </row>
    <row r="137" spans="3:29">
      <c r="C137" s="145">
        <f t="shared" si="11"/>
        <v>124</v>
      </c>
      <c r="D137" s="74"/>
      <c r="E137" s="139" t="str">
        <f>IF(D137="","",(DATE(Mastertable!$C$5,Aug!$D$6,Aug!D137)))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9"/>
        <v/>
      </c>
      <c r="AB137" s="68" t="str">
        <f t="shared" si="10"/>
        <v/>
      </c>
      <c r="AC137" s="59"/>
    </row>
    <row r="138" spans="3:29">
      <c r="C138" s="145">
        <f t="shared" si="11"/>
        <v>125</v>
      </c>
      <c r="D138" s="74"/>
      <c r="E138" s="139" t="str">
        <f>IF(D138="","",(DATE(Mastertable!$C$5,Aug!$D$6,Aug!D138)))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9"/>
        <v/>
      </c>
      <c r="AB138" s="68" t="str">
        <f t="shared" si="10"/>
        <v/>
      </c>
      <c r="AC138" s="59"/>
    </row>
    <row r="139" spans="3:29">
      <c r="C139" s="145">
        <f t="shared" si="11"/>
        <v>126</v>
      </c>
      <c r="D139" s="74"/>
      <c r="E139" s="139" t="str">
        <f>IF(D139="","",(DATE(Mastertable!$C$5,Aug!$D$6,Aug!D139)))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9"/>
        <v/>
      </c>
      <c r="AB139" s="68" t="str">
        <f t="shared" si="10"/>
        <v/>
      </c>
      <c r="AC139" s="59"/>
    </row>
    <row r="140" spans="3:29">
      <c r="C140" s="145">
        <f t="shared" si="11"/>
        <v>127</v>
      </c>
      <c r="D140" s="74"/>
      <c r="E140" s="139" t="str">
        <f>IF(D140="","",(DATE(Mastertable!$C$5,Aug!$D$6,Aug!D140)))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9"/>
        <v/>
      </c>
      <c r="AB140" s="68" t="str">
        <f t="shared" si="10"/>
        <v/>
      </c>
      <c r="AC140" s="59"/>
    </row>
    <row r="141" spans="3:29">
      <c r="C141" s="145">
        <f t="shared" si="11"/>
        <v>128</v>
      </c>
      <c r="D141" s="74"/>
      <c r="E141" s="139" t="str">
        <f>IF(D141="","",(DATE(Mastertable!$C$5,Aug!$D$6,Aug!D141)))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9"/>
        <v/>
      </c>
      <c r="AB141" s="68" t="str">
        <f t="shared" si="10"/>
        <v/>
      </c>
      <c r="AC141" s="59"/>
    </row>
    <row r="142" spans="3:29">
      <c r="C142" s="145">
        <f t="shared" si="11"/>
        <v>129</v>
      </c>
      <c r="D142" s="74"/>
      <c r="E142" s="139" t="str">
        <f>IF(D142="","",(DATE(Mastertable!$C$5,Aug!$D$6,Aug!D142)))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12">IF($D142="","",($X142+$Y142+$Z142)*$W142)</f>
        <v/>
      </c>
      <c r="AB142" s="68" t="str">
        <f t="shared" ref="AB142:AB205" si="13">IF($D142="","",MAX($R142,$V142,$AA142))</f>
        <v/>
      </c>
      <c r="AC142" s="59"/>
    </row>
    <row r="143" spans="3:29">
      <c r="C143" s="145">
        <f t="shared" ref="C143:C206" si="14">+C142+1</f>
        <v>130</v>
      </c>
      <c r="D143" s="74"/>
      <c r="E143" s="139" t="str">
        <f>IF(D143="","",(DATE(Mastertable!$C$5,Aug!$D$6,Aug!D143)))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12"/>
        <v/>
      </c>
      <c r="AB143" s="68" t="str">
        <f t="shared" si="13"/>
        <v/>
      </c>
      <c r="AC143" s="59"/>
    </row>
    <row r="144" spans="3:29">
      <c r="C144" s="145">
        <f t="shared" si="14"/>
        <v>131</v>
      </c>
      <c r="D144" s="74"/>
      <c r="E144" s="139" t="str">
        <f>IF(D144="","",(DATE(Mastertable!$C$5,Aug!$D$6,Aug!D144)))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12"/>
        <v/>
      </c>
      <c r="AB144" s="68" t="str">
        <f t="shared" si="13"/>
        <v/>
      </c>
      <c r="AC144" s="59"/>
    </row>
    <row r="145" spans="3:29">
      <c r="C145" s="145">
        <f t="shared" si="14"/>
        <v>132</v>
      </c>
      <c r="D145" s="74"/>
      <c r="E145" s="139" t="str">
        <f>IF(D145="","",(DATE(Mastertable!$C$5,Aug!$D$6,Aug!D145)))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12"/>
        <v/>
      </c>
      <c r="AB145" s="68" t="str">
        <f t="shared" si="13"/>
        <v/>
      </c>
      <c r="AC145" s="59"/>
    </row>
    <row r="146" spans="3:29">
      <c r="C146" s="145">
        <f t="shared" si="14"/>
        <v>133</v>
      </c>
      <c r="D146" s="74"/>
      <c r="E146" s="139" t="str">
        <f>IF(D146="","",(DATE(Mastertable!$C$5,Aug!$D$6,Aug!D146)))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12"/>
        <v/>
      </c>
      <c r="AB146" s="68" t="str">
        <f t="shared" si="13"/>
        <v/>
      </c>
      <c r="AC146" s="59"/>
    </row>
    <row r="147" spans="3:29">
      <c r="C147" s="145">
        <f t="shared" si="14"/>
        <v>134</v>
      </c>
      <c r="D147" s="74"/>
      <c r="E147" s="139" t="str">
        <f>IF(D147="","",(DATE(Mastertable!$C$5,Aug!$D$6,Aug!D147)))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12"/>
        <v/>
      </c>
      <c r="AB147" s="68" t="str">
        <f t="shared" si="13"/>
        <v/>
      </c>
      <c r="AC147" s="59"/>
    </row>
    <row r="148" spans="3:29">
      <c r="C148" s="145">
        <f t="shared" si="14"/>
        <v>135</v>
      </c>
      <c r="D148" s="74"/>
      <c r="E148" s="139" t="str">
        <f>IF(D148="","",(DATE(Mastertable!$C$5,Aug!$D$6,Aug!D148)))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12"/>
        <v/>
      </c>
      <c r="AB148" s="68" t="str">
        <f t="shared" si="13"/>
        <v/>
      </c>
      <c r="AC148" s="59"/>
    </row>
    <row r="149" spans="3:29">
      <c r="C149" s="145">
        <f t="shared" si="14"/>
        <v>136</v>
      </c>
      <c r="D149" s="74"/>
      <c r="E149" s="139" t="str">
        <f>IF(D149="","",(DATE(Mastertable!$C$5,Aug!$D$6,Aug!D149)))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12"/>
        <v/>
      </c>
      <c r="AB149" s="68" t="str">
        <f t="shared" si="13"/>
        <v/>
      </c>
      <c r="AC149" s="59"/>
    </row>
    <row r="150" spans="3:29">
      <c r="C150" s="145">
        <f t="shared" si="14"/>
        <v>137</v>
      </c>
      <c r="D150" s="74"/>
      <c r="E150" s="139" t="str">
        <f>IF(D150="","",(DATE(Mastertable!$C$5,Aug!$D$6,Aug!D150)))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12"/>
        <v/>
      </c>
      <c r="AB150" s="68" t="str">
        <f t="shared" si="13"/>
        <v/>
      </c>
      <c r="AC150" s="59"/>
    </row>
    <row r="151" spans="3:29">
      <c r="C151" s="145">
        <f t="shared" si="14"/>
        <v>138</v>
      </c>
      <c r="D151" s="74"/>
      <c r="E151" s="139" t="str">
        <f>IF(D151="","",(DATE(Mastertable!$C$5,Aug!$D$6,Aug!D151)))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12"/>
        <v/>
      </c>
      <c r="AB151" s="68" t="str">
        <f t="shared" si="13"/>
        <v/>
      </c>
      <c r="AC151" s="59"/>
    </row>
    <row r="152" spans="3:29">
      <c r="C152" s="145">
        <f t="shared" si="14"/>
        <v>139</v>
      </c>
      <c r="D152" s="74"/>
      <c r="E152" s="139" t="str">
        <f>IF(D152="","",(DATE(Mastertable!$C$5,Aug!$D$6,Aug!D152)))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12"/>
        <v/>
      </c>
      <c r="AB152" s="68" t="str">
        <f t="shared" si="13"/>
        <v/>
      </c>
      <c r="AC152" s="59"/>
    </row>
    <row r="153" spans="3:29">
      <c r="C153" s="145">
        <f t="shared" si="14"/>
        <v>140</v>
      </c>
      <c r="D153" s="74"/>
      <c r="E153" s="139" t="str">
        <f>IF(D153="","",(DATE(Mastertable!$C$5,Aug!$D$6,Aug!D153)))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12"/>
        <v/>
      </c>
      <c r="AB153" s="68" t="str">
        <f t="shared" si="13"/>
        <v/>
      </c>
      <c r="AC153" s="59"/>
    </row>
    <row r="154" spans="3:29">
      <c r="C154" s="145">
        <f t="shared" si="14"/>
        <v>141</v>
      </c>
      <c r="D154" s="74"/>
      <c r="E154" s="139" t="str">
        <f>IF(D154="","",(DATE(Mastertable!$C$5,Aug!$D$6,Aug!D154)))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12"/>
        <v/>
      </c>
      <c r="AB154" s="68" t="str">
        <f t="shared" si="13"/>
        <v/>
      </c>
      <c r="AC154" s="59"/>
    </row>
    <row r="155" spans="3:29">
      <c r="C155" s="145">
        <f t="shared" si="14"/>
        <v>142</v>
      </c>
      <c r="D155" s="74"/>
      <c r="E155" s="139" t="str">
        <f>IF(D155="","",(DATE(Mastertable!$C$5,Aug!$D$6,Aug!D155)))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12"/>
        <v/>
      </c>
      <c r="AB155" s="68" t="str">
        <f t="shared" si="13"/>
        <v/>
      </c>
      <c r="AC155" s="59"/>
    </row>
    <row r="156" spans="3:29">
      <c r="C156" s="145">
        <f t="shared" si="14"/>
        <v>143</v>
      </c>
      <c r="D156" s="74"/>
      <c r="E156" s="139" t="str">
        <f>IF(D156="","",(DATE(Mastertable!$C$5,Aug!$D$6,Aug!D156)))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12"/>
        <v/>
      </c>
      <c r="AB156" s="68" t="str">
        <f t="shared" si="13"/>
        <v/>
      </c>
      <c r="AC156" s="59"/>
    </row>
    <row r="157" spans="3:29">
      <c r="C157" s="145">
        <f t="shared" si="14"/>
        <v>144</v>
      </c>
      <c r="D157" s="74"/>
      <c r="E157" s="139" t="str">
        <f>IF(D157="","",(DATE(Mastertable!$C$5,Aug!$D$6,Aug!D157)))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12"/>
        <v/>
      </c>
      <c r="AB157" s="68" t="str">
        <f t="shared" si="13"/>
        <v/>
      </c>
      <c r="AC157" s="59"/>
    </row>
    <row r="158" spans="3:29">
      <c r="C158" s="145">
        <f t="shared" si="14"/>
        <v>145</v>
      </c>
      <c r="D158" s="74"/>
      <c r="E158" s="139" t="str">
        <f>IF(D158="","",(DATE(Mastertable!$C$5,Aug!$D$6,Aug!D158)))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12"/>
        <v/>
      </c>
      <c r="AB158" s="68" t="str">
        <f t="shared" si="13"/>
        <v/>
      </c>
      <c r="AC158" s="59"/>
    </row>
    <row r="159" spans="3:29">
      <c r="C159" s="145">
        <f t="shared" si="14"/>
        <v>146</v>
      </c>
      <c r="D159" s="74"/>
      <c r="E159" s="139" t="str">
        <f>IF(D159="","",(DATE(Mastertable!$C$5,Aug!$D$6,Aug!D159)))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12"/>
        <v/>
      </c>
      <c r="AB159" s="68" t="str">
        <f t="shared" si="13"/>
        <v/>
      </c>
      <c r="AC159" s="59"/>
    </row>
    <row r="160" spans="3:29">
      <c r="C160" s="145">
        <f t="shared" si="14"/>
        <v>147</v>
      </c>
      <c r="D160" s="74"/>
      <c r="E160" s="139" t="str">
        <f>IF(D160="","",(DATE(Mastertable!$C$5,Aug!$D$6,Aug!D160)))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12"/>
        <v/>
      </c>
      <c r="AB160" s="68" t="str">
        <f t="shared" si="13"/>
        <v/>
      </c>
      <c r="AC160" s="59"/>
    </row>
    <row r="161" spans="3:29">
      <c r="C161" s="145">
        <f t="shared" si="14"/>
        <v>148</v>
      </c>
      <c r="D161" s="74"/>
      <c r="E161" s="139" t="str">
        <f>IF(D161="","",(DATE(Mastertable!$C$5,Aug!$D$6,Aug!D161)))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12"/>
        <v/>
      </c>
      <c r="AB161" s="68" t="str">
        <f t="shared" si="13"/>
        <v/>
      </c>
      <c r="AC161" s="59"/>
    </row>
    <row r="162" spans="3:29">
      <c r="C162" s="145">
        <f t="shared" si="14"/>
        <v>149</v>
      </c>
      <c r="D162" s="74"/>
      <c r="E162" s="139" t="str">
        <f>IF(D162="","",(DATE(Mastertable!$C$5,Aug!$D$6,Aug!D162)))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12"/>
        <v/>
      </c>
      <c r="AB162" s="68" t="str">
        <f t="shared" si="13"/>
        <v/>
      </c>
      <c r="AC162" s="59"/>
    </row>
    <row r="163" spans="3:29">
      <c r="C163" s="145">
        <f t="shared" si="14"/>
        <v>150</v>
      </c>
      <c r="D163" s="74"/>
      <c r="E163" s="139" t="str">
        <f>IF(D163="","",(DATE(Mastertable!$C$5,Aug!$D$6,Aug!D163)))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12"/>
        <v/>
      </c>
      <c r="AB163" s="68" t="str">
        <f t="shared" si="13"/>
        <v/>
      </c>
      <c r="AC163" s="59"/>
    </row>
    <row r="164" spans="3:29">
      <c r="C164" s="145">
        <f t="shared" si="14"/>
        <v>151</v>
      </c>
      <c r="D164" s="74"/>
      <c r="E164" s="139" t="str">
        <f>IF(D164="","",(DATE(Mastertable!$C$5,Aug!$D$6,Aug!D164)))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12"/>
        <v/>
      </c>
      <c r="AB164" s="68" t="str">
        <f t="shared" si="13"/>
        <v/>
      </c>
      <c r="AC164" s="59"/>
    </row>
    <row r="165" spans="3:29">
      <c r="C165" s="145">
        <f t="shared" si="14"/>
        <v>152</v>
      </c>
      <c r="D165" s="74"/>
      <c r="E165" s="139" t="str">
        <f>IF(D165="","",(DATE(Mastertable!$C$5,Aug!$D$6,Aug!D165)))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12"/>
        <v/>
      </c>
      <c r="AB165" s="68" t="str">
        <f t="shared" si="13"/>
        <v/>
      </c>
      <c r="AC165" s="59"/>
    </row>
    <row r="166" spans="3:29">
      <c r="C166" s="145">
        <f t="shared" si="14"/>
        <v>153</v>
      </c>
      <c r="D166" s="74"/>
      <c r="E166" s="139" t="str">
        <f>IF(D166="","",(DATE(Mastertable!$C$5,Aug!$D$6,Aug!D166)))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12"/>
        <v/>
      </c>
      <c r="AB166" s="68" t="str">
        <f t="shared" si="13"/>
        <v/>
      </c>
      <c r="AC166" s="59"/>
    </row>
    <row r="167" spans="3:29">
      <c r="C167" s="145">
        <f t="shared" si="14"/>
        <v>154</v>
      </c>
      <c r="D167" s="74"/>
      <c r="E167" s="139" t="str">
        <f>IF(D167="","",(DATE(Mastertable!$C$5,Aug!$D$6,Aug!D167)))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12"/>
        <v/>
      </c>
      <c r="AB167" s="68" t="str">
        <f t="shared" si="13"/>
        <v/>
      </c>
      <c r="AC167" s="59"/>
    </row>
    <row r="168" spans="3:29">
      <c r="C168" s="145">
        <f t="shared" si="14"/>
        <v>155</v>
      </c>
      <c r="D168" s="74"/>
      <c r="E168" s="139" t="str">
        <f>IF(D168="","",(DATE(Mastertable!$C$5,Aug!$D$6,Aug!D168)))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12"/>
        <v/>
      </c>
      <c r="AB168" s="68" t="str">
        <f t="shared" si="13"/>
        <v/>
      </c>
      <c r="AC168" s="59"/>
    </row>
    <row r="169" spans="3:29">
      <c r="C169" s="145">
        <f t="shared" si="14"/>
        <v>156</v>
      </c>
      <c r="D169" s="74"/>
      <c r="E169" s="139" t="str">
        <f>IF(D169="","",(DATE(Mastertable!$C$5,Aug!$D$6,Aug!D169)))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12"/>
        <v/>
      </c>
      <c r="AB169" s="68" t="str">
        <f t="shared" si="13"/>
        <v/>
      </c>
      <c r="AC169" s="59"/>
    </row>
    <row r="170" spans="3:29">
      <c r="C170" s="145">
        <f t="shared" si="14"/>
        <v>157</v>
      </c>
      <c r="D170" s="74"/>
      <c r="E170" s="139" t="str">
        <f>IF(D170="","",(DATE(Mastertable!$C$5,Aug!$D$6,Aug!D170)))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12"/>
        <v/>
      </c>
      <c r="AB170" s="68" t="str">
        <f t="shared" si="13"/>
        <v/>
      </c>
      <c r="AC170" s="59"/>
    </row>
    <row r="171" spans="3:29">
      <c r="C171" s="145">
        <f t="shared" si="14"/>
        <v>158</v>
      </c>
      <c r="D171" s="74"/>
      <c r="E171" s="139" t="str">
        <f>IF(D171="","",(DATE(Mastertable!$C$5,Aug!$D$6,Aug!D171)))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12"/>
        <v/>
      </c>
      <c r="AB171" s="68" t="str">
        <f t="shared" si="13"/>
        <v/>
      </c>
      <c r="AC171" s="59"/>
    </row>
    <row r="172" spans="3:29">
      <c r="C172" s="145">
        <f t="shared" si="14"/>
        <v>159</v>
      </c>
      <c r="D172" s="74"/>
      <c r="E172" s="139" t="str">
        <f>IF(D172="","",(DATE(Mastertable!$C$5,Aug!$D$6,Aug!D172)))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12"/>
        <v/>
      </c>
      <c r="AB172" s="68" t="str">
        <f t="shared" si="13"/>
        <v/>
      </c>
      <c r="AC172" s="59"/>
    </row>
    <row r="173" spans="3:29">
      <c r="C173" s="145">
        <f t="shared" si="14"/>
        <v>160</v>
      </c>
      <c r="D173" s="74"/>
      <c r="E173" s="139" t="str">
        <f>IF(D173="","",(DATE(Mastertable!$C$5,Aug!$D$6,Aug!D173)))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12"/>
        <v/>
      </c>
      <c r="AB173" s="68" t="str">
        <f t="shared" si="13"/>
        <v/>
      </c>
      <c r="AC173" s="59"/>
    </row>
    <row r="174" spans="3:29">
      <c r="C174" s="145">
        <f t="shared" si="14"/>
        <v>161</v>
      </c>
      <c r="D174" s="74"/>
      <c r="E174" s="139" t="str">
        <f>IF(D174="","",(DATE(Mastertable!$C$5,Aug!$D$6,Aug!D174)))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216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12"/>
        <v/>
      </c>
      <c r="AB174" s="68" t="str">
        <f t="shared" si="13"/>
        <v/>
      </c>
      <c r="AC174" s="59"/>
    </row>
    <row r="175" spans="3:29">
      <c r="C175" s="145">
        <f t="shared" si="14"/>
        <v>162</v>
      </c>
      <c r="D175" s="74"/>
      <c r="E175" s="139" t="str">
        <f>IF(D175="","",(DATE(Mastertable!$C$5,Aug!$D$6,Aug!D175)))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12"/>
        <v/>
      </c>
      <c r="AB175" s="68" t="str">
        <f t="shared" si="13"/>
        <v/>
      </c>
      <c r="AC175" s="59"/>
    </row>
    <row r="176" spans="3:29">
      <c r="C176" s="145">
        <f t="shared" si="14"/>
        <v>163</v>
      </c>
      <c r="D176" s="74"/>
      <c r="E176" s="139" t="str">
        <f>IF(D176="","",(DATE(Mastertable!$C$5,Aug!$D$6,Aug!D176)))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12"/>
        <v/>
      </c>
      <c r="AB176" s="68" t="str">
        <f t="shared" si="13"/>
        <v/>
      </c>
      <c r="AC176" s="59"/>
    </row>
    <row r="177" spans="3:29">
      <c r="C177" s="145">
        <f t="shared" si="14"/>
        <v>164</v>
      </c>
      <c r="D177" s="74"/>
      <c r="E177" s="139" t="str">
        <f>IF(D177="","",(DATE(Mastertable!$C$5,Aug!$D$6,Aug!D177)))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12"/>
        <v/>
      </c>
      <c r="AB177" s="68" t="str">
        <f t="shared" si="13"/>
        <v/>
      </c>
      <c r="AC177" s="59"/>
    </row>
    <row r="178" spans="3:29">
      <c r="C178" s="145">
        <f t="shared" si="14"/>
        <v>165</v>
      </c>
      <c r="D178" s="74"/>
      <c r="E178" s="139" t="str">
        <f>IF(D178="","",(DATE(Mastertable!$C$5,Aug!$D$6,Aug!D178)))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12"/>
        <v/>
      </c>
      <c r="AB178" s="68" t="str">
        <f t="shared" si="13"/>
        <v/>
      </c>
      <c r="AC178" s="59"/>
    </row>
    <row r="179" spans="3:29">
      <c r="C179" s="145">
        <f t="shared" si="14"/>
        <v>166</v>
      </c>
      <c r="D179" s="74"/>
      <c r="E179" s="139" t="str">
        <f>IF(D179="","",(DATE(Mastertable!$C$5,Aug!$D$6,Aug!D179)))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12"/>
        <v/>
      </c>
      <c r="AB179" s="68" t="str">
        <f t="shared" si="13"/>
        <v/>
      </c>
      <c r="AC179" s="59"/>
    </row>
    <row r="180" spans="3:29">
      <c r="C180" s="145">
        <f t="shared" si="14"/>
        <v>167</v>
      </c>
      <c r="D180" s="74"/>
      <c r="E180" s="139" t="str">
        <f>IF(D180="","",(DATE(Mastertable!$C$5,Aug!$D$6,Aug!D180)))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12"/>
        <v/>
      </c>
      <c r="AB180" s="68" t="str">
        <f t="shared" si="13"/>
        <v/>
      </c>
      <c r="AC180" s="59"/>
    </row>
    <row r="181" spans="3:29">
      <c r="C181" s="145">
        <f t="shared" si="14"/>
        <v>168</v>
      </c>
      <c r="D181" s="74"/>
      <c r="E181" s="139" t="str">
        <f>IF(D181="","",(DATE(Mastertable!$C$5,Aug!$D$6,Aug!D181)))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12"/>
        <v/>
      </c>
      <c r="AB181" s="68" t="str">
        <f t="shared" si="13"/>
        <v/>
      </c>
      <c r="AC181" s="59"/>
    </row>
    <row r="182" spans="3:29">
      <c r="C182" s="145">
        <f t="shared" si="14"/>
        <v>169</v>
      </c>
      <c r="D182" s="74"/>
      <c r="E182" s="139" t="str">
        <f>IF(D182="","",(DATE(Mastertable!$C$5,Aug!$D$6,Aug!D182)))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12"/>
        <v/>
      </c>
      <c r="AB182" s="68" t="str">
        <f t="shared" si="13"/>
        <v/>
      </c>
      <c r="AC182" s="59"/>
    </row>
    <row r="183" spans="3:29">
      <c r="C183" s="145">
        <f t="shared" si="14"/>
        <v>170</v>
      </c>
      <c r="D183" s="74"/>
      <c r="E183" s="139" t="str">
        <f>IF(D183="","",(DATE(Mastertable!$C$5,Aug!$D$6,Aug!D183)))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12"/>
        <v/>
      </c>
      <c r="AB183" s="68" t="str">
        <f t="shared" si="13"/>
        <v/>
      </c>
      <c r="AC183" s="59"/>
    </row>
    <row r="184" spans="3:29">
      <c r="C184" s="145">
        <f t="shared" si="14"/>
        <v>171</v>
      </c>
      <c r="D184" s="74"/>
      <c r="E184" s="139" t="str">
        <f>IF(D184="","",(DATE(Mastertable!$C$5,Aug!$D$6,Aug!D184)))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12"/>
        <v/>
      </c>
      <c r="AB184" s="68" t="str">
        <f t="shared" si="13"/>
        <v/>
      </c>
      <c r="AC184" s="59"/>
    </row>
    <row r="185" spans="3:29">
      <c r="C185" s="145">
        <f t="shared" si="14"/>
        <v>172</v>
      </c>
      <c r="D185" s="74"/>
      <c r="E185" s="139" t="str">
        <f>IF(D185="","",(DATE(Mastertable!$C$5,Aug!$D$6,Aug!D185)))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12"/>
        <v/>
      </c>
      <c r="AB185" s="68" t="str">
        <f t="shared" si="13"/>
        <v/>
      </c>
      <c r="AC185" s="59"/>
    </row>
    <row r="186" spans="3:29">
      <c r="C186" s="145">
        <f t="shared" si="14"/>
        <v>173</v>
      </c>
      <c r="D186" s="74"/>
      <c r="E186" s="139" t="str">
        <f>IF(D186="","",(DATE(Mastertable!$C$5,Aug!$D$6,Aug!D186)))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12"/>
        <v/>
      </c>
      <c r="AB186" s="68" t="str">
        <f t="shared" si="13"/>
        <v/>
      </c>
      <c r="AC186" s="59"/>
    </row>
    <row r="187" spans="3:29">
      <c r="C187" s="145">
        <f t="shared" si="14"/>
        <v>174</v>
      </c>
      <c r="D187" s="74"/>
      <c r="E187" s="139" t="str">
        <f>IF(D187="","",(DATE(Mastertable!$C$5,Aug!$D$6,Aug!D187)))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12"/>
        <v/>
      </c>
      <c r="AB187" s="68" t="str">
        <f t="shared" si="13"/>
        <v/>
      </c>
      <c r="AC187" s="59"/>
    </row>
    <row r="188" spans="3:29">
      <c r="C188" s="145">
        <f t="shared" si="14"/>
        <v>175</v>
      </c>
      <c r="D188" s="74"/>
      <c r="E188" s="139" t="str">
        <f>IF(D188="","",(DATE(Mastertable!$C$5,Aug!$D$6,Aug!D188)))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12"/>
        <v/>
      </c>
      <c r="AB188" s="68" t="str">
        <f t="shared" si="13"/>
        <v/>
      </c>
      <c r="AC188" s="59"/>
    </row>
    <row r="189" spans="3:29">
      <c r="C189" s="145">
        <f t="shared" si="14"/>
        <v>176</v>
      </c>
      <c r="D189" s="74"/>
      <c r="E189" s="139" t="str">
        <f>IF(D189="","",(DATE(Mastertable!$C$5,Aug!$D$6,Aug!D189)))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12"/>
        <v/>
      </c>
      <c r="AB189" s="68" t="str">
        <f t="shared" si="13"/>
        <v/>
      </c>
      <c r="AC189" s="59"/>
    </row>
    <row r="190" spans="3:29">
      <c r="C190" s="145">
        <f t="shared" si="14"/>
        <v>177</v>
      </c>
      <c r="D190" s="74"/>
      <c r="E190" s="139" t="str">
        <f>IF(D190="","",(DATE(Mastertable!$C$5,Aug!$D$6,Aug!D190)))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12"/>
        <v/>
      </c>
      <c r="AB190" s="68" t="str">
        <f t="shared" si="13"/>
        <v/>
      </c>
      <c r="AC190" s="59"/>
    </row>
    <row r="191" spans="3:29">
      <c r="C191" s="145">
        <f t="shared" si="14"/>
        <v>178</v>
      </c>
      <c r="D191" s="74"/>
      <c r="E191" s="139" t="str">
        <f>IF(D191="","",(DATE(Mastertable!$C$5,Aug!$D$6,Aug!D191)))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12"/>
        <v/>
      </c>
      <c r="AB191" s="68" t="str">
        <f t="shared" si="13"/>
        <v/>
      </c>
      <c r="AC191" s="59"/>
    </row>
    <row r="192" spans="3:29">
      <c r="C192" s="145">
        <f t="shared" si="14"/>
        <v>179</v>
      </c>
      <c r="D192" s="74"/>
      <c r="E192" s="139" t="str">
        <f>IF(D192="","",(DATE(Mastertable!$C$5,Aug!$D$6,Aug!D192)))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12"/>
        <v/>
      </c>
      <c r="AB192" s="68" t="str">
        <f t="shared" si="13"/>
        <v/>
      </c>
      <c r="AC192" s="59"/>
    </row>
    <row r="193" spans="3:29">
      <c r="C193" s="145">
        <f t="shared" si="14"/>
        <v>180</v>
      </c>
      <c r="D193" s="74"/>
      <c r="E193" s="139" t="str">
        <f>IF(D193="","",(DATE(Mastertable!$C$5,Aug!$D$6,Aug!D193)))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12"/>
        <v/>
      </c>
      <c r="AB193" s="68" t="str">
        <f t="shared" si="13"/>
        <v/>
      </c>
      <c r="AC193" s="59"/>
    </row>
    <row r="194" spans="3:29">
      <c r="C194" s="145">
        <f t="shared" si="14"/>
        <v>181</v>
      </c>
      <c r="D194" s="74"/>
      <c r="E194" s="139" t="str">
        <f>IF(D194="","",(DATE(Mastertable!$C$5,Aug!$D$6,Aug!D194)))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12"/>
        <v/>
      </c>
      <c r="AB194" s="68" t="str">
        <f t="shared" si="13"/>
        <v/>
      </c>
      <c r="AC194" s="59"/>
    </row>
    <row r="195" spans="3:29">
      <c r="C195" s="145">
        <f t="shared" si="14"/>
        <v>182</v>
      </c>
      <c r="D195" s="74"/>
      <c r="E195" s="139" t="str">
        <f>IF(D195="","",(DATE(Mastertable!$C$5,Aug!$D$6,Aug!D195)))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12"/>
        <v/>
      </c>
      <c r="AB195" s="68" t="str">
        <f t="shared" si="13"/>
        <v/>
      </c>
      <c r="AC195" s="59"/>
    </row>
    <row r="196" spans="3:29">
      <c r="C196" s="145">
        <f t="shared" si="14"/>
        <v>183</v>
      </c>
      <c r="D196" s="74"/>
      <c r="E196" s="139" t="str">
        <f>IF(D196="","",(DATE(Mastertable!$C$5,Aug!$D$6,Aug!D196)))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12"/>
        <v/>
      </c>
      <c r="AB196" s="68" t="str">
        <f t="shared" si="13"/>
        <v/>
      </c>
      <c r="AC196" s="59"/>
    </row>
    <row r="197" spans="3:29">
      <c r="C197" s="145">
        <f t="shared" si="14"/>
        <v>184</v>
      </c>
      <c r="D197" s="74"/>
      <c r="E197" s="139" t="str">
        <f>IF(D197="","",(DATE(Mastertable!$C$5,Aug!$D$6,Aug!D197)))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12"/>
        <v/>
      </c>
      <c r="AB197" s="68" t="str">
        <f t="shared" si="13"/>
        <v/>
      </c>
      <c r="AC197" s="59"/>
    </row>
    <row r="198" spans="3:29">
      <c r="C198" s="145">
        <f t="shared" si="14"/>
        <v>185</v>
      </c>
      <c r="D198" s="74"/>
      <c r="E198" s="139" t="str">
        <f>IF(D198="","",(DATE(Mastertable!$C$5,Aug!$D$6,Aug!D198)))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12"/>
        <v/>
      </c>
      <c r="AB198" s="68" t="str">
        <f t="shared" si="13"/>
        <v/>
      </c>
      <c r="AC198" s="59"/>
    </row>
    <row r="199" spans="3:29">
      <c r="C199" s="145">
        <f t="shared" si="14"/>
        <v>186</v>
      </c>
      <c r="D199" s="74"/>
      <c r="E199" s="139" t="str">
        <f>IF(D199="","",(DATE(Mastertable!$C$5,Aug!$D$6,Aug!D199)))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12"/>
        <v/>
      </c>
      <c r="AB199" s="68" t="str">
        <f t="shared" si="13"/>
        <v/>
      </c>
      <c r="AC199" s="59"/>
    </row>
    <row r="200" spans="3:29">
      <c r="C200" s="145">
        <f t="shared" si="14"/>
        <v>187</v>
      </c>
      <c r="D200" s="74"/>
      <c r="E200" s="139" t="str">
        <f>IF(D200="","",(DATE(Mastertable!$C$5,Aug!$D$6,Aug!D200)))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12"/>
        <v/>
      </c>
      <c r="AB200" s="68" t="str">
        <f t="shared" si="13"/>
        <v/>
      </c>
      <c r="AC200" s="59"/>
    </row>
    <row r="201" spans="3:29">
      <c r="C201" s="145">
        <f t="shared" si="14"/>
        <v>188</v>
      </c>
      <c r="D201" s="74"/>
      <c r="E201" s="139" t="str">
        <f>IF(D201="","",(DATE(Mastertable!$C$5,Aug!$D$6,Aug!D201)))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12"/>
        <v/>
      </c>
      <c r="AB201" s="68" t="str">
        <f t="shared" si="13"/>
        <v/>
      </c>
      <c r="AC201" s="59"/>
    </row>
    <row r="202" spans="3:29">
      <c r="C202" s="145">
        <f t="shared" si="14"/>
        <v>189</v>
      </c>
      <c r="D202" s="74"/>
      <c r="E202" s="139" t="str">
        <f>IF(D202="","",(DATE(Mastertable!$C$5,Aug!$D$6,Aug!D202)))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12"/>
        <v/>
      </c>
      <c r="AB202" s="68" t="str">
        <f t="shared" si="13"/>
        <v/>
      </c>
      <c r="AC202" s="59"/>
    </row>
    <row r="203" spans="3:29">
      <c r="C203" s="145">
        <f t="shared" si="14"/>
        <v>190</v>
      </c>
      <c r="D203" s="74"/>
      <c r="E203" s="139" t="str">
        <f>IF(D203="","",(DATE(Mastertable!$C$5,Aug!$D$6,Aug!D203)))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12"/>
        <v/>
      </c>
      <c r="AB203" s="68" t="str">
        <f t="shared" si="13"/>
        <v/>
      </c>
      <c r="AC203" s="59"/>
    </row>
    <row r="204" spans="3:29">
      <c r="C204" s="145">
        <f t="shared" si="14"/>
        <v>191</v>
      </c>
      <c r="D204" s="74"/>
      <c r="E204" s="139" t="str">
        <f>IF(D204="","",(DATE(Mastertable!$C$5,Aug!$D$6,Aug!D204)))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12"/>
        <v/>
      </c>
      <c r="AB204" s="68" t="str">
        <f t="shared" si="13"/>
        <v/>
      </c>
      <c r="AC204" s="59"/>
    </row>
    <row r="205" spans="3:29">
      <c r="C205" s="145">
        <f t="shared" si="14"/>
        <v>192</v>
      </c>
      <c r="D205" s="74"/>
      <c r="E205" s="139" t="str">
        <f>IF(D205="","",(DATE(Mastertable!$C$5,Aug!$D$6,Aug!D205)))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12"/>
        <v/>
      </c>
      <c r="AB205" s="68" t="str">
        <f t="shared" si="13"/>
        <v/>
      </c>
      <c r="AC205" s="59"/>
    </row>
    <row r="206" spans="3:29">
      <c r="C206" s="145">
        <f t="shared" si="14"/>
        <v>193</v>
      </c>
      <c r="D206" s="74"/>
      <c r="E206" s="139" t="str">
        <f>IF(D206="","",(DATE(Mastertable!$C$5,Aug!$D$6,Aug!D206)))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5">IF($D206="","",($X206+$Y206+$Z206)*$W206)</f>
        <v/>
      </c>
      <c r="AB206" s="68" t="str">
        <f t="shared" ref="AB206:AB269" si="16">IF($D206="","",MAX($R206,$V206,$AA206))</f>
        <v/>
      </c>
      <c r="AC206" s="59"/>
    </row>
    <row r="207" spans="3:29">
      <c r="C207" s="145">
        <f t="shared" ref="C207:C270" si="17">+C206+1</f>
        <v>194</v>
      </c>
      <c r="D207" s="74"/>
      <c r="E207" s="139" t="str">
        <f>IF(D207="","",(DATE(Mastertable!$C$5,Aug!$D$6,Aug!D207)))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5"/>
        <v/>
      </c>
      <c r="AB207" s="68" t="str">
        <f t="shared" si="16"/>
        <v/>
      </c>
      <c r="AC207" s="59"/>
    </row>
    <row r="208" spans="3:29">
      <c r="C208" s="145">
        <f t="shared" si="17"/>
        <v>195</v>
      </c>
      <c r="D208" s="74"/>
      <c r="E208" s="139" t="str">
        <f>IF(D208="","",(DATE(Mastertable!$C$5,Aug!$D$6,Aug!D208)))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5"/>
        <v/>
      </c>
      <c r="AB208" s="68" t="str">
        <f t="shared" si="16"/>
        <v/>
      </c>
      <c r="AC208" s="59"/>
    </row>
    <row r="209" spans="3:29">
      <c r="C209" s="145">
        <f t="shared" si="17"/>
        <v>196</v>
      </c>
      <c r="D209" s="74"/>
      <c r="E209" s="139" t="str">
        <f>IF(D209="","",(DATE(Mastertable!$C$5,Aug!$D$6,Aug!D209)))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5"/>
        <v/>
      </c>
      <c r="AB209" s="68" t="str">
        <f t="shared" si="16"/>
        <v/>
      </c>
      <c r="AC209" s="59"/>
    </row>
    <row r="210" spans="3:29">
      <c r="C210" s="145">
        <f t="shared" si="17"/>
        <v>197</v>
      </c>
      <c r="D210" s="74"/>
      <c r="E210" s="139" t="str">
        <f>IF(D210="","",(DATE(Mastertable!$C$5,Aug!$D$6,Aug!D210)))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5"/>
        <v/>
      </c>
      <c r="AB210" s="68" t="str">
        <f t="shared" si="16"/>
        <v/>
      </c>
      <c r="AC210" s="59"/>
    </row>
    <row r="211" spans="3:29">
      <c r="C211" s="145">
        <f t="shared" si="17"/>
        <v>198</v>
      </c>
      <c r="D211" s="74"/>
      <c r="E211" s="139" t="str">
        <f>IF(D211="","",(DATE(Mastertable!$C$5,Aug!$D$6,Aug!D211)))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5"/>
        <v/>
      </c>
      <c r="AB211" s="68" t="str">
        <f t="shared" si="16"/>
        <v/>
      </c>
      <c r="AC211" s="59"/>
    </row>
    <row r="212" spans="3:29">
      <c r="C212" s="145">
        <f t="shared" si="17"/>
        <v>199</v>
      </c>
      <c r="D212" s="74"/>
      <c r="E212" s="139" t="str">
        <f>IF(D212="","",(DATE(Mastertable!$C$5,Aug!$D$6,Aug!D212)))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5"/>
        <v/>
      </c>
      <c r="AB212" s="68" t="str">
        <f t="shared" si="16"/>
        <v/>
      </c>
      <c r="AC212" s="59"/>
    </row>
    <row r="213" spans="3:29">
      <c r="C213" s="145">
        <f t="shared" si="17"/>
        <v>200</v>
      </c>
      <c r="D213" s="74"/>
      <c r="E213" s="139" t="str">
        <f>IF(D213="","",(DATE(Mastertable!$C$5,Aug!$D$6,Aug!D213)))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5"/>
        <v/>
      </c>
      <c r="AB213" s="68" t="str">
        <f t="shared" si="16"/>
        <v/>
      </c>
      <c r="AC213" s="59"/>
    </row>
    <row r="214" spans="3:29">
      <c r="C214" s="145">
        <f t="shared" si="17"/>
        <v>201</v>
      </c>
      <c r="D214" s="74"/>
      <c r="E214" s="139" t="str">
        <f>IF(D214="","",(DATE(Mastertable!$C$5,Aug!$D$6,Aug!D214)))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5"/>
        <v/>
      </c>
      <c r="AB214" s="68" t="str">
        <f t="shared" si="16"/>
        <v/>
      </c>
      <c r="AC214" s="59"/>
    </row>
    <row r="215" spans="3:29">
      <c r="C215" s="145">
        <f t="shared" si="17"/>
        <v>202</v>
      </c>
      <c r="D215" s="74"/>
      <c r="E215" s="139" t="str">
        <f>IF(D215="","",(DATE(Mastertable!$C$5,Aug!$D$6,Aug!D215)))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5"/>
        <v/>
      </c>
      <c r="AB215" s="68" t="str">
        <f t="shared" si="16"/>
        <v/>
      </c>
      <c r="AC215" s="59"/>
    </row>
    <row r="216" spans="3:29">
      <c r="C216" s="145">
        <f t="shared" si="17"/>
        <v>203</v>
      </c>
      <c r="D216" s="74"/>
      <c r="E216" s="139" t="str">
        <f>IF(D216="","",(DATE(Mastertable!$C$5,Aug!$D$6,Aug!D216)))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5"/>
        <v/>
      </c>
      <c r="AB216" s="68" t="str">
        <f t="shared" si="16"/>
        <v/>
      </c>
      <c r="AC216" s="59"/>
    </row>
    <row r="217" spans="3:29">
      <c r="C217" s="145">
        <f t="shared" si="17"/>
        <v>204</v>
      </c>
      <c r="D217" s="74"/>
      <c r="E217" s="139" t="str">
        <f>IF(D217="","",(DATE(Mastertable!$C$5,Aug!$D$6,Aug!D217)))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5"/>
        <v/>
      </c>
      <c r="AB217" s="68" t="str">
        <f t="shared" si="16"/>
        <v/>
      </c>
      <c r="AC217" s="59"/>
    </row>
    <row r="218" spans="3:29">
      <c r="C218" s="145">
        <f t="shared" si="17"/>
        <v>205</v>
      </c>
      <c r="D218" s="74"/>
      <c r="E218" s="139" t="str">
        <f>IF(D218="","",(DATE(Mastertable!$C$5,Aug!$D$6,Aug!D218)))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5"/>
        <v/>
      </c>
      <c r="AB218" s="68" t="str">
        <f t="shared" si="16"/>
        <v/>
      </c>
      <c r="AC218" s="59"/>
    </row>
    <row r="219" spans="3:29">
      <c r="C219" s="145">
        <f t="shared" si="17"/>
        <v>206</v>
      </c>
      <c r="D219" s="74"/>
      <c r="E219" s="139" t="str">
        <f>IF(D219="","",(DATE(Mastertable!$C$5,Aug!$D$6,Aug!D219)))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5"/>
        <v/>
      </c>
      <c r="AB219" s="68" t="str">
        <f t="shared" si="16"/>
        <v/>
      </c>
      <c r="AC219" s="59"/>
    </row>
    <row r="220" spans="3:29">
      <c r="C220" s="145">
        <f t="shared" si="17"/>
        <v>207</v>
      </c>
      <c r="D220" s="74"/>
      <c r="E220" s="139" t="str">
        <f>IF(D220="","",(DATE(Mastertable!$C$5,Aug!$D$6,Aug!D220)))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5"/>
        <v/>
      </c>
      <c r="AB220" s="68" t="str">
        <f t="shared" si="16"/>
        <v/>
      </c>
      <c r="AC220" s="59"/>
    </row>
    <row r="221" spans="3:29">
      <c r="C221" s="145">
        <f t="shared" si="17"/>
        <v>208</v>
      </c>
      <c r="D221" s="74"/>
      <c r="E221" s="139" t="str">
        <f>IF(D221="","",(DATE(Mastertable!$C$5,Aug!$D$6,Aug!D221)))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5"/>
        <v/>
      </c>
      <c r="AB221" s="68" t="str">
        <f t="shared" si="16"/>
        <v/>
      </c>
      <c r="AC221" s="59"/>
    </row>
    <row r="222" spans="3:29">
      <c r="C222" s="145">
        <f t="shared" si="17"/>
        <v>209</v>
      </c>
      <c r="D222" s="74"/>
      <c r="E222" s="139" t="str">
        <f>IF(D222="","",(DATE(Mastertable!$C$5,Aug!$D$6,Aug!D222)))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5"/>
        <v/>
      </c>
      <c r="AB222" s="68" t="str">
        <f t="shared" si="16"/>
        <v/>
      </c>
      <c r="AC222" s="59"/>
    </row>
    <row r="223" spans="3:29">
      <c r="C223" s="145">
        <f t="shared" si="17"/>
        <v>210</v>
      </c>
      <c r="D223" s="74"/>
      <c r="E223" s="139" t="str">
        <f>IF(D223="","",(DATE(Mastertable!$C$5,Aug!$D$6,Aug!D223)))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5"/>
        <v/>
      </c>
      <c r="AB223" s="68" t="str">
        <f t="shared" si="16"/>
        <v/>
      </c>
      <c r="AC223" s="59"/>
    </row>
    <row r="224" spans="3:29">
      <c r="C224" s="145">
        <f t="shared" si="17"/>
        <v>211</v>
      </c>
      <c r="D224" s="74"/>
      <c r="E224" s="139" t="str">
        <f>IF(D224="","",(DATE(Mastertable!$C$5,Aug!$D$6,Aug!D224)))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5"/>
        <v/>
      </c>
      <c r="AB224" s="68" t="str">
        <f t="shared" si="16"/>
        <v/>
      </c>
      <c r="AC224" s="59"/>
    </row>
    <row r="225" spans="3:29">
      <c r="C225" s="145">
        <f t="shared" si="17"/>
        <v>212</v>
      </c>
      <c r="D225" s="74"/>
      <c r="E225" s="139" t="str">
        <f>IF(D225="","",(DATE(Mastertable!$C$5,Aug!$D$6,Aug!D225)))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5"/>
        <v/>
      </c>
      <c r="AB225" s="68" t="str">
        <f t="shared" si="16"/>
        <v/>
      </c>
      <c r="AC225" s="59"/>
    </row>
    <row r="226" spans="3:29">
      <c r="C226" s="145">
        <f t="shared" si="17"/>
        <v>213</v>
      </c>
      <c r="D226" s="74"/>
      <c r="E226" s="139" t="str">
        <f>IF(D226="","",(DATE(Mastertable!$C$5,Aug!$D$6,Aug!D226)))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5"/>
        <v/>
      </c>
      <c r="AB226" s="68" t="str">
        <f t="shared" si="16"/>
        <v/>
      </c>
      <c r="AC226" s="59"/>
    </row>
    <row r="227" spans="3:29">
      <c r="C227" s="145">
        <f t="shared" si="17"/>
        <v>214</v>
      </c>
      <c r="D227" s="74"/>
      <c r="E227" s="139" t="str">
        <f>IF(D227="","",(DATE(Mastertable!$C$5,Aug!$D$6,Aug!D227)))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5"/>
        <v/>
      </c>
      <c r="AB227" s="68" t="str">
        <f t="shared" si="16"/>
        <v/>
      </c>
      <c r="AC227" s="59"/>
    </row>
    <row r="228" spans="3:29">
      <c r="C228" s="145">
        <f t="shared" si="17"/>
        <v>215</v>
      </c>
      <c r="D228" s="74"/>
      <c r="E228" s="139" t="str">
        <f>IF(D228="","",(DATE(Mastertable!$C$5,Aug!$D$6,Aug!D228)))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5"/>
        <v/>
      </c>
      <c r="AB228" s="68" t="str">
        <f t="shared" si="16"/>
        <v/>
      </c>
      <c r="AC228" s="59"/>
    </row>
    <row r="229" spans="3:29">
      <c r="C229" s="145">
        <f t="shared" si="17"/>
        <v>216</v>
      </c>
      <c r="D229" s="74"/>
      <c r="E229" s="139" t="str">
        <f>IF(D229="","",(DATE(Mastertable!$C$5,Aug!$D$6,Aug!D229)))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5"/>
        <v/>
      </c>
      <c r="AB229" s="68" t="str">
        <f t="shared" si="16"/>
        <v/>
      </c>
      <c r="AC229" s="59"/>
    </row>
    <row r="230" spans="3:29">
      <c r="C230" s="145">
        <f t="shared" si="17"/>
        <v>217</v>
      </c>
      <c r="D230" s="74"/>
      <c r="E230" s="139" t="str">
        <f>IF(D230="","",(DATE(Mastertable!$C$5,Aug!$D$6,Aug!D230)))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5"/>
        <v/>
      </c>
      <c r="AB230" s="68" t="str">
        <f t="shared" si="16"/>
        <v/>
      </c>
      <c r="AC230" s="59"/>
    </row>
    <row r="231" spans="3:29">
      <c r="C231" s="145">
        <f t="shared" si="17"/>
        <v>218</v>
      </c>
      <c r="D231" s="74"/>
      <c r="E231" s="139" t="str">
        <f>IF(D231="","",(DATE(Mastertable!$C$5,Aug!$D$6,Aug!D231)))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5"/>
        <v/>
      </c>
      <c r="AB231" s="68" t="str">
        <f t="shared" si="16"/>
        <v/>
      </c>
      <c r="AC231" s="59"/>
    </row>
    <row r="232" spans="3:29">
      <c r="C232" s="145">
        <f t="shared" si="17"/>
        <v>219</v>
      </c>
      <c r="D232" s="74"/>
      <c r="E232" s="139" t="str">
        <f>IF(D232="","",(DATE(Mastertable!$C$5,Aug!$D$6,Aug!D232)))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5"/>
        <v/>
      </c>
      <c r="AB232" s="68" t="str">
        <f t="shared" si="16"/>
        <v/>
      </c>
      <c r="AC232" s="59"/>
    </row>
    <row r="233" spans="3:29">
      <c r="C233" s="145">
        <f t="shared" si="17"/>
        <v>220</v>
      </c>
      <c r="D233" s="74"/>
      <c r="E233" s="139" t="str">
        <f>IF(D233="","",(DATE(Mastertable!$C$5,Aug!$D$6,Aug!D233)))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5"/>
        <v/>
      </c>
      <c r="AB233" s="68" t="str">
        <f t="shared" si="16"/>
        <v/>
      </c>
      <c r="AC233" s="59"/>
    </row>
    <row r="234" spans="3:29">
      <c r="C234" s="145">
        <f t="shared" si="17"/>
        <v>221</v>
      </c>
      <c r="D234" s="74"/>
      <c r="E234" s="139" t="str">
        <f>IF(D234="","",(DATE(Mastertable!$C$5,Aug!$D$6,Aug!D234)))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5"/>
        <v/>
      </c>
      <c r="AB234" s="68" t="str">
        <f t="shared" si="16"/>
        <v/>
      </c>
      <c r="AC234" s="59"/>
    </row>
    <row r="235" spans="3:29">
      <c r="C235" s="145">
        <f t="shared" si="17"/>
        <v>222</v>
      </c>
      <c r="D235" s="74"/>
      <c r="E235" s="139" t="str">
        <f>IF(D235="","",(DATE(Mastertable!$C$5,Aug!$D$6,Aug!D235)))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5"/>
        <v/>
      </c>
      <c r="AB235" s="68" t="str">
        <f t="shared" si="16"/>
        <v/>
      </c>
      <c r="AC235" s="59"/>
    </row>
    <row r="236" spans="3:29">
      <c r="C236" s="145">
        <f t="shared" si="17"/>
        <v>223</v>
      </c>
      <c r="D236" s="74"/>
      <c r="E236" s="139" t="str">
        <f>IF(D236="","",(DATE(Mastertable!$C$5,Aug!$D$6,Aug!D236)))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5"/>
        <v/>
      </c>
      <c r="AB236" s="68" t="str">
        <f t="shared" si="16"/>
        <v/>
      </c>
      <c r="AC236" s="59"/>
    </row>
    <row r="237" spans="3:29">
      <c r="C237" s="145">
        <f t="shared" si="17"/>
        <v>224</v>
      </c>
      <c r="D237" s="74"/>
      <c r="E237" s="139" t="str">
        <f>IF(D237="","",(DATE(Mastertable!$C$5,Aug!$D$6,Aug!D237)))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5"/>
        <v/>
      </c>
      <c r="AB237" s="68" t="str">
        <f t="shared" si="16"/>
        <v/>
      </c>
      <c r="AC237" s="59"/>
    </row>
    <row r="238" spans="3:29">
      <c r="C238" s="145">
        <f t="shared" si="17"/>
        <v>225</v>
      </c>
      <c r="D238" s="74"/>
      <c r="E238" s="139" t="str">
        <f>IF(D238="","",(DATE(Mastertable!$C$5,Aug!$D$6,Aug!D238)))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5"/>
        <v/>
      </c>
      <c r="AB238" s="68" t="str">
        <f t="shared" si="16"/>
        <v/>
      </c>
      <c r="AC238" s="59"/>
    </row>
    <row r="239" spans="3:29">
      <c r="C239" s="145">
        <f t="shared" si="17"/>
        <v>226</v>
      </c>
      <c r="D239" s="74"/>
      <c r="E239" s="139" t="str">
        <f>IF(D239="","",(DATE(Mastertable!$C$5,Aug!$D$6,Aug!D239)))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5"/>
        <v/>
      </c>
      <c r="AB239" s="68" t="str">
        <f t="shared" si="16"/>
        <v/>
      </c>
      <c r="AC239" s="59"/>
    </row>
    <row r="240" spans="3:29">
      <c r="C240" s="145">
        <f t="shared" si="17"/>
        <v>227</v>
      </c>
      <c r="D240" s="74"/>
      <c r="E240" s="139" t="str">
        <f>IF(D240="","",(DATE(Mastertable!$C$5,Aug!$D$6,Aug!D240)))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5"/>
        <v/>
      </c>
      <c r="AB240" s="68" t="str">
        <f t="shared" si="16"/>
        <v/>
      </c>
      <c r="AC240" s="59"/>
    </row>
    <row r="241" spans="3:29">
      <c r="C241" s="145">
        <f t="shared" si="17"/>
        <v>228</v>
      </c>
      <c r="D241" s="74"/>
      <c r="E241" s="139" t="str">
        <f>IF(D241="","",(DATE(Mastertable!$C$5,Aug!$D$6,Aug!D241)))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5"/>
        <v/>
      </c>
      <c r="AB241" s="68" t="str">
        <f t="shared" si="16"/>
        <v/>
      </c>
      <c r="AC241" s="59"/>
    </row>
    <row r="242" spans="3:29">
      <c r="C242" s="145">
        <f t="shared" si="17"/>
        <v>229</v>
      </c>
      <c r="D242" s="74"/>
      <c r="E242" s="139" t="str">
        <f>IF(D242="","",(DATE(Mastertable!$C$5,Aug!$D$6,Aug!D242)))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5"/>
        <v/>
      </c>
      <c r="AB242" s="68" t="str">
        <f t="shared" si="16"/>
        <v/>
      </c>
      <c r="AC242" s="59"/>
    </row>
    <row r="243" spans="3:29">
      <c r="C243" s="145">
        <f t="shared" si="17"/>
        <v>230</v>
      </c>
      <c r="D243" s="74"/>
      <c r="E243" s="139" t="str">
        <f>IF(D243="","",(DATE(Mastertable!$C$5,Aug!$D$6,Aug!D243)))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5"/>
        <v/>
      </c>
      <c r="AB243" s="68" t="str">
        <f t="shared" si="16"/>
        <v/>
      </c>
      <c r="AC243" s="59"/>
    </row>
    <row r="244" spans="3:29">
      <c r="C244" s="145">
        <f t="shared" si="17"/>
        <v>231</v>
      </c>
      <c r="D244" s="74"/>
      <c r="E244" s="139" t="str">
        <f>IF(D244="","",(DATE(Mastertable!$C$5,Aug!$D$6,Aug!D244)))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5"/>
        <v/>
      </c>
      <c r="AB244" s="68" t="str">
        <f t="shared" si="16"/>
        <v/>
      </c>
      <c r="AC244" s="59"/>
    </row>
    <row r="245" spans="3:29">
      <c r="C245" s="145">
        <f t="shared" si="17"/>
        <v>232</v>
      </c>
      <c r="D245" s="74"/>
      <c r="E245" s="139" t="str">
        <f>IF(D245="","",(DATE(Mastertable!$C$5,Aug!$D$6,Aug!D245)))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5"/>
        <v/>
      </c>
      <c r="AB245" s="68" t="str">
        <f t="shared" si="16"/>
        <v/>
      </c>
      <c r="AC245" s="59"/>
    </row>
    <row r="246" spans="3:29">
      <c r="C246" s="145">
        <f t="shared" si="17"/>
        <v>233</v>
      </c>
      <c r="D246" s="74"/>
      <c r="E246" s="139" t="str">
        <f>IF(D246="","",(DATE(Mastertable!$C$5,Aug!$D$6,Aug!D246)))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5"/>
        <v/>
      </c>
      <c r="AB246" s="68" t="str">
        <f t="shared" si="16"/>
        <v/>
      </c>
      <c r="AC246" s="59"/>
    </row>
    <row r="247" spans="3:29">
      <c r="C247" s="145">
        <f t="shared" si="17"/>
        <v>234</v>
      </c>
      <c r="D247" s="74"/>
      <c r="E247" s="139" t="str">
        <f>IF(D247="","",(DATE(Mastertable!$C$5,Aug!$D$6,Aug!D247)))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5"/>
        <v/>
      </c>
      <c r="AB247" s="68" t="str">
        <f t="shared" si="16"/>
        <v/>
      </c>
      <c r="AC247" s="59"/>
    </row>
    <row r="248" spans="3:29">
      <c r="C248" s="145">
        <f t="shared" si="17"/>
        <v>235</v>
      </c>
      <c r="D248" s="74"/>
      <c r="E248" s="139" t="str">
        <f>IF(D248="","",(DATE(Mastertable!$C$5,Aug!$D$6,Aug!D248)))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5"/>
        <v/>
      </c>
      <c r="AB248" s="68" t="str">
        <f t="shared" si="16"/>
        <v/>
      </c>
      <c r="AC248" s="59"/>
    </row>
    <row r="249" spans="3:29">
      <c r="C249" s="145">
        <f t="shared" si="17"/>
        <v>236</v>
      </c>
      <c r="D249" s="74"/>
      <c r="E249" s="139" t="str">
        <f>IF(D249="","",(DATE(Mastertable!$C$5,Aug!$D$6,Aug!D249)))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5"/>
        <v/>
      </c>
      <c r="AB249" s="68" t="str">
        <f t="shared" si="16"/>
        <v/>
      </c>
      <c r="AC249" s="59"/>
    </row>
    <row r="250" spans="3:29">
      <c r="C250" s="145">
        <f t="shared" si="17"/>
        <v>237</v>
      </c>
      <c r="D250" s="74"/>
      <c r="E250" s="139" t="str">
        <f>IF(D250="","",(DATE(Mastertable!$C$5,Aug!$D$6,Aug!D250)))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5"/>
        <v/>
      </c>
      <c r="AB250" s="68" t="str">
        <f t="shared" si="16"/>
        <v/>
      </c>
      <c r="AC250" s="59"/>
    </row>
    <row r="251" spans="3:29">
      <c r="C251" s="145">
        <f t="shared" si="17"/>
        <v>238</v>
      </c>
      <c r="D251" s="74"/>
      <c r="E251" s="139" t="str">
        <f>IF(D251="","",(DATE(Mastertable!$C$5,Aug!$D$6,Aug!D251)))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5"/>
        <v/>
      </c>
      <c r="AB251" s="68" t="str">
        <f t="shared" si="16"/>
        <v/>
      </c>
      <c r="AC251" s="59"/>
    </row>
    <row r="252" spans="3:29">
      <c r="C252" s="145">
        <f t="shared" si="17"/>
        <v>239</v>
      </c>
      <c r="D252" s="74"/>
      <c r="E252" s="139" t="str">
        <f>IF(D252="","",(DATE(Mastertable!$C$5,Aug!$D$6,Aug!D252)))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5"/>
        <v/>
      </c>
      <c r="AB252" s="68" t="str">
        <f t="shared" si="16"/>
        <v/>
      </c>
      <c r="AC252" s="59"/>
    </row>
    <row r="253" spans="3:29">
      <c r="C253" s="145">
        <f t="shared" si="17"/>
        <v>240</v>
      </c>
      <c r="D253" s="74"/>
      <c r="E253" s="139" t="str">
        <f>IF(D253="","",(DATE(Mastertable!$C$5,Aug!$D$6,Aug!D253)))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5"/>
        <v/>
      </c>
      <c r="AB253" s="68" t="str">
        <f t="shared" si="16"/>
        <v/>
      </c>
      <c r="AC253" s="59"/>
    </row>
    <row r="254" spans="3:29">
      <c r="C254" s="145">
        <f t="shared" si="17"/>
        <v>241</v>
      </c>
      <c r="D254" s="74"/>
      <c r="E254" s="139" t="str">
        <f>IF(D254="","",(DATE(Mastertable!$C$5,Aug!$D$6,Aug!D254)))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5"/>
        <v/>
      </c>
      <c r="AB254" s="68" t="str">
        <f t="shared" si="16"/>
        <v/>
      </c>
      <c r="AC254" s="59"/>
    </row>
    <row r="255" spans="3:29">
      <c r="C255" s="145">
        <f t="shared" si="17"/>
        <v>242</v>
      </c>
      <c r="D255" s="74"/>
      <c r="E255" s="139" t="str">
        <f>IF(D255="","",(DATE(Mastertable!$C$5,Aug!$D$6,Aug!D255)))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5"/>
        <v/>
      </c>
      <c r="AB255" s="68" t="str">
        <f t="shared" si="16"/>
        <v/>
      </c>
      <c r="AC255" s="59"/>
    </row>
    <row r="256" spans="3:29">
      <c r="C256" s="145">
        <f t="shared" si="17"/>
        <v>243</v>
      </c>
      <c r="D256" s="74"/>
      <c r="E256" s="139" t="str">
        <f>IF(D256="","",(DATE(Mastertable!$C$5,Aug!$D$6,Aug!D256)))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5"/>
        <v/>
      </c>
      <c r="AB256" s="68" t="str">
        <f t="shared" si="16"/>
        <v/>
      </c>
      <c r="AC256" s="59"/>
    </row>
    <row r="257" spans="3:29">
      <c r="C257" s="145">
        <f t="shared" si="17"/>
        <v>244</v>
      </c>
      <c r="D257" s="74"/>
      <c r="E257" s="139" t="str">
        <f>IF(D257="","",(DATE(Mastertable!$C$5,Aug!$D$6,Aug!D257)))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5"/>
        <v/>
      </c>
      <c r="AB257" s="68" t="str">
        <f t="shared" si="16"/>
        <v/>
      </c>
      <c r="AC257" s="59"/>
    </row>
    <row r="258" spans="3:29">
      <c r="C258" s="145">
        <f t="shared" si="17"/>
        <v>245</v>
      </c>
      <c r="D258" s="74"/>
      <c r="E258" s="139" t="str">
        <f>IF(D258="","",(DATE(Mastertable!$C$5,Aug!$D$6,Aug!D258)))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5"/>
        <v/>
      </c>
      <c r="AB258" s="68" t="str">
        <f t="shared" si="16"/>
        <v/>
      </c>
      <c r="AC258" s="59"/>
    </row>
    <row r="259" spans="3:29">
      <c r="C259" s="145">
        <f t="shared" si="17"/>
        <v>246</v>
      </c>
      <c r="D259" s="74"/>
      <c r="E259" s="139" t="str">
        <f>IF(D259="","",(DATE(Mastertable!$C$5,Aug!$D$6,Aug!D259)))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5"/>
        <v/>
      </c>
      <c r="AB259" s="68" t="str">
        <f t="shared" si="16"/>
        <v/>
      </c>
      <c r="AC259" s="59"/>
    </row>
    <row r="260" spans="3:29">
      <c r="C260" s="145">
        <f t="shared" si="17"/>
        <v>247</v>
      </c>
      <c r="D260" s="74"/>
      <c r="E260" s="139" t="str">
        <f>IF(D260="","",(DATE(Mastertable!$C$5,Aug!$D$6,Aug!D260)))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5"/>
        <v/>
      </c>
      <c r="AB260" s="68" t="str">
        <f t="shared" si="16"/>
        <v/>
      </c>
      <c r="AC260" s="59"/>
    </row>
    <row r="261" spans="3:29">
      <c r="C261" s="145">
        <f t="shared" si="17"/>
        <v>248</v>
      </c>
      <c r="D261" s="74"/>
      <c r="E261" s="139" t="str">
        <f>IF(D261="","",(DATE(Mastertable!$C$5,Aug!$D$6,Aug!D261)))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5"/>
        <v/>
      </c>
      <c r="AB261" s="68" t="str">
        <f t="shared" si="16"/>
        <v/>
      </c>
      <c r="AC261" s="59"/>
    </row>
    <row r="262" spans="3:29">
      <c r="C262" s="145">
        <f t="shared" si="17"/>
        <v>249</v>
      </c>
      <c r="D262" s="74"/>
      <c r="E262" s="139" t="str">
        <f>IF(D262="","",(DATE(Mastertable!$C$5,Aug!$D$6,Aug!D262)))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5"/>
        <v/>
      </c>
      <c r="AB262" s="68" t="str">
        <f t="shared" si="16"/>
        <v/>
      </c>
      <c r="AC262" s="59"/>
    </row>
    <row r="263" spans="3:29">
      <c r="C263" s="145">
        <f t="shared" si="17"/>
        <v>250</v>
      </c>
      <c r="D263" s="74"/>
      <c r="E263" s="139" t="str">
        <f>IF(D263="","",(DATE(Mastertable!$C$5,Aug!$D$6,Aug!D263)))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5"/>
        <v/>
      </c>
      <c r="AB263" s="68" t="str">
        <f t="shared" si="16"/>
        <v/>
      </c>
      <c r="AC263" s="59"/>
    </row>
    <row r="264" spans="3:29">
      <c r="C264" s="145">
        <f t="shared" si="17"/>
        <v>251</v>
      </c>
      <c r="D264" s="74"/>
      <c r="E264" s="139" t="str">
        <f>IF(D264="","",(DATE(Mastertable!$C$5,Aug!$D$6,Aug!D264)))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5"/>
        <v/>
      </c>
      <c r="AB264" s="68" t="str">
        <f t="shared" si="16"/>
        <v/>
      </c>
      <c r="AC264" s="59"/>
    </row>
    <row r="265" spans="3:29">
      <c r="C265" s="145">
        <f t="shared" si="17"/>
        <v>252</v>
      </c>
      <c r="D265" s="74"/>
      <c r="E265" s="139" t="str">
        <f>IF(D265="","",(DATE(Mastertable!$C$5,Aug!$D$6,Aug!D265)))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5"/>
        <v/>
      </c>
      <c r="AB265" s="68" t="str">
        <f t="shared" si="16"/>
        <v/>
      </c>
      <c r="AC265" s="59"/>
    </row>
    <row r="266" spans="3:29">
      <c r="C266" s="145">
        <f t="shared" si="17"/>
        <v>253</v>
      </c>
      <c r="D266" s="74"/>
      <c r="E266" s="139" t="str">
        <f>IF(D266="","",(DATE(Mastertable!$C$5,Aug!$D$6,Aug!D266)))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5"/>
        <v/>
      </c>
      <c r="AB266" s="68" t="str">
        <f t="shared" si="16"/>
        <v/>
      </c>
      <c r="AC266" s="59"/>
    </row>
    <row r="267" spans="3:29">
      <c r="C267" s="145">
        <f t="shared" si="17"/>
        <v>254</v>
      </c>
      <c r="D267" s="74"/>
      <c r="E267" s="139" t="str">
        <f>IF(D267="","",(DATE(Mastertable!$C$5,Aug!$D$6,Aug!D267)))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5"/>
        <v/>
      </c>
      <c r="AB267" s="68" t="str">
        <f t="shared" si="16"/>
        <v/>
      </c>
      <c r="AC267" s="59"/>
    </row>
    <row r="268" spans="3:29">
      <c r="C268" s="145">
        <f t="shared" si="17"/>
        <v>255</v>
      </c>
      <c r="D268" s="74"/>
      <c r="E268" s="139" t="str">
        <f>IF(D268="","",(DATE(Mastertable!$C$5,Aug!$D$6,Aug!D268)))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5"/>
        <v/>
      </c>
      <c r="AB268" s="68" t="str">
        <f t="shared" si="16"/>
        <v/>
      </c>
      <c r="AC268" s="59"/>
    </row>
    <row r="269" spans="3:29">
      <c r="C269" s="145">
        <f t="shared" si="17"/>
        <v>256</v>
      </c>
      <c r="D269" s="74"/>
      <c r="E269" s="139" t="str">
        <f>IF(D269="","",(DATE(Mastertable!$C$5,Aug!$D$6,Aug!D269)))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5"/>
        <v/>
      </c>
      <c r="AB269" s="68" t="str">
        <f t="shared" si="16"/>
        <v/>
      </c>
      <c r="AC269" s="59"/>
    </row>
    <row r="270" spans="3:29">
      <c r="C270" s="145">
        <f t="shared" si="17"/>
        <v>257</v>
      </c>
      <c r="D270" s="74"/>
      <c r="E270" s="139" t="str">
        <f>IF(D270="","",(DATE(Mastertable!$C$5,Aug!$D$6,Aug!D270)))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8">IF($D270="","",($X270+$Y270+$Z270)*$W270)</f>
        <v/>
      </c>
      <c r="AB270" s="68" t="str">
        <f t="shared" ref="AB270:AB333" si="19">IF($D270="","",MAX($R270,$V270,$AA270))</f>
        <v/>
      </c>
      <c r="AC270" s="59"/>
    </row>
    <row r="271" spans="3:29">
      <c r="C271" s="145">
        <f t="shared" ref="C271:C334" si="20">+C270+1</f>
        <v>258</v>
      </c>
      <c r="D271" s="74"/>
      <c r="E271" s="139" t="str">
        <f>IF(D271="","",(DATE(Mastertable!$C$5,Aug!$D$6,Aug!D271)))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8"/>
        <v/>
      </c>
      <c r="AB271" s="68" t="str">
        <f t="shared" si="19"/>
        <v/>
      </c>
      <c r="AC271" s="59"/>
    </row>
    <row r="272" spans="3:29">
      <c r="C272" s="145">
        <f t="shared" si="20"/>
        <v>259</v>
      </c>
      <c r="D272" s="74"/>
      <c r="E272" s="139" t="str">
        <f>IF(D272="","",(DATE(Mastertable!$C$5,Aug!$D$6,Aug!D272)))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8"/>
        <v/>
      </c>
      <c r="AB272" s="68" t="str">
        <f t="shared" si="19"/>
        <v/>
      </c>
      <c r="AC272" s="59"/>
    </row>
    <row r="273" spans="3:29">
      <c r="C273" s="145">
        <f t="shared" si="20"/>
        <v>260</v>
      </c>
      <c r="D273" s="74"/>
      <c r="E273" s="139" t="str">
        <f>IF(D273="","",(DATE(Mastertable!$C$5,Aug!$D$6,Aug!D273)))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8"/>
        <v/>
      </c>
      <c r="AB273" s="68" t="str">
        <f t="shared" si="19"/>
        <v/>
      </c>
      <c r="AC273" s="59"/>
    </row>
    <row r="274" spans="3:29">
      <c r="C274" s="145">
        <f t="shared" si="20"/>
        <v>261</v>
      </c>
      <c r="D274" s="74"/>
      <c r="E274" s="139" t="str">
        <f>IF(D274="","",(DATE(Mastertable!$C$5,Aug!$D$6,Aug!D274)))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8"/>
        <v/>
      </c>
      <c r="AB274" s="68" t="str">
        <f t="shared" si="19"/>
        <v/>
      </c>
      <c r="AC274" s="59"/>
    </row>
    <row r="275" spans="3:29">
      <c r="C275" s="145">
        <f t="shared" si="20"/>
        <v>262</v>
      </c>
      <c r="D275" s="74"/>
      <c r="E275" s="139" t="str">
        <f>IF(D275="","",(DATE(Mastertable!$C$5,Aug!$D$6,Aug!D275)))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8"/>
        <v/>
      </c>
      <c r="AB275" s="68" t="str">
        <f t="shared" si="19"/>
        <v/>
      </c>
      <c r="AC275" s="59"/>
    </row>
    <row r="276" spans="3:29">
      <c r="C276" s="145">
        <f t="shared" si="20"/>
        <v>263</v>
      </c>
      <c r="D276" s="74"/>
      <c r="E276" s="139" t="str">
        <f>IF(D276="","",(DATE(Mastertable!$C$5,Aug!$D$6,Aug!D276)))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8"/>
        <v/>
      </c>
      <c r="AB276" s="68" t="str">
        <f t="shared" si="19"/>
        <v/>
      </c>
      <c r="AC276" s="59"/>
    </row>
    <row r="277" spans="3:29">
      <c r="C277" s="145">
        <f t="shared" si="20"/>
        <v>264</v>
      </c>
      <c r="D277" s="74"/>
      <c r="E277" s="139" t="str">
        <f>IF(D277="","",(DATE(Mastertable!$C$5,Aug!$D$6,Aug!D277)))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8"/>
        <v/>
      </c>
      <c r="AB277" s="68" t="str">
        <f t="shared" si="19"/>
        <v/>
      </c>
      <c r="AC277" s="59"/>
    </row>
    <row r="278" spans="3:29">
      <c r="C278" s="145">
        <f t="shared" si="20"/>
        <v>265</v>
      </c>
      <c r="D278" s="74"/>
      <c r="E278" s="139" t="str">
        <f>IF(D278="","",(DATE(Mastertable!$C$5,Aug!$D$6,Aug!D278)))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8"/>
        <v/>
      </c>
      <c r="AB278" s="68" t="str">
        <f t="shared" si="19"/>
        <v/>
      </c>
      <c r="AC278" s="59"/>
    </row>
    <row r="279" spans="3:29">
      <c r="C279" s="145">
        <f t="shared" si="20"/>
        <v>266</v>
      </c>
      <c r="D279" s="74"/>
      <c r="E279" s="139" t="str">
        <f>IF(D279="","",(DATE(Mastertable!$C$5,Aug!$D$6,Aug!D279)))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8"/>
        <v/>
      </c>
      <c r="AB279" s="68" t="str">
        <f t="shared" si="19"/>
        <v/>
      </c>
      <c r="AC279" s="59"/>
    </row>
    <row r="280" spans="3:29">
      <c r="C280" s="145">
        <f t="shared" si="20"/>
        <v>267</v>
      </c>
      <c r="D280" s="74"/>
      <c r="E280" s="139" t="str">
        <f>IF(D280="","",(DATE(Mastertable!$C$5,Aug!$D$6,Aug!D280)))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8"/>
        <v/>
      </c>
      <c r="AB280" s="68" t="str">
        <f t="shared" si="19"/>
        <v/>
      </c>
      <c r="AC280" s="59"/>
    </row>
    <row r="281" spans="3:29">
      <c r="C281" s="145">
        <f t="shared" si="20"/>
        <v>268</v>
      </c>
      <c r="D281" s="74"/>
      <c r="E281" s="139" t="str">
        <f>IF(D281="","",(DATE(Mastertable!$C$5,Aug!$D$6,Aug!D281)))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8"/>
        <v/>
      </c>
      <c r="AB281" s="68" t="str">
        <f t="shared" si="19"/>
        <v/>
      </c>
      <c r="AC281" s="59"/>
    </row>
    <row r="282" spans="3:29">
      <c r="C282" s="145">
        <f t="shared" si="20"/>
        <v>269</v>
      </c>
      <c r="D282" s="74"/>
      <c r="E282" s="139" t="str">
        <f>IF(D282="","",(DATE(Mastertable!$C$5,Aug!$D$6,Aug!D282)))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8"/>
        <v/>
      </c>
      <c r="AB282" s="68" t="str">
        <f t="shared" si="19"/>
        <v/>
      </c>
      <c r="AC282" s="59"/>
    </row>
    <row r="283" spans="3:29">
      <c r="C283" s="145">
        <f t="shared" si="20"/>
        <v>270</v>
      </c>
      <c r="D283" s="74"/>
      <c r="E283" s="139" t="str">
        <f>IF(D283="","",(DATE(Mastertable!$C$5,Aug!$D$6,Aug!D283)))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8"/>
        <v/>
      </c>
      <c r="AB283" s="68" t="str">
        <f t="shared" si="19"/>
        <v/>
      </c>
      <c r="AC283" s="59"/>
    </row>
    <row r="284" spans="3:29">
      <c r="C284" s="145">
        <f t="shared" si="20"/>
        <v>271</v>
      </c>
      <c r="D284" s="74"/>
      <c r="E284" s="139" t="str">
        <f>IF(D284="","",(DATE(Mastertable!$C$5,Aug!$D$6,Aug!D284)))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8"/>
        <v/>
      </c>
      <c r="AB284" s="68" t="str">
        <f t="shared" si="19"/>
        <v/>
      </c>
      <c r="AC284" s="59"/>
    </row>
    <row r="285" spans="3:29">
      <c r="C285" s="145">
        <f t="shared" si="20"/>
        <v>272</v>
      </c>
      <c r="D285" s="74"/>
      <c r="E285" s="139" t="str">
        <f>IF(D285="","",(DATE(Mastertable!$C$5,Aug!$D$6,Aug!D285)))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8"/>
        <v/>
      </c>
      <c r="AB285" s="68" t="str">
        <f t="shared" si="19"/>
        <v/>
      </c>
      <c r="AC285" s="59"/>
    </row>
    <row r="286" spans="3:29">
      <c r="C286" s="145">
        <f t="shared" si="20"/>
        <v>273</v>
      </c>
      <c r="D286" s="74"/>
      <c r="E286" s="139" t="str">
        <f>IF(D286="","",(DATE(Mastertable!$C$5,Aug!$D$6,Aug!D286)))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8"/>
        <v/>
      </c>
      <c r="AB286" s="68" t="str">
        <f t="shared" si="19"/>
        <v/>
      </c>
      <c r="AC286" s="59"/>
    </row>
    <row r="287" spans="3:29">
      <c r="C287" s="145">
        <f t="shared" si="20"/>
        <v>274</v>
      </c>
      <c r="D287" s="74"/>
      <c r="E287" s="139" t="str">
        <f>IF(D287="","",(DATE(Mastertable!$C$5,Aug!$D$6,Aug!D287)))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8"/>
        <v/>
      </c>
      <c r="AB287" s="68" t="str">
        <f t="shared" si="19"/>
        <v/>
      </c>
      <c r="AC287" s="59"/>
    </row>
    <row r="288" spans="3:29">
      <c r="C288" s="145">
        <f t="shared" si="20"/>
        <v>275</v>
      </c>
      <c r="D288" s="74"/>
      <c r="E288" s="139" t="str">
        <f>IF(D288="","",(DATE(Mastertable!$C$5,Aug!$D$6,Aug!D288)))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8"/>
        <v/>
      </c>
      <c r="AB288" s="68" t="str">
        <f t="shared" si="19"/>
        <v/>
      </c>
      <c r="AC288" s="59"/>
    </row>
    <row r="289" spans="3:29">
      <c r="C289" s="145">
        <f t="shared" si="20"/>
        <v>276</v>
      </c>
      <c r="D289" s="74"/>
      <c r="E289" s="139" t="str">
        <f>IF(D289="","",(DATE(Mastertable!$C$5,Aug!$D$6,Aug!D289)))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8"/>
        <v/>
      </c>
      <c r="AB289" s="68" t="str">
        <f t="shared" si="19"/>
        <v/>
      </c>
      <c r="AC289" s="59"/>
    </row>
    <row r="290" spans="3:29">
      <c r="C290" s="145">
        <f t="shared" si="20"/>
        <v>277</v>
      </c>
      <c r="D290" s="74"/>
      <c r="E290" s="139" t="str">
        <f>IF(D290="","",(DATE(Mastertable!$C$5,Aug!$D$6,Aug!D290)))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8"/>
        <v/>
      </c>
      <c r="AB290" s="68" t="str">
        <f t="shared" si="19"/>
        <v/>
      </c>
      <c r="AC290" s="59"/>
    </row>
    <row r="291" spans="3:29">
      <c r="C291" s="145">
        <f t="shared" si="20"/>
        <v>278</v>
      </c>
      <c r="D291" s="74"/>
      <c r="E291" s="139" t="str">
        <f>IF(D291="","",(DATE(Mastertable!$C$5,Aug!$D$6,Aug!D291)))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8"/>
        <v/>
      </c>
      <c r="AB291" s="68" t="str">
        <f t="shared" si="19"/>
        <v/>
      </c>
      <c r="AC291" s="59"/>
    </row>
    <row r="292" spans="3:29">
      <c r="C292" s="145">
        <f t="shared" si="20"/>
        <v>279</v>
      </c>
      <c r="D292" s="74"/>
      <c r="E292" s="139" t="str">
        <f>IF(D292="","",(DATE(Mastertable!$C$5,Aug!$D$6,Aug!D292)))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8"/>
        <v/>
      </c>
      <c r="AB292" s="68" t="str">
        <f t="shared" si="19"/>
        <v/>
      </c>
      <c r="AC292" s="59"/>
    </row>
    <row r="293" spans="3:29">
      <c r="C293" s="145">
        <f t="shared" si="20"/>
        <v>280</v>
      </c>
      <c r="D293" s="74"/>
      <c r="E293" s="139" t="str">
        <f>IF(D293="","",(DATE(Mastertable!$C$5,Aug!$D$6,Aug!D293)))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8"/>
        <v/>
      </c>
      <c r="AB293" s="68" t="str">
        <f t="shared" si="19"/>
        <v/>
      </c>
      <c r="AC293" s="59"/>
    </row>
    <row r="294" spans="3:29">
      <c r="C294" s="145">
        <f t="shared" si="20"/>
        <v>281</v>
      </c>
      <c r="D294" s="74"/>
      <c r="E294" s="139" t="str">
        <f>IF(D294="","",(DATE(Mastertable!$C$5,Aug!$D$6,Aug!D294)))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8"/>
        <v/>
      </c>
      <c r="AB294" s="68" t="str">
        <f t="shared" si="19"/>
        <v/>
      </c>
      <c r="AC294" s="59"/>
    </row>
    <row r="295" spans="3:29">
      <c r="C295" s="145">
        <f t="shared" si="20"/>
        <v>282</v>
      </c>
      <c r="D295" s="74"/>
      <c r="E295" s="139" t="str">
        <f>IF(D295="","",(DATE(Mastertable!$C$5,Aug!$D$6,Aug!D295)))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8"/>
        <v/>
      </c>
      <c r="AB295" s="68" t="str">
        <f t="shared" si="19"/>
        <v/>
      </c>
      <c r="AC295" s="59"/>
    </row>
    <row r="296" spans="3:29">
      <c r="C296" s="145">
        <f t="shared" si="20"/>
        <v>283</v>
      </c>
      <c r="D296" s="74"/>
      <c r="E296" s="139" t="str">
        <f>IF(D296="","",(DATE(Mastertable!$C$5,Aug!$D$6,Aug!D296)))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8"/>
        <v/>
      </c>
      <c r="AB296" s="68" t="str">
        <f t="shared" si="19"/>
        <v/>
      </c>
      <c r="AC296" s="59"/>
    </row>
    <row r="297" spans="3:29">
      <c r="C297" s="145">
        <f t="shared" si="20"/>
        <v>284</v>
      </c>
      <c r="D297" s="74"/>
      <c r="E297" s="139" t="str">
        <f>IF(D297="","",(DATE(Mastertable!$C$5,Aug!$D$6,Aug!D297)))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8"/>
        <v/>
      </c>
      <c r="AB297" s="68" t="str">
        <f t="shared" si="19"/>
        <v/>
      </c>
      <c r="AC297" s="59"/>
    </row>
    <row r="298" spans="3:29">
      <c r="C298" s="145">
        <f t="shared" si="20"/>
        <v>285</v>
      </c>
      <c r="D298" s="74"/>
      <c r="E298" s="139" t="str">
        <f>IF(D298="","",(DATE(Mastertable!$C$5,Aug!$D$6,Aug!D298)))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8"/>
        <v/>
      </c>
      <c r="AB298" s="68" t="str">
        <f t="shared" si="19"/>
        <v/>
      </c>
      <c r="AC298" s="59"/>
    </row>
    <row r="299" spans="3:29">
      <c r="C299" s="145">
        <f t="shared" si="20"/>
        <v>286</v>
      </c>
      <c r="D299" s="74"/>
      <c r="E299" s="139" t="str">
        <f>IF(D299="","",(DATE(Mastertable!$C$5,Aug!$D$6,Aug!D299)))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8"/>
        <v/>
      </c>
      <c r="AB299" s="68" t="str">
        <f t="shared" si="19"/>
        <v/>
      </c>
      <c r="AC299" s="59"/>
    </row>
    <row r="300" spans="3:29">
      <c r="C300" s="145">
        <f t="shared" si="20"/>
        <v>287</v>
      </c>
      <c r="D300" s="74"/>
      <c r="E300" s="139" t="str">
        <f>IF(D300="","",(DATE(Mastertable!$C$5,Aug!$D$6,Aug!D300)))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8"/>
        <v/>
      </c>
      <c r="AB300" s="68" t="str">
        <f t="shared" si="19"/>
        <v/>
      </c>
      <c r="AC300" s="59"/>
    </row>
    <row r="301" spans="3:29">
      <c r="C301" s="145">
        <f t="shared" si="20"/>
        <v>288</v>
      </c>
      <c r="D301" s="74"/>
      <c r="E301" s="139" t="str">
        <f>IF(D301="","",(DATE(Mastertable!$C$5,Aug!$D$6,Aug!D301)))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8"/>
        <v/>
      </c>
      <c r="AB301" s="68" t="str">
        <f t="shared" si="19"/>
        <v/>
      </c>
      <c r="AC301" s="59"/>
    </row>
    <row r="302" spans="3:29">
      <c r="C302" s="145">
        <f t="shared" si="20"/>
        <v>289</v>
      </c>
      <c r="D302" s="74"/>
      <c r="E302" s="139" t="str">
        <f>IF(D302="","",(DATE(Mastertable!$C$5,Aug!$D$6,Aug!D302)))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8"/>
        <v/>
      </c>
      <c r="AB302" s="68" t="str">
        <f t="shared" si="19"/>
        <v/>
      </c>
      <c r="AC302" s="59"/>
    </row>
    <row r="303" spans="3:29">
      <c r="C303" s="145">
        <f t="shared" si="20"/>
        <v>290</v>
      </c>
      <c r="D303" s="74"/>
      <c r="E303" s="139" t="str">
        <f>IF(D303="","",(DATE(Mastertable!$C$5,Aug!$D$6,Aug!D303)))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8"/>
        <v/>
      </c>
      <c r="AB303" s="68" t="str">
        <f t="shared" si="19"/>
        <v/>
      </c>
      <c r="AC303" s="59"/>
    </row>
    <row r="304" spans="3:29">
      <c r="C304" s="145">
        <f t="shared" si="20"/>
        <v>291</v>
      </c>
      <c r="D304" s="74"/>
      <c r="E304" s="139" t="str">
        <f>IF(D304="","",(DATE(Mastertable!$C$5,Aug!$D$6,Aug!D304)))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8"/>
        <v/>
      </c>
      <c r="AB304" s="68" t="str">
        <f t="shared" si="19"/>
        <v/>
      </c>
      <c r="AC304" s="59"/>
    </row>
    <row r="305" spans="3:29">
      <c r="C305" s="145">
        <f t="shared" si="20"/>
        <v>292</v>
      </c>
      <c r="D305" s="74"/>
      <c r="E305" s="139" t="str">
        <f>IF(D305="","",(DATE(Mastertable!$C$5,Aug!$D$6,Aug!D305)))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8"/>
        <v/>
      </c>
      <c r="AB305" s="68" t="str">
        <f t="shared" si="19"/>
        <v/>
      </c>
      <c r="AC305" s="59"/>
    </row>
    <row r="306" spans="3:29">
      <c r="C306" s="145">
        <f t="shared" si="20"/>
        <v>293</v>
      </c>
      <c r="D306" s="74"/>
      <c r="E306" s="139" t="str">
        <f>IF(D306="","",(DATE(Mastertable!$C$5,Aug!$D$6,Aug!D306)))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8"/>
        <v/>
      </c>
      <c r="AB306" s="68" t="str">
        <f t="shared" si="19"/>
        <v/>
      </c>
      <c r="AC306" s="59"/>
    </row>
    <row r="307" spans="3:29">
      <c r="C307" s="145">
        <f t="shared" si="20"/>
        <v>294</v>
      </c>
      <c r="D307" s="74"/>
      <c r="E307" s="139" t="str">
        <f>IF(D307="","",(DATE(Mastertable!$C$5,Aug!$D$6,Aug!D307)))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8"/>
        <v/>
      </c>
      <c r="AB307" s="68" t="str">
        <f t="shared" si="19"/>
        <v/>
      </c>
      <c r="AC307" s="59"/>
    </row>
    <row r="308" spans="3:29">
      <c r="C308" s="145">
        <f t="shared" si="20"/>
        <v>295</v>
      </c>
      <c r="D308" s="74"/>
      <c r="E308" s="139" t="str">
        <f>IF(D308="","",(DATE(Mastertable!$C$5,Aug!$D$6,Aug!D308)))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8"/>
        <v/>
      </c>
      <c r="AB308" s="68" t="str">
        <f t="shared" si="19"/>
        <v/>
      </c>
      <c r="AC308" s="59"/>
    </row>
    <row r="309" spans="3:29">
      <c r="C309" s="145">
        <f t="shared" si="20"/>
        <v>296</v>
      </c>
      <c r="D309" s="74"/>
      <c r="E309" s="139" t="str">
        <f>IF(D309="","",(DATE(Mastertable!$C$5,Aug!$D$6,Aug!D309)))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8"/>
        <v/>
      </c>
      <c r="AB309" s="68" t="str">
        <f t="shared" si="19"/>
        <v/>
      </c>
      <c r="AC309" s="59"/>
    </row>
    <row r="310" spans="3:29">
      <c r="C310" s="145">
        <f t="shared" si="20"/>
        <v>297</v>
      </c>
      <c r="D310" s="74"/>
      <c r="E310" s="139" t="str">
        <f>IF(D310="","",(DATE(Mastertable!$C$5,Aug!$D$6,Aug!D310)))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8"/>
        <v/>
      </c>
      <c r="AB310" s="68" t="str">
        <f t="shared" si="19"/>
        <v/>
      </c>
      <c r="AC310" s="59"/>
    </row>
    <row r="311" spans="3:29">
      <c r="C311" s="145">
        <f t="shared" si="20"/>
        <v>298</v>
      </c>
      <c r="D311" s="74"/>
      <c r="E311" s="139" t="str">
        <f>IF(D311="","",(DATE(Mastertable!$C$5,Aug!$D$6,Aug!D311)))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8"/>
        <v/>
      </c>
      <c r="AB311" s="68" t="str">
        <f t="shared" si="19"/>
        <v/>
      </c>
      <c r="AC311" s="59"/>
    </row>
    <row r="312" spans="3:29">
      <c r="C312" s="145">
        <f t="shared" si="20"/>
        <v>299</v>
      </c>
      <c r="D312" s="74"/>
      <c r="E312" s="139" t="str">
        <f>IF(D312="","",(DATE(Mastertable!$C$5,Aug!$D$6,Aug!D312)))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8"/>
        <v/>
      </c>
      <c r="AB312" s="68" t="str">
        <f t="shared" si="19"/>
        <v/>
      </c>
      <c r="AC312" s="59"/>
    </row>
    <row r="313" spans="3:29">
      <c r="C313" s="145">
        <f t="shared" si="20"/>
        <v>300</v>
      </c>
      <c r="D313" s="74"/>
      <c r="E313" s="139" t="str">
        <f>IF(D313="","",(DATE(Mastertable!$C$5,Aug!$D$6,Aug!D313)))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8"/>
        <v/>
      </c>
      <c r="AB313" s="68" t="str">
        <f t="shared" si="19"/>
        <v/>
      </c>
      <c r="AC313" s="59"/>
    </row>
    <row r="314" spans="3:29">
      <c r="C314" s="145">
        <f t="shared" si="20"/>
        <v>301</v>
      </c>
      <c r="D314" s="74"/>
      <c r="E314" s="139" t="str">
        <f>IF(D314="","",(DATE(Mastertable!$C$5,Aug!$D$6,Aug!D314)))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8"/>
        <v/>
      </c>
      <c r="AB314" s="68" t="str">
        <f t="shared" si="19"/>
        <v/>
      </c>
      <c r="AC314" s="59"/>
    </row>
    <row r="315" spans="3:29">
      <c r="C315" s="145">
        <f t="shared" si="20"/>
        <v>302</v>
      </c>
      <c r="D315" s="74"/>
      <c r="E315" s="139" t="str">
        <f>IF(D315="","",(DATE(Mastertable!$C$5,Aug!$D$6,Aug!D315)))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8"/>
        <v/>
      </c>
      <c r="AB315" s="68" t="str">
        <f t="shared" si="19"/>
        <v/>
      </c>
      <c r="AC315" s="59"/>
    </row>
    <row r="316" spans="3:29">
      <c r="C316" s="145">
        <f t="shared" si="20"/>
        <v>303</v>
      </c>
      <c r="D316" s="74"/>
      <c r="E316" s="139" t="str">
        <f>IF(D316="","",(DATE(Mastertable!$C$5,Aug!$D$6,Aug!D316)))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8"/>
        <v/>
      </c>
      <c r="AB316" s="68" t="str">
        <f t="shared" si="19"/>
        <v/>
      </c>
      <c r="AC316" s="59"/>
    </row>
    <row r="317" spans="3:29">
      <c r="C317" s="145">
        <f t="shared" si="20"/>
        <v>304</v>
      </c>
      <c r="D317" s="74"/>
      <c r="E317" s="139" t="str">
        <f>IF(D317="","",(DATE(Mastertable!$C$5,Aug!$D$6,Aug!D317)))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8"/>
        <v/>
      </c>
      <c r="AB317" s="68" t="str">
        <f t="shared" si="19"/>
        <v/>
      </c>
      <c r="AC317" s="59"/>
    </row>
    <row r="318" spans="3:29">
      <c r="C318" s="145">
        <f t="shared" si="20"/>
        <v>305</v>
      </c>
      <c r="D318" s="74"/>
      <c r="E318" s="139" t="str">
        <f>IF(D318="","",(DATE(Mastertable!$C$5,Aug!$D$6,Aug!D318)))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8"/>
        <v/>
      </c>
      <c r="AB318" s="68" t="str">
        <f t="shared" si="19"/>
        <v/>
      </c>
      <c r="AC318" s="59"/>
    </row>
    <row r="319" spans="3:29">
      <c r="C319" s="145">
        <f t="shared" si="20"/>
        <v>306</v>
      </c>
      <c r="D319" s="74"/>
      <c r="E319" s="139" t="str">
        <f>IF(D319="","",(DATE(Mastertable!$C$5,Aug!$D$6,Aug!D319)))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8"/>
        <v/>
      </c>
      <c r="AB319" s="68" t="str">
        <f t="shared" si="19"/>
        <v/>
      </c>
      <c r="AC319" s="59"/>
    </row>
    <row r="320" spans="3:29">
      <c r="C320" s="145">
        <f t="shared" si="20"/>
        <v>307</v>
      </c>
      <c r="D320" s="74"/>
      <c r="E320" s="139" t="str">
        <f>IF(D320="","",(DATE(Mastertable!$C$5,Aug!$D$6,Aug!D320)))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8"/>
        <v/>
      </c>
      <c r="AB320" s="68" t="str">
        <f t="shared" si="19"/>
        <v/>
      </c>
      <c r="AC320" s="59"/>
    </row>
    <row r="321" spans="3:29">
      <c r="C321" s="145">
        <f t="shared" si="20"/>
        <v>308</v>
      </c>
      <c r="D321" s="74"/>
      <c r="E321" s="139" t="str">
        <f>IF(D321="","",(DATE(Mastertable!$C$5,Aug!$D$6,Aug!D321)))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8"/>
        <v/>
      </c>
      <c r="AB321" s="68" t="str">
        <f t="shared" si="19"/>
        <v/>
      </c>
      <c r="AC321" s="59"/>
    </row>
    <row r="322" spans="3:29">
      <c r="C322" s="145">
        <f t="shared" si="20"/>
        <v>309</v>
      </c>
      <c r="D322" s="74"/>
      <c r="E322" s="139" t="str">
        <f>IF(D322="","",(DATE(Mastertable!$C$5,Aug!$D$6,Aug!D322)))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8"/>
        <v/>
      </c>
      <c r="AB322" s="68" t="str">
        <f t="shared" si="19"/>
        <v/>
      </c>
      <c r="AC322" s="59"/>
    </row>
    <row r="323" spans="3:29">
      <c r="C323" s="145">
        <f t="shared" si="20"/>
        <v>310</v>
      </c>
      <c r="D323" s="74"/>
      <c r="E323" s="139" t="str">
        <f>IF(D323="","",(DATE(Mastertable!$C$5,Aug!$D$6,Aug!D323)))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8"/>
        <v/>
      </c>
      <c r="AB323" s="68" t="str">
        <f t="shared" si="19"/>
        <v/>
      </c>
      <c r="AC323" s="59"/>
    </row>
    <row r="324" spans="3:29">
      <c r="C324" s="145">
        <f t="shared" si="20"/>
        <v>311</v>
      </c>
      <c r="D324" s="74"/>
      <c r="E324" s="139" t="str">
        <f>IF(D324="","",(DATE(Mastertable!$C$5,Aug!$D$6,Aug!D324)))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8"/>
        <v/>
      </c>
      <c r="AB324" s="68" t="str">
        <f t="shared" si="19"/>
        <v/>
      </c>
      <c r="AC324" s="59"/>
    </row>
    <row r="325" spans="3:29">
      <c r="C325" s="145">
        <f t="shared" si="20"/>
        <v>312</v>
      </c>
      <c r="D325" s="74"/>
      <c r="E325" s="139" t="str">
        <f>IF(D325="","",(DATE(Mastertable!$C$5,Aug!$D$6,Aug!D325)))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8"/>
        <v/>
      </c>
      <c r="AB325" s="68" t="str">
        <f t="shared" si="19"/>
        <v/>
      </c>
      <c r="AC325" s="59"/>
    </row>
    <row r="326" spans="3:29">
      <c r="C326" s="145">
        <f t="shared" si="20"/>
        <v>313</v>
      </c>
      <c r="D326" s="74"/>
      <c r="E326" s="139" t="str">
        <f>IF(D326="","",(DATE(Mastertable!$C$5,Aug!$D$6,Aug!D326)))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8"/>
        <v/>
      </c>
      <c r="AB326" s="68" t="str">
        <f t="shared" si="19"/>
        <v/>
      </c>
      <c r="AC326" s="59"/>
    </row>
    <row r="327" spans="3:29">
      <c r="C327" s="145">
        <f t="shared" si="20"/>
        <v>314</v>
      </c>
      <c r="D327" s="74"/>
      <c r="E327" s="139" t="str">
        <f>IF(D327="","",(DATE(Mastertable!$C$5,Aug!$D$6,Aug!D327)))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8"/>
        <v/>
      </c>
      <c r="AB327" s="68" t="str">
        <f t="shared" si="19"/>
        <v/>
      </c>
      <c r="AC327" s="59"/>
    </row>
    <row r="328" spans="3:29">
      <c r="C328" s="145">
        <f t="shared" si="20"/>
        <v>315</v>
      </c>
      <c r="D328" s="74"/>
      <c r="E328" s="139" t="str">
        <f>IF(D328="","",(DATE(Mastertable!$C$5,Aug!$D$6,Aug!D328)))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8"/>
        <v/>
      </c>
      <c r="AB328" s="68" t="str">
        <f t="shared" si="19"/>
        <v/>
      </c>
      <c r="AC328" s="59"/>
    </row>
    <row r="329" spans="3:29">
      <c r="C329" s="145">
        <f t="shared" si="20"/>
        <v>316</v>
      </c>
      <c r="D329" s="74"/>
      <c r="E329" s="139" t="str">
        <f>IF(D329="","",(DATE(Mastertable!$C$5,Aug!$D$6,Aug!D329)))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8"/>
        <v/>
      </c>
      <c r="AB329" s="68" t="str">
        <f t="shared" si="19"/>
        <v/>
      </c>
      <c r="AC329" s="59"/>
    </row>
    <row r="330" spans="3:29">
      <c r="C330" s="145">
        <f t="shared" si="20"/>
        <v>317</v>
      </c>
      <c r="D330" s="74"/>
      <c r="E330" s="139" t="str">
        <f>IF(D330="","",(DATE(Mastertable!$C$5,Aug!$D$6,Aug!D330)))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8"/>
        <v/>
      </c>
      <c r="AB330" s="68" t="str">
        <f t="shared" si="19"/>
        <v/>
      </c>
      <c r="AC330" s="59"/>
    </row>
    <row r="331" spans="3:29">
      <c r="C331" s="145">
        <f t="shared" si="20"/>
        <v>318</v>
      </c>
      <c r="D331" s="74"/>
      <c r="E331" s="139" t="str">
        <f>IF(D331="","",(DATE(Mastertable!$C$5,Aug!$D$6,Aug!D331)))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8"/>
        <v/>
      </c>
      <c r="AB331" s="68" t="str">
        <f t="shared" si="19"/>
        <v/>
      </c>
      <c r="AC331" s="59"/>
    </row>
    <row r="332" spans="3:29">
      <c r="C332" s="145">
        <f t="shared" si="20"/>
        <v>319</v>
      </c>
      <c r="D332" s="74"/>
      <c r="E332" s="139" t="str">
        <f>IF(D332="","",(DATE(Mastertable!$C$5,Aug!$D$6,Aug!D332)))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8"/>
        <v/>
      </c>
      <c r="AB332" s="68" t="str">
        <f t="shared" si="19"/>
        <v/>
      </c>
      <c r="AC332" s="59"/>
    </row>
    <row r="333" spans="3:29">
      <c r="C333" s="145">
        <f t="shared" si="20"/>
        <v>320</v>
      </c>
      <c r="D333" s="74"/>
      <c r="E333" s="139" t="str">
        <f>IF(D333="","",(DATE(Mastertable!$C$5,Aug!$D$6,Aug!D333)))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8"/>
        <v/>
      </c>
      <c r="AB333" s="68" t="str">
        <f t="shared" si="19"/>
        <v/>
      </c>
      <c r="AC333" s="59"/>
    </row>
    <row r="334" spans="3:29">
      <c r="C334" s="145">
        <f t="shared" si="20"/>
        <v>321</v>
      </c>
      <c r="D334" s="74"/>
      <c r="E334" s="139" t="str">
        <f>IF(D334="","",(DATE(Mastertable!$C$5,Aug!$D$6,Aug!D334)))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21">IF($D334="","",($X334+$Y334+$Z334)*$W334)</f>
        <v/>
      </c>
      <c r="AB334" s="68" t="str">
        <f t="shared" ref="AB334:AB397" si="22">IF($D334="","",MAX($R334,$V334,$AA334))</f>
        <v/>
      </c>
      <c r="AC334" s="59"/>
    </row>
    <row r="335" spans="3:29">
      <c r="C335" s="145">
        <f t="shared" ref="C335:C398" si="23">+C334+1</f>
        <v>322</v>
      </c>
      <c r="D335" s="74"/>
      <c r="E335" s="139" t="str">
        <f>IF(D335="","",(DATE(Mastertable!$C$5,Aug!$D$6,Aug!D335)))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21"/>
        <v/>
      </c>
      <c r="AB335" s="68" t="str">
        <f t="shared" si="22"/>
        <v/>
      </c>
      <c r="AC335" s="59"/>
    </row>
    <row r="336" spans="3:29">
      <c r="C336" s="145">
        <f t="shared" si="23"/>
        <v>323</v>
      </c>
      <c r="D336" s="74"/>
      <c r="E336" s="139" t="str">
        <f>IF(D336="","",(DATE(Mastertable!$C$5,Aug!$D$6,Aug!D336)))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21"/>
        <v/>
      </c>
      <c r="AB336" s="68" t="str">
        <f t="shared" si="22"/>
        <v/>
      </c>
      <c r="AC336" s="59"/>
    </row>
    <row r="337" spans="3:29">
      <c r="C337" s="145">
        <f t="shared" si="23"/>
        <v>324</v>
      </c>
      <c r="D337" s="74"/>
      <c r="E337" s="139" t="str">
        <f>IF(D337="","",(DATE(Mastertable!$C$5,Aug!$D$6,Aug!D337)))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21"/>
        <v/>
      </c>
      <c r="AB337" s="68" t="str">
        <f t="shared" si="22"/>
        <v/>
      </c>
      <c r="AC337" s="59"/>
    </row>
    <row r="338" spans="3:29">
      <c r="C338" s="145">
        <f t="shared" si="23"/>
        <v>325</v>
      </c>
      <c r="D338" s="74"/>
      <c r="E338" s="139" t="str">
        <f>IF(D338="","",(DATE(Mastertable!$C$5,Aug!$D$6,Aug!D338)))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21"/>
        <v/>
      </c>
      <c r="AB338" s="68" t="str">
        <f t="shared" si="22"/>
        <v/>
      </c>
      <c r="AC338" s="59"/>
    </row>
    <row r="339" spans="3:29">
      <c r="C339" s="145">
        <f t="shared" si="23"/>
        <v>326</v>
      </c>
      <c r="D339" s="74"/>
      <c r="E339" s="139" t="str">
        <f>IF(D339="","",(DATE(Mastertable!$C$5,Aug!$D$6,Aug!D339)))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21"/>
        <v/>
      </c>
      <c r="AB339" s="68" t="str">
        <f t="shared" si="22"/>
        <v/>
      </c>
      <c r="AC339" s="59"/>
    </row>
    <row r="340" spans="3:29">
      <c r="C340" s="145">
        <f t="shared" si="23"/>
        <v>327</v>
      </c>
      <c r="D340" s="74"/>
      <c r="E340" s="139" t="str">
        <f>IF(D340="","",(DATE(Mastertable!$C$5,Aug!$D$6,Aug!D340)))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21"/>
        <v/>
      </c>
      <c r="AB340" s="68" t="str">
        <f t="shared" si="22"/>
        <v/>
      </c>
      <c r="AC340" s="59"/>
    </row>
    <row r="341" spans="3:29">
      <c r="C341" s="145">
        <f t="shared" si="23"/>
        <v>328</v>
      </c>
      <c r="D341" s="74"/>
      <c r="E341" s="139" t="str">
        <f>IF(D341="","",(DATE(Mastertable!$C$5,Aug!$D$6,Aug!D341)))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21"/>
        <v/>
      </c>
      <c r="AB341" s="68" t="str">
        <f t="shared" si="22"/>
        <v/>
      </c>
      <c r="AC341" s="59"/>
    </row>
    <row r="342" spans="3:29">
      <c r="C342" s="145">
        <f t="shared" si="23"/>
        <v>329</v>
      </c>
      <c r="D342" s="74"/>
      <c r="E342" s="139" t="str">
        <f>IF(D342="","",(DATE(Mastertable!$C$5,Aug!$D$6,Aug!D342)))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21"/>
        <v/>
      </c>
      <c r="AB342" s="68" t="str">
        <f t="shared" si="22"/>
        <v/>
      </c>
      <c r="AC342" s="59"/>
    </row>
    <row r="343" spans="3:29">
      <c r="C343" s="145">
        <f t="shared" si="23"/>
        <v>330</v>
      </c>
      <c r="D343" s="74"/>
      <c r="E343" s="139" t="str">
        <f>IF(D343="","",(DATE(Mastertable!$C$5,Aug!$D$6,Aug!D343)))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21"/>
        <v/>
      </c>
      <c r="AB343" s="68" t="str">
        <f t="shared" si="22"/>
        <v/>
      </c>
      <c r="AC343" s="59"/>
    </row>
    <row r="344" spans="3:29">
      <c r="C344" s="145">
        <f t="shared" si="23"/>
        <v>331</v>
      </c>
      <c r="D344" s="74"/>
      <c r="E344" s="139" t="str">
        <f>IF(D344="","",(DATE(Mastertable!$C$5,Aug!$D$6,Aug!D344)))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21"/>
        <v/>
      </c>
      <c r="AB344" s="68" t="str">
        <f t="shared" si="22"/>
        <v/>
      </c>
      <c r="AC344" s="59"/>
    </row>
    <row r="345" spans="3:29">
      <c r="C345" s="145">
        <f t="shared" si="23"/>
        <v>332</v>
      </c>
      <c r="D345" s="74"/>
      <c r="E345" s="139" t="str">
        <f>IF(D345="","",(DATE(Mastertable!$C$5,Aug!$D$6,Aug!D345)))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21"/>
        <v/>
      </c>
      <c r="AB345" s="68" t="str">
        <f t="shared" si="22"/>
        <v/>
      </c>
      <c r="AC345" s="59"/>
    </row>
    <row r="346" spans="3:29">
      <c r="C346" s="145">
        <f t="shared" si="23"/>
        <v>333</v>
      </c>
      <c r="D346" s="74"/>
      <c r="E346" s="139" t="str">
        <f>IF(D346="","",(DATE(Mastertable!$C$5,Aug!$D$6,Aug!D346)))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21"/>
        <v/>
      </c>
      <c r="AB346" s="68" t="str">
        <f t="shared" si="22"/>
        <v/>
      </c>
      <c r="AC346" s="59"/>
    </row>
    <row r="347" spans="3:29">
      <c r="C347" s="145">
        <f t="shared" si="23"/>
        <v>334</v>
      </c>
      <c r="D347" s="74"/>
      <c r="E347" s="139" t="str">
        <f>IF(D347="","",(DATE(Mastertable!$C$5,Aug!$D$6,Aug!D347)))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21"/>
        <v/>
      </c>
      <c r="AB347" s="68" t="str">
        <f t="shared" si="22"/>
        <v/>
      </c>
      <c r="AC347" s="59"/>
    </row>
    <row r="348" spans="3:29">
      <c r="C348" s="145">
        <f t="shared" si="23"/>
        <v>335</v>
      </c>
      <c r="D348" s="74"/>
      <c r="E348" s="139" t="str">
        <f>IF(D348="","",(DATE(Mastertable!$C$5,Aug!$D$6,Aug!D348)))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21"/>
        <v/>
      </c>
      <c r="AB348" s="68" t="str">
        <f t="shared" si="22"/>
        <v/>
      </c>
      <c r="AC348" s="59"/>
    </row>
    <row r="349" spans="3:29">
      <c r="C349" s="145">
        <f t="shared" si="23"/>
        <v>336</v>
      </c>
      <c r="D349" s="74"/>
      <c r="E349" s="139" t="str">
        <f>IF(D349="","",(DATE(Mastertable!$C$5,Aug!$D$6,Aug!D349)))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21"/>
        <v/>
      </c>
      <c r="AB349" s="68" t="str">
        <f t="shared" si="22"/>
        <v/>
      </c>
      <c r="AC349" s="59"/>
    </row>
    <row r="350" spans="3:29">
      <c r="C350" s="145">
        <f t="shared" si="23"/>
        <v>337</v>
      </c>
      <c r="D350" s="74"/>
      <c r="E350" s="139" t="str">
        <f>IF(D350="","",(DATE(Mastertable!$C$5,Aug!$D$6,Aug!D350)))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21"/>
        <v/>
      </c>
      <c r="AB350" s="68" t="str">
        <f t="shared" si="22"/>
        <v/>
      </c>
      <c r="AC350" s="59"/>
    </row>
    <row r="351" spans="3:29">
      <c r="C351" s="145">
        <f t="shared" si="23"/>
        <v>338</v>
      </c>
      <c r="D351" s="74"/>
      <c r="E351" s="139" t="str">
        <f>IF(D351="","",(DATE(Mastertable!$C$5,Aug!$D$6,Aug!D351)))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21"/>
        <v/>
      </c>
      <c r="AB351" s="68" t="str">
        <f t="shared" si="22"/>
        <v/>
      </c>
      <c r="AC351" s="59"/>
    </row>
    <row r="352" spans="3:29">
      <c r="C352" s="145">
        <f t="shared" si="23"/>
        <v>339</v>
      </c>
      <c r="D352" s="74"/>
      <c r="E352" s="139" t="str">
        <f>IF(D352="","",(DATE(Mastertable!$C$5,Aug!$D$6,Aug!D352)))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21"/>
        <v/>
      </c>
      <c r="AB352" s="68" t="str">
        <f t="shared" si="22"/>
        <v/>
      </c>
      <c r="AC352" s="59"/>
    </row>
    <row r="353" spans="3:29">
      <c r="C353" s="145">
        <f t="shared" si="23"/>
        <v>340</v>
      </c>
      <c r="D353" s="74"/>
      <c r="E353" s="139" t="str">
        <f>IF(D353="","",(DATE(Mastertable!$C$5,Aug!$D$6,Aug!D353)))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21"/>
        <v/>
      </c>
      <c r="AB353" s="68" t="str">
        <f t="shared" si="22"/>
        <v/>
      </c>
      <c r="AC353" s="59"/>
    </row>
    <row r="354" spans="3:29">
      <c r="C354" s="145">
        <f t="shared" si="23"/>
        <v>341</v>
      </c>
      <c r="D354" s="74"/>
      <c r="E354" s="139" t="str">
        <f>IF(D354="","",(DATE(Mastertable!$C$5,Aug!$D$6,Aug!D354)))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21"/>
        <v/>
      </c>
      <c r="AB354" s="68" t="str">
        <f t="shared" si="22"/>
        <v/>
      </c>
      <c r="AC354" s="59"/>
    </row>
    <row r="355" spans="3:29">
      <c r="C355" s="145">
        <f t="shared" si="23"/>
        <v>342</v>
      </c>
      <c r="D355" s="74"/>
      <c r="E355" s="139" t="str">
        <f>IF(D355="","",(DATE(Mastertable!$C$5,Aug!$D$6,Aug!D355)))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21"/>
        <v/>
      </c>
      <c r="AB355" s="68" t="str">
        <f t="shared" si="22"/>
        <v/>
      </c>
      <c r="AC355" s="59"/>
    </row>
    <row r="356" spans="3:29">
      <c r="C356" s="145">
        <f t="shared" si="23"/>
        <v>343</v>
      </c>
      <c r="D356" s="74"/>
      <c r="E356" s="139" t="str">
        <f>IF(D356="","",(DATE(Mastertable!$C$5,Aug!$D$6,Aug!D356)))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21"/>
        <v/>
      </c>
      <c r="AB356" s="68" t="str">
        <f t="shared" si="22"/>
        <v/>
      </c>
      <c r="AC356" s="59"/>
    </row>
    <row r="357" spans="3:29">
      <c r="C357" s="145">
        <f t="shared" si="23"/>
        <v>344</v>
      </c>
      <c r="D357" s="74"/>
      <c r="E357" s="139" t="str">
        <f>IF(D357="","",(DATE(Mastertable!$C$5,Aug!$D$6,Aug!D357)))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21"/>
        <v/>
      </c>
      <c r="AB357" s="68" t="str">
        <f t="shared" si="22"/>
        <v/>
      </c>
      <c r="AC357" s="59"/>
    </row>
    <row r="358" spans="3:29">
      <c r="C358" s="145">
        <f t="shared" si="23"/>
        <v>345</v>
      </c>
      <c r="D358" s="74"/>
      <c r="E358" s="139" t="str">
        <f>IF(D358="","",(DATE(Mastertable!$C$5,Aug!$D$6,Aug!D358)))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21"/>
        <v/>
      </c>
      <c r="AB358" s="68" t="str">
        <f t="shared" si="22"/>
        <v/>
      </c>
      <c r="AC358" s="59"/>
    </row>
    <row r="359" spans="3:29">
      <c r="C359" s="145">
        <f t="shared" si="23"/>
        <v>346</v>
      </c>
      <c r="D359" s="74"/>
      <c r="E359" s="139" t="str">
        <f>IF(D359="","",(DATE(Mastertable!$C$5,Aug!$D$6,Aug!D359)))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21"/>
        <v/>
      </c>
      <c r="AB359" s="68" t="str">
        <f t="shared" si="22"/>
        <v/>
      </c>
      <c r="AC359" s="59"/>
    </row>
    <row r="360" spans="3:29">
      <c r="C360" s="145">
        <f t="shared" si="23"/>
        <v>347</v>
      </c>
      <c r="D360" s="74"/>
      <c r="E360" s="139" t="str">
        <f>IF(D360="","",(DATE(Mastertable!$C$5,Aug!$D$6,Aug!D360)))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21"/>
        <v/>
      </c>
      <c r="AB360" s="68" t="str">
        <f t="shared" si="22"/>
        <v/>
      </c>
      <c r="AC360" s="59"/>
    </row>
    <row r="361" spans="3:29">
      <c r="C361" s="145">
        <f t="shared" si="23"/>
        <v>348</v>
      </c>
      <c r="D361" s="74"/>
      <c r="E361" s="139" t="str">
        <f>IF(D361="","",(DATE(Mastertable!$C$5,Aug!$D$6,Aug!D361)))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21"/>
        <v/>
      </c>
      <c r="AB361" s="68" t="str">
        <f t="shared" si="22"/>
        <v/>
      </c>
      <c r="AC361" s="59"/>
    </row>
    <row r="362" spans="3:29">
      <c r="C362" s="145">
        <f t="shared" si="23"/>
        <v>349</v>
      </c>
      <c r="D362" s="74"/>
      <c r="E362" s="139" t="str">
        <f>IF(D362="","",(DATE(Mastertable!$C$5,Aug!$D$6,Aug!D362)))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21"/>
        <v/>
      </c>
      <c r="AB362" s="68" t="str">
        <f t="shared" si="22"/>
        <v/>
      </c>
      <c r="AC362" s="59"/>
    </row>
    <row r="363" spans="3:29">
      <c r="C363" s="145">
        <f t="shared" si="23"/>
        <v>350</v>
      </c>
      <c r="D363" s="74"/>
      <c r="E363" s="139" t="str">
        <f>IF(D363="","",(DATE(Mastertable!$C$5,Aug!$D$6,Aug!D363)))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21"/>
        <v/>
      </c>
      <c r="AB363" s="68" t="str">
        <f t="shared" si="22"/>
        <v/>
      </c>
      <c r="AC363" s="59"/>
    </row>
    <row r="364" spans="3:29">
      <c r="C364" s="145">
        <f t="shared" si="23"/>
        <v>351</v>
      </c>
      <c r="D364" s="74"/>
      <c r="E364" s="139" t="str">
        <f>IF(D364="","",(DATE(Mastertable!$C$5,Aug!$D$6,Aug!D364)))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21"/>
        <v/>
      </c>
      <c r="AB364" s="68" t="str">
        <f t="shared" si="22"/>
        <v/>
      </c>
      <c r="AC364" s="59"/>
    </row>
    <row r="365" spans="3:29">
      <c r="C365" s="145">
        <f t="shared" si="23"/>
        <v>352</v>
      </c>
      <c r="D365" s="74"/>
      <c r="E365" s="139" t="str">
        <f>IF(D365="","",(DATE(Mastertable!$C$5,Aug!$D$6,Aug!D365)))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21"/>
        <v/>
      </c>
      <c r="AB365" s="68" t="str">
        <f t="shared" si="22"/>
        <v/>
      </c>
      <c r="AC365" s="59"/>
    </row>
    <row r="366" spans="3:29">
      <c r="C366" s="145">
        <f t="shared" si="23"/>
        <v>353</v>
      </c>
      <c r="D366" s="74"/>
      <c r="E366" s="139" t="str">
        <f>IF(D366="","",(DATE(Mastertable!$C$5,Aug!$D$6,Aug!D366)))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21"/>
        <v/>
      </c>
      <c r="AB366" s="68" t="str">
        <f t="shared" si="22"/>
        <v/>
      </c>
      <c r="AC366" s="59"/>
    </row>
    <row r="367" spans="3:29">
      <c r="C367" s="145">
        <f t="shared" si="23"/>
        <v>354</v>
      </c>
      <c r="D367" s="74"/>
      <c r="E367" s="139" t="str">
        <f>IF(D367="","",(DATE(Mastertable!$C$5,Aug!$D$6,Aug!D367)))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21"/>
        <v/>
      </c>
      <c r="AB367" s="68" t="str">
        <f t="shared" si="22"/>
        <v/>
      </c>
      <c r="AC367" s="59"/>
    </row>
    <row r="368" spans="3:29">
      <c r="C368" s="145">
        <f t="shared" si="23"/>
        <v>355</v>
      </c>
      <c r="D368" s="74"/>
      <c r="E368" s="139" t="str">
        <f>IF(D368="","",(DATE(Mastertable!$C$5,Aug!$D$6,Aug!D368)))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21"/>
        <v/>
      </c>
      <c r="AB368" s="68" t="str">
        <f t="shared" si="22"/>
        <v/>
      </c>
      <c r="AC368" s="59"/>
    </row>
    <row r="369" spans="3:29">
      <c r="C369" s="145">
        <f t="shared" si="23"/>
        <v>356</v>
      </c>
      <c r="D369" s="74"/>
      <c r="E369" s="139" t="str">
        <f>IF(D369="","",(DATE(Mastertable!$C$5,Aug!$D$6,Aug!D369)))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21"/>
        <v/>
      </c>
      <c r="AB369" s="68" t="str">
        <f t="shared" si="22"/>
        <v/>
      </c>
      <c r="AC369" s="59"/>
    </row>
    <row r="370" spans="3:29">
      <c r="C370" s="145">
        <f t="shared" si="23"/>
        <v>357</v>
      </c>
      <c r="D370" s="74"/>
      <c r="E370" s="139" t="str">
        <f>IF(D370="","",(DATE(Mastertable!$C$5,Aug!$D$6,Aug!D370)))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21"/>
        <v/>
      </c>
      <c r="AB370" s="68" t="str">
        <f t="shared" si="22"/>
        <v/>
      </c>
      <c r="AC370" s="59"/>
    </row>
    <row r="371" spans="3:29">
      <c r="C371" s="145">
        <f t="shared" si="23"/>
        <v>358</v>
      </c>
      <c r="D371" s="74"/>
      <c r="E371" s="139" t="str">
        <f>IF(D371="","",(DATE(Mastertable!$C$5,Aug!$D$6,Aug!D371)))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21"/>
        <v/>
      </c>
      <c r="AB371" s="68" t="str">
        <f t="shared" si="22"/>
        <v/>
      </c>
      <c r="AC371" s="59"/>
    </row>
    <row r="372" spans="3:29">
      <c r="C372" s="145">
        <f t="shared" si="23"/>
        <v>359</v>
      </c>
      <c r="D372" s="74"/>
      <c r="E372" s="139" t="str">
        <f>IF(D372="","",(DATE(Mastertable!$C$5,Aug!$D$6,Aug!D372)))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21"/>
        <v/>
      </c>
      <c r="AB372" s="68" t="str">
        <f t="shared" si="22"/>
        <v/>
      </c>
      <c r="AC372" s="59"/>
    </row>
    <row r="373" spans="3:29">
      <c r="C373" s="145">
        <f t="shared" si="23"/>
        <v>360</v>
      </c>
      <c r="D373" s="74"/>
      <c r="E373" s="139" t="str">
        <f>IF(D373="","",(DATE(Mastertable!$C$5,Aug!$D$6,Aug!D373)))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21"/>
        <v/>
      </c>
      <c r="AB373" s="68" t="str">
        <f t="shared" si="22"/>
        <v/>
      </c>
      <c r="AC373" s="59"/>
    </row>
    <row r="374" spans="3:29">
      <c r="C374" s="145">
        <f t="shared" si="23"/>
        <v>361</v>
      </c>
      <c r="D374" s="74"/>
      <c r="E374" s="139" t="str">
        <f>IF(D374="","",(DATE(Mastertable!$C$5,Aug!$D$6,Aug!D374)))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21"/>
        <v/>
      </c>
      <c r="AB374" s="68" t="str">
        <f t="shared" si="22"/>
        <v/>
      </c>
      <c r="AC374" s="59"/>
    </row>
    <row r="375" spans="3:29">
      <c r="C375" s="145">
        <f t="shared" si="23"/>
        <v>362</v>
      </c>
      <c r="D375" s="74"/>
      <c r="E375" s="139" t="str">
        <f>IF(D375="","",(DATE(Mastertable!$C$5,Aug!$D$6,Aug!D375)))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21"/>
        <v/>
      </c>
      <c r="AB375" s="68" t="str">
        <f t="shared" si="22"/>
        <v/>
      </c>
      <c r="AC375" s="59"/>
    </row>
    <row r="376" spans="3:29">
      <c r="C376" s="145">
        <f t="shared" si="23"/>
        <v>363</v>
      </c>
      <c r="D376" s="74"/>
      <c r="E376" s="139" t="str">
        <f>IF(D376="","",(DATE(Mastertable!$C$5,Aug!$D$6,Aug!D376)))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21"/>
        <v/>
      </c>
      <c r="AB376" s="68" t="str">
        <f t="shared" si="22"/>
        <v/>
      </c>
      <c r="AC376" s="59"/>
    </row>
    <row r="377" spans="3:29">
      <c r="C377" s="145">
        <f t="shared" si="23"/>
        <v>364</v>
      </c>
      <c r="D377" s="74"/>
      <c r="E377" s="139" t="str">
        <f>IF(D377="","",(DATE(Mastertable!$C$5,Aug!$D$6,Aug!D377)))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21"/>
        <v/>
      </c>
      <c r="AB377" s="68" t="str">
        <f t="shared" si="22"/>
        <v/>
      </c>
      <c r="AC377" s="59"/>
    </row>
    <row r="378" spans="3:29">
      <c r="C378" s="145">
        <f t="shared" si="23"/>
        <v>365</v>
      </c>
      <c r="D378" s="74"/>
      <c r="E378" s="139" t="str">
        <f>IF(D378="","",(DATE(Mastertable!$C$5,Aug!$D$6,Aug!D378)))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21"/>
        <v/>
      </c>
      <c r="AB378" s="68" t="str">
        <f t="shared" si="22"/>
        <v/>
      </c>
      <c r="AC378" s="59"/>
    </row>
    <row r="379" spans="3:29">
      <c r="C379" s="145">
        <f t="shared" si="23"/>
        <v>366</v>
      </c>
      <c r="D379" s="74"/>
      <c r="E379" s="139" t="str">
        <f>IF(D379="","",(DATE(Mastertable!$C$5,Aug!$D$6,Aug!D379)))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21"/>
        <v/>
      </c>
      <c r="AB379" s="68" t="str">
        <f t="shared" si="22"/>
        <v/>
      </c>
      <c r="AC379" s="59"/>
    </row>
    <row r="380" spans="3:29">
      <c r="C380" s="145">
        <f t="shared" si="23"/>
        <v>367</v>
      </c>
      <c r="D380" s="74"/>
      <c r="E380" s="139" t="str">
        <f>IF(D380="","",(DATE(Mastertable!$C$5,Aug!$D$6,Aug!D380)))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21"/>
        <v/>
      </c>
      <c r="AB380" s="68" t="str">
        <f t="shared" si="22"/>
        <v/>
      </c>
      <c r="AC380" s="59"/>
    </row>
    <row r="381" spans="3:29">
      <c r="C381" s="145">
        <f t="shared" si="23"/>
        <v>368</v>
      </c>
      <c r="D381" s="74"/>
      <c r="E381" s="139" t="str">
        <f>IF(D381="","",(DATE(Mastertable!$C$5,Aug!$D$6,Aug!D381)))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21"/>
        <v/>
      </c>
      <c r="AB381" s="68" t="str">
        <f t="shared" si="22"/>
        <v/>
      </c>
      <c r="AC381" s="59"/>
    </row>
    <row r="382" spans="3:29">
      <c r="C382" s="145">
        <f t="shared" si="23"/>
        <v>369</v>
      </c>
      <c r="D382" s="74"/>
      <c r="E382" s="139" t="str">
        <f>IF(D382="","",(DATE(Mastertable!$C$5,Aug!$D$6,Aug!D382)))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21"/>
        <v/>
      </c>
      <c r="AB382" s="68" t="str">
        <f t="shared" si="22"/>
        <v/>
      </c>
      <c r="AC382" s="59"/>
    </row>
    <row r="383" spans="3:29">
      <c r="C383" s="145">
        <f t="shared" si="23"/>
        <v>370</v>
      </c>
      <c r="D383" s="74"/>
      <c r="E383" s="139" t="str">
        <f>IF(D383="","",(DATE(Mastertable!$C$5,Aug!$D$6,Aug!D383)))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21"/>
        <v/>
      </c>
      <c r="AB383" s="68" t="str">
        <f t="shared" si="22"/>
        <v/>
      </c>
      <c r="AC383" s="59"/>
    </row>
    <row r="384" spans="3:29">
      <c r="C384" s="145">
        <f t="shared" si="23"/>
        <v>371</v>
      </c>
      <c r="D384" s="74"/>
      <c r="E384" s="139" t="str">
        <f>IF(D384="","",(DATE(Mastertable!$C$5,Aug!$D$6,Aug!D384)))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21"/>
        <v/>
      </c>
      <c r="AB384" s="68" t="str">
        <f t="shared" si="22"/>
        <v/>
      </c>
      <c r="AC384" s="59"/>
    </row>
    <row r="385" spans="3:29">
      <c r="C385" s="145">
        <f t="shared" si="23"/>
        <v>372</v>
      </c>
      <c r="D385" s="74"/>
      <c r="E385" s="139" t="str">
        <f>IF(D385="","",(DATE(Mastertable!$C$5,Aug!$D$6,Aug!D385)))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21"/>
        <v/>
      </c>
      <c r="AB385" s="68" t="str">
        <f t="shared" si="22"/>
        <v/>
      </c>
      <c r="AC385" s="59"/>
    </row>
    <row r="386" spans="3:29">
      <c r="C386" s="145">
        <f t="shared" si="23"/>
        <v>373</v>
      </c>
      <c r="D386" s="74"/>
      <c r="E386" s="139" t="str">
        <f>IF(D386="","",(DATE(Mastertable!$C$5,Aug!$D$6,Aug!D386)))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21"/>
        <v/>
      </c>
      <c r="AB386" s="68" t="str">
        <f t="shared" si="22"/>
        <v/>
      </c>
      <c r="AC386" s="59"/>
    </row>
    <row r="387" spans="3:29">
      <c r="C387" s="145">
        <f t="shared" si="23"/>
        <v>374</v>
      </c>
      <c r="D387" s="74"/>
      <c r="E387" s="139" t="str">
        <f>IF(D387="","",(DATE(Mastertable!$C$5,Aug!$D$6,Aug!D387)))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21"/>
        <v/>
      </c>
      <c r="AB387" s="68" t="str">
        <f t="shared" si="22"/>
        <v/>
      </c>
      <c r="AC387" s="59"/>
    </row>
    <row r="388" spans="3:29">
      <c r="C388" s="145">
        <f t="shared" si="23"/>
        <v>375</v>
      </c>
      <c r="D388" s="74"/>
      <c r="E388" s="139" t="str">
        <f>IF(D388="","",(DATE(Mastertable!$C$5,Aug!$D$6,Aug!D388)))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21"/>
        <v/>
      </c>
      <c r="AB388" s="68" t="str">
        <f t="shared" si="22"/>
        <v/>
      </c>
      <c r="AC388" s="59"/>
    </row>
    <row r="389" spans="3:29">
      <c r="C389" s="145">
        <f t="shared" si="23"/>
        <v>376</v>
      </c>
      <c r="D389" s="74"/>
      <c r="E389" s="139" t="str">
        <f>IF(D389="","",(DATE(Mastertable!$C$5,Aug!$D$6,Aug!D389)))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21"/>
        <v/>
      </c>
      <c r="AB389" s="68" t="str">
        <f t="shared" si="22"/>
        <v/>
      </c>
      <c r="AC389" s="59"/>
    </row>
    <row r="390" spans="3:29">
      <c r="C390" s="145">
        <f t="shared" si="23"/>
        <v>377</v>
      </c>
      <c r="D390" s="74"/>
      <c r="E390" s="139" t="str">
        <f>IF(D390="","",(DATE(Mastertable!$C$5,Aug!$D$6,Aug!D390)))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21"/>
        <v/>
      </c>
      <c r="AB390" s="68" t="str">
        <f t="shared" si="22"/>
        <v/>
      </c>
      <c r="AC390" s="59"/>
    </row>
    <row r="391" spans="3:29">
      <c r="C391" s="145">
        <f t="shared" si="23"/>
        <v>378</v>
      </c>
      <c r="D391" s="74"/>
      <c r="E391" s="139" t="str">
        <f>IF(D391="","",(DATE(Mastertable!$C$5,Aug!$D$6,Aug!D391)))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21"/>
        <v/>
      </c>
      <c r="AB391" s="68" t="str">
        <f t="shared" si="22"/>
        <v/>
      </c>
      <c r="AC391" s="59"/>
    </row>
    <row r="392" spans="3:29">
      <c r="C392" s="145">
        <f t="shared" si="23"/>
        <v>379</v>
      </c>
      <c r="D392" s="74"/>
      <c r="E392" s="139" t="str">
        <f>IF(D392="","",(DATE(Mastertable!$C$5,Aug!$D$6,Aug!D392)))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21"/>
        <v/>
      </c>
      <c r="AB392" s="68" t="str">
        <f t="shared" si="22"/>
        <v/>
      </c>
      <c r="AC392" s="59"/>
    </row>
    <row r="393" spans="3:29">
      <c r="C393" s="145">
        <f t="shared" si="23"/>
        <v>380</v>
      </c>
      <c r="D393" s="74"/>
      <c r="E393" s="139" t="str">
        <f>IF(D393="","",(DATE(Mastertable!$C$5,Aug!$D$6,Aug!D393)))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21"/>
        <v/>
      </c>
      <c r="AB393" s="68" t="str">
        <f t="shared" si="22"/>
        <v/>
      </c>
      <c r="AC393" s="59"/>
    </row>
    <row r="394" spans="3:29">
      <c r="C394" s="145">
        <f t="shared" si="23"/>
        <v>381</v>
      </c>
      <c r="D394" s="74"/>
      <c r="E394" s="139" t="str">
        <f>IF(D394="","",(DATE(Mastertable!$C$5,Aug!$D$6,Aug!D394)))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21"/>
        <v/>
      </c>
      <c r="AB394" s="68" t="str">
        <f t="shared" si="22"/>
        <v/>
      </c>
      <c r="AC394" s="59"/>
    </row>
    <row r="395" spans="3:29">
      <c r="C395" s="145">
        <f t="shared" si="23"/>
        <v>382</v>
      </c>
      <c r="D395" s="74"/>
      <c r="E395" s="139" t="str">
        <f>IF(D395="","",(DATE(Mastertable!$C$5,Aug!$D$6,Aug!D395)))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21"/>
        <v/>
      </c>
      <c r="AB395" s="68" t="str">
        <f t="shared" si="22"/>
        <v/>
      </c>
      <c r="AC395" s="59"/>
    </row>
    <row r="396" spans="3:29">
      <c r="C396" s="145">
        <f t="shared" si="23"/>
        <v>383</v>
      </c>
      <c r="D396" s="74"/>
      <c r="E396" s="139" t="str">
        <f>IF(D396="","",(DATE(Mastertable!$C$5,Aug!$D$6,Aug!D396)))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21"/>
        <v/>
      </c>
      <c r="AB396" s="68" t="str">
        <f t="shared" si="22"/>
        <v/>
      </c>
      <c r="AC396" s="59"/>
    </row>
    <row r="397" spans="3:29">
      <c r="C397" s="145">
        <f t="shared" si="23"/>
        <v>384</v>
      </c>
      <c r="D397" s="74"/>
      <c r="E397" s="139" t="str">
        <f>IF(D397="","",(DATE(Mastertable!$C$5,Aug!$D$6,Aug!D397)))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21"/>
        <v/>
      </c>
      <c r="AB397" s="68" t="str">
        <f t="shared" si="22"/>
        <v/>
      </c>
      <c r="AC397" s="59"/>
    </row>
    <row r="398" spans="3:29">
      <c r="C398" s="145">
        <f t="shared" si="23"/>
        <v>385</v>
      </c>
      <c r="D398" s="74"/>
      <c r="E398" s="139" t="str">
        <f>IF(D398="","",(DATE(Mastertable!$C$5,Aug!$D$6,Aug!D398)))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4">IF($D398="","",($X398+$Y398+$Z398)*$W398)</f>
        <v/>
      </c>
      <c r="AB398" s="68" t="str">
        <f t="shared" ref="AB398:AB461" si="25">IF($D398="","",MAX($R398,$V398,$AA398))</f>
        <v/>
      </c>
      <c r="AC398" s="59"/>
    </row>
    <row r="399" spans="3:29">
      <c r="C399" s="145">
        <f t="shared" ref="C399:C462" si="26">+C398+1</f>
        <v>386</v>
      </c>
      <c r="D399" s="74"/>
      <c r="E399" s="139" t="str">
        <f>IF(D399="","",(DATE(Mastertable!$C$5,Aug!$D$6,Aug!D399)))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4"/>
        <v/>
      </c>
      <c r="AB399" s="68" t="str">
        <f t="shared" si="25"/>
        <v/>
      </c>
      <c r="AC399" s="59"/>
    </row>
    <row r="400" spans="3:29">
      <c r="C400" s="145">
        <f t="shared" si="26"/>
        <v>387</v>
      </c>
      <c r="D400" s="74"/>
      <c r="E400" s="139" t="str">
        <f>IF(D400="","",(DATE(Mastertable!$C$5,Aug!$D$6,Aug!D400)))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4"/>
        <v/>
      </c>
      <c r="AB400" s="68" t="str">
        <f t="shared" si="25"/>
        <v/>
      </c>
      <c r="AC400" s="59"/>
    </row>
    <row r="401" spans="3:29">
      <c r="C401" s="145">
        <f t="shared" si="26"/>
        <v>388</v>
      </c>
      <c r="D401" s="74"/>
      <c r="E401" s="139" t="str">
        <f>IF(D401="","",(DATE(Mastertable!$C$5,Aug!$D$6,Aug!D401)))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4"/>
        <v/>
      </c>
      <c r="AB401" s="68" t="str">
        <f t="shared" si="25"/>
        <v/>
      </c>
      <c r="AC401" s="59"/>
    </row>
    <row r="402" spans="3:29">
      <c r="C402" s="145">
        <f t="shared" si="26"/>
        <v>389</v>
      </c>
      <c r="D402" s="74"/>
      <c r="E402" s="139" t="str">
        <f>IF(D402="","",(DATE(Mastertable!$C$5,Aug!$D$6,Aug!D402)))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4"/>
        <v/>
      </c>
      <c r="AB402" s="68" t="str">
        <f t="shared" si="25"/>
        <v/>
      </c>
      <c r="AC402" s="59"/>
    </row>
    <row r="403" spans="3:29">
      <c r="C403" s="145">
        <f t="shared" si="26"/>
        <v>390</v>
      </c>
      <c r="D403" s="74"/>
      <c r="E403" s="139" t="str">
        <f>IF(D403="","",(DATE(Mastertable!$C$5,Aug!$D$6,Aug!D403)))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4"/>
        <v/>
      </c>
      <c r="AB403" s="68" t="str">
        <f t="shared" si="25"/>
        <v/>
      </c>
      <c r="AC403" s="59"/>
    </row>
    <row r="404" spans="3:29">
      <c r="C404" s="145">
        <f t="shared" si="26"/>
        <v>391</v>
      </c>
      <c r="D404" s="74"/>
      <c r="E404" s="139" t="str">
        <f>IF(D404="","",(DATE(Mastertable!$C$5,Aug!$D$6,Aug!D404)))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4"/>
        <v/>
      </c>
      <c r="AB404" s="68" t="str">
        <f t="shared" si="25"/>
        <v/>
      </c>
      <c r="AC404" s="59"/>
    </row>
    <row r="405" spans="3:29">
      <c r="C405" s="145">
        <f t="shared" si="26"/>
        <v>392</v>
      </c>
      <c r="D405" s="74"/>
      <c r="E405" s="139" t="str">
        <f>IF(D405="","",(DATE(Mastertable!$C$5,Aug!$D$6,Aug!D405)))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4"/>
        <v/>
      </c>
      <c r="AB405" s="68" t="str">
        <f t="shared" si="25"/>
        <v/>
      </c>
      <c r="AC405" s="59"/>
    </row>
    <row r="406" spans="3:29">
      <c r="C406" s="145">
        <f t="shared" si="26"/>
        <v>393</v>
      </c>
      <c r="D406" s="74"/>
      <c r="E406" s="139" t="str">
        <f>IF(D406="","",(DATE(Mastertable!$C$5,Aug!$D$6,Aug!D406)))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4"/>
        <v/>
      </c>
      <c r="AB406" s="68" t="str">
        <f t="shared" si="25"/>
        <v/>
      </c>
      <c r="AC406" s="59"/>
    </row>
    <row r="407" spans="3:29">
      <c r="C407" s="145">
        <f t="shared" si="26"/>
        <v>394</v>
      </c>
      <c r="D407" s="74"/>
      <c r="E407" s="139" t="str">
        <f>IF(D407="","",(DATE(Mastertable!$C$5,Aug!$D$6,Aug!D407)))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4"/>
        <v/>
      </c>
      <c r="AB407" s="68" t="str">
        <f t="shared" si="25"/>
        <v/>
      </c>
      <c r="AC407" s="59"/>
    </row>
    <row r="408" spans="3:29">
      <c r="C408" s="145">
        <f t="shared" si="26"/>
        <v>395</v>
      </c>
      <c r="D408" s="74"/>
      <c r="E408" s="139" t="str">
        <f>IF(D408="","",(DATE(Mastertable!$C$5,Aug!$D$6,Aug!D408)))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4"/>
        <v/>
      </c>
      <c r="AB408" s="68" t="str">
        <f t="shared" si="25"/>
        <v/>
      </c>
      <c r="AC408" s="59"/>
    </row>
    <row r="409" spans="3:29">
      <c r="C409" s="145">
        <f t="shared" si="26"/>
        <v>396</v>
      </c>
      <c r="D409" s="74"/>
      <c r="E409" s="139" t="str">
        <f>IF(D409="","",(DATE(Mastertable!$C$5,Aug!$D$6,Aug!D409)))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4"/>
        <v/>
      </c>
      <c r="AB409" s="68" t="str">
        <f t="shared" si="25"/>
        <v/>
      </c>
      <c r="AC409" s="59"/>
    </row>
    <row r="410" spans="3:29">
      <c r="C410" s="145">
        <f t="shared" si="26"/>
        <v>397</v>
      </c>
      <c r="D410" s="74"/>
      <c r="E410" s="139" t="str">
        <f>IF(D410="","",(DATE(Mastertable!$C$5,Aug!$D$6,Aug!D410)))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4"/>
        <v/>
      </c>
      <c r="AB410" s="68" t="str">
        <f t="shared" si="25"/>
        <v/>
      </c>
      <c r="AC410" s="59"/>
    </row>
    <row r="411" spans="3:29">
      <c r="C411" s="145">
        <f t="shared" si="26"/>
        <v>398</v>
      </c>
      <c r="D411" s="74"/>
      <c r="E411" s="139" t="str">
        <f>IF(D411="","",(DATE(Mastertable!$C$5,Aug!$D$6,Aug!D411)))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4"/>
        <v/>
      </c>
      <c r="AB411" s="68" t="str">
        <f t="shared" si="25"/>
        <v/>
      </c>
      <c r="AC411" s="59"/>
    </row>
    <row r="412" spans="3:29">
      <c r="C412" s="145">
        <f t="shared" si="26"/>
        <v>399</v>
      </c>
      <c r="D412" s="74"/>
      <c r="E412" s="139" t="str">
        <f>IF(D412="","",(DATE(Mastertable!$C$5,Aug!$D$6,Aug!D412)))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4"/>
        <v/>
      </c>
      <c r="AB412" s="68" t="str">
        <f t="shared" si="25"/>
        <v/>
      </c>
      <c r="AC412" s="59"/>
    </row>
    <row r="413" spans="3:29">
      <c r="C413" s="145">
        <f t="shared" si="26"/>
        <v>400</v>
      </c>
      <c r="D413" s="74"/>
      <c r="E413" s="139" t="str">
        <f>IF(D413="","",(DATE(Mastertable!$C$5,Aug!$D$6,Aug!D413)))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4"/>
        <v/>
      </c>
      <c r="AB413" s="68" t="str">
        <f t="shared" si="25"/>
        <v/>
      </c>
      <c r="AC413" s="59"/>
    </row>
    <row r="414" spans="3:29">
      <c r="C414" s="145">
        <f t="shared" si="26"/>
        <v>401</v>
      </c>
      <c r="D414" s="74"/>
      <c r="E414" s="139" t="str">
        <f>IF(D414="","",(DATE(Mastertable!$C$5,Aug!$D$6,Aug!D414)))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4"/>
        <v/>
      </c>
      <c r="AB414" s="68" t="str">
        <f t="shared" si="25"/>
        <v/>
      </c>
      <c r="AC414" s="59"/>
    </row>
    <row r="415" spans="3:29">
      <c r="C415" s="145">
        <f t="shared" si="26"/>
        <v>402</v>
      </c>
      <c r="D415" s="74"/>
      <c r="E415" s="139" t="str">
        <f>IF(D415="","",(DATE(Mastertable!$C$5,Aug!$D$6,Aug!D415)))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4"/>
        <v/>
      </c>
      <c r="AB415" s="68" t="str">
        <f t="shared" si="25"/>
        <v/>
      </c>
      <c r="AC415" s="59"/>
    </row>
    <row r="416" spans="3:29">
      <c r="C416" s="145">
        <f t="shared" si="26"/>
        <v>403</v>
      </c>
      <c r="D416" s="74"/>
      <c r="E416" s="139" t="str">
        <f>IF(D416="","",(DATE(Mastertable!$C$5,Aug!$D$6,Aug!D416)))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4"/>
        <v/>
      </c>
      <c r="AB416" s="68" t="str">
        <f t="shared" si="25"/>
        <v/>
      </c>
      <c r="AC416" s="59"/>
    </row>
    <row r="417" spans="3:29">
      <c r="C417" s="145">
        <f t="shared" si="26"/>
        <v>404</v>
      </c>
      <c r="D417" s="74"/>
      <c r="E417" s="139" t="str">
        <f>IF(D417="","",(DATE(Mastertable!$C$5,Aug!$D$6,Aug!D417)))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4"/>
        <v/>
      </c>
      <c r="AB417" s="68" t="str">
        <f t="shared" si="25"/>
        <v/>
      </c>
      <c r="AC417" s="59"/>
    </row>
    <row r="418" spans="3:29">
      <c r="C418" s="145">
        <f t="shared" si="26"/>
        <v>405</v>
      </c>
      <c r="D418" s="74"/>
      <c r="E418" s="139" t="str">
        <f>IF(D418="","",(DATE(Mastertable!$C$5,Aug!$D$6,Aug!D418)))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4"/>
        <v/>
      </c>
      <c r="AB418" s="68" t="str">
        <f t="shared" si="25"/>
        <v/>
      </c>
      <c r="AC418" s="59"/>
    </row>
    <row r="419" spans="3:29">
      <c r="C419" s="145">
        <f t="shared" si="26"/>
        <v>406</v>
      </c>
      <c r="D419" s="74"/>
      <c r="E419" s="139" t="str">
        <f>IF(D419="","",(DATE(Mastertable!$C$5,Aug!$D$6,Aug!D419)))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4"/>
        <v/>
      </c>
      <c r="AB419" s="68" t="str">
        <f t="shared" si="25"/>
        <v/>
      </c>
      <c r="AC419" s="59"/>
    </row>
    <row r="420" spans="3:29">
      <c r="C420" s="145">
        <f t="shared" si="26"/>
        <v>407</v>
      </c>
      <c r="D420" s="74"/>
      <c r="E420" s="139" t="str">
        <f>IF(D420="","",(DATE(Mastertable!$C$5,Aug!$D$6,Aug!D420)))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4"/>
        <v/>
      </c>
      <c r="AB420" s="68" t="str">
        <f t="shared" si="25"/>
        <v/>
      </c>
      <c r="AC420" s="59"/>
    </row>
    <row r="421" spans="3:29">
      <c r="C421" s="145">
        <f t="shared" si="26"/>
        <v>408</v>
      </c>
      <c r="D421" s="74"/>
      <c r="E421" s="139" t="str">
        <f>IF(D421="","",(DATE(Mastertable!$C$5,Aug!$D$6,Aug!D421)))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4"/>
        <v/>
      </c>
      <c r="AB421" s="68" t="str">
        <f t="shared" si="25"/>
        <v/>
      </c>
      <c r="AC421" s="59"/>
    </row>
    <row r="422" spans="3:29">
      <c r="C422" s="145">
        <f t="shared" si="26"/>
        <v>409</v>
      </c>
      <c r="D422" s="74"/>
      <c r="E422" s="139" t="str">
        <f>IF(D422="","",(DATE(Mastertable!$C$5,Aug!$D$6,Aug!D422)))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4"/>
        <v/>
      </c>
      <c r="AB422" s="68" t="str">
        <f t="shared" si="25"/>
        <v/>
      </c>
      <c r="AC422" s="59"/>
    </row>
    <row r="423" spans="3:29">
      <c r="C423" s="145">
        <f t="shared" si="26"/>
        <v>410</v>
      </c>
      <c r="D423" s="74"/>
      <c r="E423" s="139" t="str">
        <f>IF(D423="","",(DATE(Mastertable!$C$5,Aug!$D$6,Aug!D423)))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4"/>
        <v/>
      </c>
      <c r="AB423" s="68" t="str">
        <f t="shared" si="25"/>
        <v/>
      </c>
      <c r="AC423" s="59"/>
    </row>
    <row r="424" spans="3:29">
      <c r="C424" s="145">
        <f t="shared" si="26"/>
        <v>411</v>
      </c>
      <c r="D424" s="74"/>
      <c r="E424" s="139" t="str">
        <f>IF(D424="","",(DATE(Mastertable!$C$5,Aug!$D$6,Aug!D424)))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4"/>
        <v/>
      </c>
      <c r="AB424" s="68" t="str">
        <f t="shared" si="25"/>
        <v/>
      </c>
      <c r="AC424" s="59"/>
    </row>
    <row r="425" spans="3:29">
      <c r="C425" s="145">
        <f t="shared" si="26"/>
        <v>412</v>
      </c>
      <c r="D425" s="74"/>
      <c r="E425" s="139" t="str">
        <f>IF(D425="","",(DATE(Mastertable!$C$5,Aug!$D$6,Aug!D425)))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4"/>
        <v/>
      </c>
      <c r="AB425" s="68" t="str">
        <f t="shared" si="25"/>
        <v/>
      </c>
      <c r="AC425" s="59"/>
    </row>
    <row r="426" spans="3:29">
      <c r="C426" s="145">
        <f t="shared" si="26"/>
        <v>413</v>
      </c>
      <c r="D426" s="74"/>
      <c r="E426" s="139" t="str">
        <f>IF(D426="","",(DATE(Mastertable!$C$5,Aug!$D$6,Aug!D426)))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4"/>
        <v/>
      </c>
      <c r="AB426" s="68" t="str">
        <f t="shared" si="25"/>
        <v/>
      </c>
      <c r="AC426" s="59"/>
    </row>
    <row r="427" spans="3:29">
      <c r="C427" s="145">
        <f t="shared" si="26"/>
        <v>414</v>
      </c>
      <c r="D427" s="74"/>
      <c r="E427" s="139" t="str">
        <f>IF(D427="","",(DATE(Mastertable!$C$5,Aug!$D$6,Aug!D427)))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4"/>
        <v/>
      </c>
      <c r="AB427" s="68" t="str">
        <f t="shared" si="25"/>
        <v/>
      </c>
      <c r="AC427" s="59"/>
    </row>
    <row r="428" spans="3:29">
      <c r="C428" s="145">
        <f t="shared" si="26"/>
        <v>415</v>
      </c>
      <c r="D428" s="74"/>
      <c r="E428" s="139" t="str">
        <f>IF(D428="","",(DATE(Mastertable!$C$5,Aug!$D$6,Aug!D428)))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4"/>
        <v/>
      </c>
      <c r="AB428" s="68" t="str">
        <f t="shared" si="25"/>
        <v/>
      </c>
      <c r="AC428" s="59"/>
    </row>
    <row r="429" spans="3:29">
      <c r="C429" s="145">
        <f t="shared" si="26"/>
        <v>416</v>
      </c>
      <c r="D429" s="74"/>
      <c r="E429" s="139" t="str">
        <f>IF(D429="","",(DATE(Mastertable!$C$5,Aug!$D$6,Aug!D429)))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4"/>
        <v/>
      </c>
      <c r="AB429" s="68" t="str">
        <f t="shared" si="25"/>
        <v/>
      </c>
      <c r="AC429" s="59"/>
    </row>
    <row r="430" spans="3:29">
      <c r="C430" s="145">
        <f t="shared" si="26"/>
        <v>417</v>
      </c>
      <c r="D430" s="74"/>
      <c r="E430" s="139" t="str">
        <f>IF(D430="","",(DATE(Mastertable!$C$5,Aug!$D$6,Aug!D430)))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4"/>
        <v/>
      </c>
      <c r="AB430" s="68" t="str">
        <f t="shared" si="25"/>
        <v/>
      </c>
      <c r="AC430" s="59"/>
    </row>
    <row r="431" spans="3:29">
      <c r="C431" s="145">
        <f t="shared" si="26"/>
        <v>418</v>
      </c>
      <c r="D431" s="74"/>
      <c r="E431" s="139" t="str">
        <f>IF(D431="","",(DATE(Mastertable!$C$5,Aug!$D$6,Aug!D431)))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4"/>
        <v/>
      </c>
      <c r="AB431" s="68" t="str">
        <f t="shared" si="25"/>
        <v/>
      </c>
      <c r="AC431" s="59"/>
    </row>
    <row r="432" spans="3:29">
      <c r="C432" s="145">
        <f t="shared" si="26"/>
        <v>419</v>
      </c>
      <c r="D432" s="74"/>
      <c r="E432" s="139" t="str">
        <f>IF(D432="","",(DATE(Mastertable!$C$5,Aug!$D$6,Aug!D432)))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4"/>
        <v/>
      </c>
      <c r="AB432" s="68" t="str">
        <f t="shared" si="25"/>
        <v/>
      </c>
      <c r="AC432" s="59"/>
    </row>
    <row r="433" spans="3:29">
      <c r="C433" s="145">
        <f t="shared" si="26"/>
        <v>420</v>
      </c>
      <c r="D433" s="74"/>
      <c r="E433" s="139" t="str">
        <f>IF(D433="","",(DATE(Mastertable!$C$5,Aug!$D$6,Aug!D433)))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4"/>
        <v/>
      </c>
      <c r="AB433" s="68" t="str">
        <f t="shared" si="25"/>
        <v/>
      </c>
      <c r="AC433" s="59"/>
    </row>
    <row r="434" spans="3:29">
      <c r="C434" s="145">
        <f t="shared" si="26"/>
        <v>421</v>
      </c>
      <c r="D434" s="74"/>
      <c r="E434" s="139" t="str">
        <f>IF(D434="","",(DATE(Mastertable!$C$5,Aug!$D$6,Aug!D434)))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4"/>
        <v/>
      </c>
      <c r="AB434" s="68" t="str">
        <f t="shared" si="25"/>
        <v/>
      </c>
      <c r="AC434" s="59"/>
    </row>
    <row r="435" spans="3:29">
      <c r="C435" s="145">
        <f t="shared" si="26"/>
        <v>422</v>
      </c>
      <c r="D435" s="74"/>
      <c r="E435" s="139" t="str">
        <f>IF(D435="","",(DATE(Mastertable!$C$5,Aug!$D$6,Aug!D435)))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4"/>
        <v/>
      </c>
      <c r="AB435" s="68" t="str">
        <f t="shared" si="25"/>
        <v/>
      </c>
      <c r="AC435" s="59"/>
    </row>
    <row r="436" spans="3:29">
      <c r="C436" s="145">
        <f t="shared" si="26"/>
        <v>423</v>
      </c>
      <c r="D436" s="74"/>
      <c r="E436" s="139" t="str">
        <f>IF(D436="","",(DATE(Mastertable!$C$5,Aug!$D$6,Aug!D436)))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4"/>
        <v/>
      </c>
      <c r="AB436" s="68" t="str">
        <f t="shared" si="25"/>
        <v/>
      </c>
      <c r="AC436" s="59"/>
    </row>
    <row r="437" spans="3:29">
      <c r="C437" s="145">
        <f t="shared" si="26"/>
        <v>424</v>
      </c>
      <c r="D437" s="74"/>
      <c r="E437" s="139" t="str">
        <f>IF(D437="","",(DATE(Mastertable!$C$5,Aug!$D$6,Aug!D437)))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4"/>
        <v/>
      </c>
      <c r="AB437" s="68" t="str">
        <f t="shared" si="25"/>
        <v/>
      </c>
      <c r="AC437" s="59"/>
    </row>
    <row r="438" spans="3:29">
      <c r="C438" s="145">
        <f t="shared" si="26"/>
        <v>425</v>
      </c>
      <c r="D438" s="74"/>
      <c r="E438" s="139" t="str">
        <f>IF(D438="","",(DATE(Mastertable!$C$5,Aug!$D$6,Aug!D438)))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4"/>
        <v/>
      </c>
      <c r="AB438" s="68" t="str">
        <f t="shared" si="25"/>
        <v/>
      </c>
      <c r="AC438" s="59"/>
    </row>
    <row r="439" spans="3:29">
      <c r="C439" s="145">
        <f t="shared" si="26"/>
        <v>426</v>
      </c>
      <c r="D439" s="74"/>
      <c r="E439" s="139" t="str">
        <f>IF(D439="","",(DATE(Mastertable!$C$5,Aug!$D$6,Aug!D439)))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4"/>
        <v/>
      </c>
      <c r="AB439" s="68" t="str">
        <f t="shared" si="25"/>
        <v/>
      </c>
      <c r="AC439" s="59"/>
    </row>
    <row r="440" spans="3:29">
      <c r="C440" s="145">
        <f t="shared" si="26"/>
        <v>427</v>
      </c>
      <c r="D440" s="74"/>
      <c r="E440" s="139" t="str">
        <f>IF(D440="","",(DATE(Mastertable!$C$5,Aug!$D$6,Aug!D440)))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4"/>
        <v/>
      </c>
      <c r="AB440" s="68" t="str">
        <f t="shared" si="25"/>
        <v/>
      </c>
      <c r="AC440" s="59"/>
    </row>
    <row r="441" spans="3:29">
      <c r="C441" s="145">
        <f t="shared" si="26"/>
        <v>428</v>
      </c>
      <c r="D441" s="74"/>
      <c r="E441" s="139" t="str">
        <f>IF(D441="","",(DATE(Mastertable!$C$5,Aug!$D$6,Aug!D441)))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4"/>
        <v/>
      </c>
      <c r="AB441" s="68" t="str">
        <f t="shared" si="25"/>
        <v/>
      </c>
      <c r="AC441" s="59"/>
    </row>
    <row r="442" spans="3:29">
      <c r="C442" s="145">
        <f t="shared" si="26"/>
        <v>429</v>
      </c>
      <c r="D442" s="74"/>
      <c r="E442" s="139" t="str">
        <f>IF(D442="","",(DATE(Mastertable!$C$5,Aug!$D$6,Aug!D442)))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4"/>
        <v/>
      </c>
      <c r="AB442" s="68" t="str">
        <f t="shared" si="25"/>
        <v/>
      </c>
      <c r="AC442" s="59"/>
    </row>
    <row r="443" spans="3:29">
      <c r="C443" s="145">
        <f t="shared" si="26"/>
        <v>430</v>
      </c>
      <c r="D443" s="74"/>
      <c r="E443" s="139" t="str">
        <f>IF(D443="","",(DATE(Mastertable!$C$5,Aug!$D$6,Aug!D443)))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4"/>
        <v/>
      </c>
      <c r="AB443" s="68" t="str">
        <f t="shared" si="25"/>
        <v/>
      </c>
      <c r="AC443" s="59"/>
    </row>
    <row r="444" spans="3:29">
      <c r="C444" s="145">
        <f t="shared" si="26"/>
        <v>431</v>
      </c>
      <c r="D444" s="74"/>
      <c r="E444" s="139" t="str">
        <f>IF(D444="","",(DATE(Mastertable!$C$5,Aug!$D$6,Aug!D444)))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4"/>
        <v/>
      </c>
      <c r="AB444" s="68" t="str">
        <f t="shared" si="25"/>
        <v/>
      </c>
      <c r="AC444" s="59"/>
    </row>
    <row r="445" spans="3:29">
      <c r="C445" s="145">
        <f t="shared" si="26"/>
        <v>432</v>
      </c>
      <c r="D445" s="74"/>
      <c r="E445" s="139" t="str">
        <f>IF(D445="","",(DATE(Mastertable!$C$5,Aug!$D$6,Aug!D445)))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4"/>
        <v/>
      </c>
      <c r="AB445" s="68" t="str">
        <f t="shared" si="25"/>
        <v/>
      </c>
      <c r="AC445" s="59"/>
    </row>
    <row r="446" spans="3:29">
      <c r="C446" s="145">
        <f t="shared" si="26"/>
        <v>433</v>
      </c>
      <c r="D446" s="74"/>
      <c r="E446" s="139" t="str">
        <f>IF(D446="","",(DATE(Mastertable!$C$5,Aug!$D$6,Aug!D446)))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4"/>
        <v/>
      </c>
      <c r="AB446" s="68" t="str">
        <f t="shared" si="25"/>
        <v/>
      </c>
      <c r="AC446" s="59"/>
    </row>
    <row r="447" spans="3:29">
      <c r="C447" s="145">
        <f t="shared" si="26"/>
        <v>434</v>
      </c>
      <c r="D447" s="74"/>
      <c r="E447" s="139" t="str">
        <f>IF(D447="","",(DATE(Mastertable!$C$5,Aug!$D$6,Aug!D447)))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4"/>
        <v/>
      </c>
      <c r="AB447" s="68" t="str">
        <f t="shared" si="25"/>
        <v/>
      </c>
      <c r="AC447" s="59"/>
    </row>
    <row r="448" spans="3:29">
      <c r="C448" s="145">
        <f t="shared" si="26"/>
        <v>435</v>
      </c>
      <c r="D448" s="74"/>
      <c r="E448" s="139" t="str">
        <f>IF(D448="","",(DATE(Mastertable!$C$5,Aug!$D$6,Aug!D448)))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4"/>
        <v/>
      </c>
      <c r="AB448" s="68" t="str">
        <f t="shared" si="25"/>
        <v/>
      </c>
      <c r="AC448" s="59"/>
    </row>
    <row r="449" spans="3:29">
      <c r="C449" s="145">
        <f t="shared" si="26"/>
        <v>436</v>
      </c>
      <c r="D449" s="74"/>
      <c r="E449" s="139" t="str">
        <f>IF(D449="","",(DATE(Mastertable!$C$5,Aug!$D$6,Aug!D449)))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4"/>
        <v/>
      </c>
      <c r="AB449" s="68" t="str">
        <f t="shared" si="25"/>
        <v/>
      </c>
      <c r="AC449" s="59"/>
    </row>
    <row r="450" spans="3:29">
      <c r="C450" s="145">
        <f t="shared" si="26"/>
        <v>437</v>
      </c>
      <c r="D450" s="74"/>
      <c r="E450" s="139" t="str">
        <f>IF(D450="","",(DATE(Mastertable!$C$5,Aug!$D$6,Aug!D450)))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4"/>
        <v/>
      </c>
      <c r="AB450" s="68" t="str">
        <f t="shared" si="25"/>
        <v/>
      </c>
      <c r="AC450" s="59"/>
    </row>
    <row r="451" spans="3:29">
      <c r="C451" s="145">
        <f t="shared" si="26"/>
        <v>438</v>
      </c>
      <c r="D451" s="74"/>
      <c r="E451" s="139" t="str">
        <f>IF(D451="","",(DATE(Mastertable!$C$5,Aug!$D$6,Aug!D451)))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4"/>
        <v/>
      </c>
      <c r="AB451" s="68" t="str">
        <f t="shared" si="25"/>
        <v/>
      </c>
      <c r="AC451" s="59"/>
    </row>
    <row r="452" spans="3:29">
      <c r="C452" s="145">
        <f t="shared" si="26"/>
        <v>439</v>
      </c>
      <c r="D452" s="74"/>
      <c r="E452" s="139" t="str">
        <f>IF(D452="","",(DATE(Mastertable!$C$5,Aug!$D$6,Aug!D452)))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4"/>
        <v/>
      </c>
      <c r="AB452" s="68" t="str">
        <f t="shared" si="25"/>
        <v/>
      </c>
      <c r="AC452" s="59"/>
    </row>
    <row r="453" spans="3:29">
      <c r="C453" s="145">
        <f t="shared" si="26"/>
        <v>440</v>
      </c>
      <c r="D453" s="74"/>
      <c r="E453" s="139" t="str">
        <f>IF(D453="","",(DATE(Mastertable!$C$5,Aug!$D$6,Aug!D453)))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4"/>
        <v/>
      </c>
      <c r="AB453" s="68" t="str">
        <f t="shared" si="25"/>
        <v/>
      </c>
      <c r="AC453" s="59"/>
    </row>
    <row r="454" spans="3:29">
      <c r="C454" s="145">
        <f t="shared" si="26"/>
        <v>441</v>
      </c>
      <c r="D454" s="74"/>
      <c r="E454" s="139" t="str">
        <f>IF(D454="","",(DATE(Mastertable!$C$5,Aug!$D$6,Aug!D454)))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4"/>
        <v/>
      </c>
      <c r="AB454" s="68" t="str">
        <f t="shared" si="25"/>
        <v/>
      </c>
      <c r="AC454" s="59"/>
    </row>
    <row r="455" spans="3:29">
      <c r="C455" s="145">
        <f t="shared" si="26"/>
        <v>442</v>
      </c>
      <c r="D455" s="74"/>
      <c r="E455" s="139" t="str">
        <f>IF(D455="","",(DATE(Mastertable!$C$5,Aug!$D$6,Aug!D455)))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4"/>
        <v/>
      </c>
      <c r="AB455" s="68" t="str">
        <f t="shared" si="25"/>
        <v/>
      </c>
      <c r="AC455" s="59"/>
    </row>
    <row r="456" spans="3:29">
      <c r="C456" s="145">
        <f t="shared" si="26"/>
        <v>443</v>
      </c>
      <c r="D456" s="74"/>
      <c r="E456" s="139" t="str">
        <f>IF(D456="","",(DATE(Mastertable!$C$5,Aug!$D$6,Aug!D456)))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4"/>
        <v/>
      </c>
      <c r="AB456" s="68" t="str">
        <f t="shared" si="25"/>
        <v/>
      </c>
      <c r="AC456" s="59"/>
    </row>
    <row r="457" spans="3:29">
      <c r="C457" s="145">
        <f t="shared" si="26"/>
        <v>444</v>
      </c>
      <c r="D457" s="74"/>
      <c r="E457" s="139" t="str">
        <f>IF(D457="","",(DATE(Mastertable!$C$5,Aug!$D$6,Aug!D457)))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4"/>
        <v/>
      </c>
      <c r="AB457" s="68" t="str">
        <f t="shared" si="25"/>
        <v/>
      </c>
      <c r="AC457" s="59"/>
    </row>
    <row r="458" spans="3:29">
      <c r="C458" s="145">
        <f t="shared" si="26"/>
        <v>445</v>
      </c>
      <c r="D458" s="74"/>
      <c r="E458" s="139" t="str">
        <f>IF(D458="","",(DATE(Mastertable!$C$5,Aug!$D$6,Aug!D458)))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4"/>
        <v/>
      </c>
      <c r="AB458" s="68" t="str">
        <f t="shared" si="25"/>
        <v/>
      </c>
      <c r="AC458" s="59"/>
    </row>
    <row r="459" spans="3:29">
      <c r="C459" s="145">
        <f t="shared" si="26"/>
        <v>446</v>
      </c>
      <c r="D459" s="74"/>
      <c r="E459" s="139" t="str">
        <f>IF(D459="","",(DATE(Mastertable!$C$5,Aug!$D$6,Aug!D459)))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4"/>
        <v/>
      </c>
      <c r="AB459" s="68" t="str">
        <f t="shared" si="25"/>
        <v/>
      </c>
      <c r="AC459" s="59"/>
    </row>
    <row r="460" spans="3:29">
      <c r="C460" s="145">
        <f t="shared" si="26"/>
        <v>447</v>
      </c>
      <c r="D460" s="74"/>
      <c r="E460" s="139" t="str">
        <f>IF(D460="","",(DATE(Mastertable!$C$5,Aug!$D$6,Aug!D460)))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4"/>
        <v/>
      </c>
      <c r="AB460" s="68" t="str">
        <f t="shared" si="25"/>
        <v/>
      </c>
      <c r="AC460" s="59"/>
    </row>
    <row r="461" spans="3:29">
      <c r="C461" s="145">
        <f t="shared" si="26"/>
        <v>448</v>
      </c>
      <c r="D461" s="74"/>
      <c r="E461" s="139" t="str">
        <f>IF(D461="","",(DATE(Mastertable!$C$5,Aug!$D$6,Aug!D461)))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4"/>
        <v/>
      </c>
      <c r="AB461" s="68" t="str">
        <f t="shared" si="25"/>
        <v/>
      </c>
      <c r="AC461" s="59"/>
    </row>
    <row r="462" spans="3:29">
      <c r="C462" s="145">
        <f t="shared" si="26"/>
        <v>449</v>
      </c>
      <c r="D462" s="74"/>
      <c r="E462" s="139" t="str">
        <f>IF(D462="","",(DATE(Mastertable!$C$5,Aug!$D$6,Aug!D462)))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7">IF($D462="","",($X462+$Y462+$Z462)*$W462)</f>
        <v/>
      </c>
      <c r="AB462" s="68" t="str">
        <f t="shared" ref="AB462:AB513" si="28">IF($D462="","",MAX($R462,$V462,$AA462))</f>
        <v/>
      </c>
      <c r="AC462" s="59"/>
    </row>
    <row r="463" spans="3:29">
      <c r="C463" s="145">
        <f t="shared" ref="C463:C513" si="29">+C462+1</f>
        <v>450</v>
      </c>
      <c r="D463" s="74"/>
      <c r="E463" s="139" t="str">
        <f>IF(D463="","",(DATE(Mastertable!$C$5,Aug!$D$6,Aug!D463)))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7"/>
        <v/>
      </c>
      <c r="AB463" s="68" t="str">
        <f t="shared" si="28"/>
        <v/>
      </c>
      <c r="AC463" s="59"/>
    </row>
    <row r="464" spans="3:29">
      <c r="C464" s="145">
        <f t="shared" si="29"/>
        <v>451</v>
      </c>
      <c r="D464" s="74"/>
      <c r="E464" s="139" t="str">
        <f>IF(D464="","",(DATE(Mastertable!$C$5,Aug!$D$6,Aug!D464)))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7"/>
        <v/>
      </c>
      <c r="AB464" s="68" t="str">
        <f t="shared" si="28"/>
        <v/>
      </c>
      <c r="AC464" s="59"/>
    </row>
    <row r="465" spans="3:29">
      <c r="C465" s="145">
        <f t="shared" si="29"/>
        <v>452</v>
      </c>
      <c r="D465" s="74"/>
      <c r="E465" s="139" t="str">
        <f>IF(D465="","",(DATE(Mastertable!$C$5,Aug!$D$6,Aug!D465)))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7"/>
        <v/>
      </c>
      <c r="AB465" s="68" t="str">
        <f t="shared" si="28"/>
        <v/>
      </c>
      <c r="AC465" s="59"/>
    </row>
    <row r="466" spans="3:29">
      <c r="C466" s="145">
        <f t="shared" si="29"/>
        <v>453</v>
      </c>
      <c r="D466" s="74"/>
      <c r="E466" s="139" t="str">
        <f>IF(D466="","",(DATE(Mastertable!$C$5,Aug!$D$6,Aug!D466)))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7"/>
        <v/>
      </c>
      <c r="AB466" s="68" t="str">
        <f t="shared" si="28"/>
        <v/>
      </c>
      <c r="AC466" s="59"/>
    </row>
    <row r="467" spans="3:29">
      <c r="C467" s="145">
        <f t="shared" si="29"/>
        <v>454</v>
      </c>
      <c r="D467" s="74"/>
      <c r="E467" s="139" t="str">
        <f>IF(D467="","",(DATE(Mastertable!$C$5,Aug!$D$6,Aug!D467)))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7"/>
        <v/>
      </c>
      <c r="AB467" s="68" t="str">
        <f t="shared" si="28"/>
        <v/>
      </c>
      <c r="AC467" s="59"/>
    </row>
    <row r="468" spans="3:29">
      <c r="C468" s="145">
        <f t="shared" si="29"/>
        <v>455</v>
      </c>
      <c r="D468" s="74"/>
      <c r="E468" s="139" t="str">
        <f>IF(D468="","",(DATE(Mastertable!$C$5,Aug!$D$6,Aug!D468)))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7"/>
        <v/>
      </c>
      <c r="AB468" s="68" t="str">
        <f t="shared" si="28"/>
        <v/>
      </c>
      <c r="AC468" s="59"/>
    </row>
    <row r="469" spans="3:29">
      <c r="C469" s="145">
        <f t="shared" si="29"/>
        <v>456</v>
      </c>
      <c r="D469" s="74"/>
      <c r="E469" s="139" t="str">
        <f>IF(D469="","",(DATE(Mastertable!$C$5,Aug!$D$6,Aug!D469)))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7"/>
        <v/>
      </c>
      <c r="AB469" s="68" t="str">
        <f t="shared" si="28"/>
        <v/>
      </c>
      <c r="AC469" s="59"/>
    </row>
    <row r="470" spans="3:29">
      <c r="C470" s="145">
        <f t="shared" si="29"/>
        <v>457</v>
      </c>
      <c r="D470" s="74"/>
      <c r="E470" s="139" t="str">
        <f>IF(D470="","",(DATE(Mastertable!$C$5,Aug!$D$6,Aug!D470)))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7"/>
        <v/>
      </c>
      <c r="AB470" s="68" t="str">
        <f t="shared" si="28"/>
        <v/>
      </c>
      <c r="AC470" s="59"/>
    </row>
    <row r="471" spans="3:29">
      <c r="C471" s="145">
        <f t="shared" si="29"/>
        <v>458</v>
      </c>
      <c r="D471" s="74"/>
      <c r="E471" s="139" t="str">
        <f>IF(D471="","",(DATE(Mastertable!$C$5,Aug!$D$6,Aug!D471)))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7"/>
        <v/>
      </c>
      <c r="AB471" s="68" t="str">
        <f t="shared" si="28"/>
        <v/>
      </c>
      <c r="AC471" s="59"/>
    </row>
    <row r="472" spans="3:29">
      <c r="C472" s="145">
        <f t="shared" si="29"/>
        <v>459</v>
      </c>
      <c r="D472" s="74"/>
      <c r="E472" s="139" t="str">
        <f>IF(D472="","",(DATE(Mastertable!$C$5,Aug!$D$6,Aug!D472)))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7"/>
        <v/>
      </c>
      <c r="AB472" s="68" t="str">
        <f t="shared" si="28"/>
        <v/>
      </c>
      <c r="AC472" s="59"/>
    </row>
    <row r="473" spans="3:29">
      <c r="C473" s="145">
        <f t="shared" si="29"/>
        <v>460</v>
      </c>
      <c r="D473" s="74"/>
      <c r="E473" s="139" t="str">
        <f>IF(D473="","",(DATE(Mastertable!$C$5,Aug!$D$6,Aug!D473)))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7"/>
        <v/>
      </c>
      <c r="AB473" s="68" t="str">
        <f t="shared" si="28"/>
        <v/>
      </c>
      <c r="AC473" s="59"/>
    </row>
    <row r="474" spans="3:29">
      <c r="C474" s="145">
        <f t="shared" si="29"/>
        <v>461</v>
      </c>
      <c r="D474" s="74"/>
      <c r="E474" s="139" t="str">
        <f>IF(D474="","",(DATE(Mastertable!$C$5,Aug!$D$6,Aug!D474)))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7"/>
        <v/>
      </c>
      <c r="AB474" s="68" t="str">
        <f t="shared" si="28"/>
        <v/>
      </c>
      <c r="AC474" s="59"/>
    </row>
    <row r="475" spans="3:29">
      <c r="C475" s="145">
        <f t="shared" si="29"/>
        <v>462</v>
      </c>
      <c r="D475" s="74"/>
      <c r="E475" s="139" t="str">
        <f>IF(D475="","",(DATE(Mastertable!$C$5,Aug!$D$6,Aug!D475)))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7"/>
        <v/>
      </c>
      <c r="AB475" s="68" t="str">
        <f t="shared" si="28"/>
        <v/>
      </c>
      <c r="AC475" s="59"/>
    </row>
    <row r="476" spans="3:29">
      <c r="C476" s="145">
        <f t="shared" si="29"/>
        <v>463</v>
      </c>
      <c r="D476" s="74"/>
      <c r="E476" s="139" t="str">
        <f>IF(D476="","",(DATE(Mastertable!$C$5,Aug!$D$6,Aug!D476)))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7"/>
        <v/>
      </c>
      <c r="AB476" s="68" t="str">
        <f t="shared" si="28"/>
        <v/>
      </c>
      <c r="AC476" s="59"/>
    </row>
    <row r="477" spans="3:29">
      <c r="C477" s="145">
        <f t="shared" si="29"/>
        <v>464</v>
      </c>
      <c r="D477" s="74"/>
      <c r="E477" s="139" t="str">
        <f>IF(D477="","",(DATE(Mastertable!$C$5,Aug!$D$6,Aug!D477)))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7"/>
        <v/>
      </c>
      <c r="AB477" s="68" t="str">
        <f t="shared" si="28"/>
        <v/>
      </c>
      <c r="AC477" s="59"/>
    </row>
    <row r="478" spans="3:29">
      <c r="C478" s="145">
        <f t="shared" si="29"/>
        <v>465</v>
      </c>
      <c r="D478" s="74"/>
      <c r="E478" s="139" t="str">
        <f>IF(D478="","",(DATE(Mastertable!$C$5,Aug!$D$6,Aug!D478)))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7"/>
        <v/>
      </c>
      <c r="AB478" s="68" t="str">
        <f t="shared" si="28"/>
        <v/>
      </c>
      <c r="AC478" s="59"/>
    </row>
    <row r="479" spans="3:29">
      <c r="C479" s="145">
        <f t="shared" si="29"/>
        <v>466</v>
      </c>
      <c r="D479" s="74"/>
      <c r="E479" s="139" t="str">
        <f>IF(D479="","",(DATE(Mastertable!$C$5,Aug!$D$6,Aug!D479)))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7"/>
        <v/>
      </c>
      <c r="AB479" s="68" t="str">
        <f t="shared" si="28"/>
        <v/>
      </c>
      <c r="AC479" s="59"/>
    </row>
    <row r="480" spans="3:29">
      <c r="C480" s="145">
        <f t="shared" si="29"/>
        <v>467</v>
      </c>
      <c r="D480" s="74"/>
      <c r="E480" s="139" t="str">
        <f>IF(D480="","",(DATE(Mastertable!$C$5,Aug!$D$6,Aug!D480)))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7"/>
        <v/>
      </c>
      <c r="AB480" s="68" t="str">
        <f t="shared" si="28"/>
        <v/>
      </c>
      <c r="AC480" s="59"/>
    </row>
    <row r="481" spans="3:29">
      <c r="C481" s="145">
        <f t="shared" si="29"/>
        <v>468</v>
      </c>
      <c r="D481" s="74"/>
      <c r="E481" s="139" t="str">
        <f>IF(D481="","",(DATE(Mastertable!$C$5,Aug!$D$6,Aug!D481)))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7"/>
        <v/>
      </c>
      <c r="AB481" s="68" t="str">
        <f t="shared" si="28"/>
        <v/>
      </c>
      <c r="AC481" s="59"/>
    </row>
    <row r="482" spans="3:29">
      <c r="C482" s="145">
        <f t="shared" si="29"/>
        <v>469</v>
      </c>
      <c r="D482" s="74"/>
      <c r="E482" s="139" t="str">
        <f>IF(D482="","",(DATE(Mastertable!$C$5,Aug!$D$6,Aug!D482)))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7"/>
        <v/>
      </c>
      <c r="AB482" s="68" t="str">
        <f t="shared" si="28"/>
        <v/>
      </c>
      <c r="AC482" s="59"/>
    </row>
    <row r="483" spans="3:29">
      <c r="C483" s="145">
        <f t="shared" si="29"/>
        <v>470</v>
      </c>
      <c r="D483" s="74"/>
      <c r="E483" s="139" t="str">
        <f>IF(D483="","",(DATE(Mastertable!$C$5,Aug!$D$6,Aug!D483)))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7"/>
        <v/>
      </c>
      <c r="AB483" s="68" t="str">
        <f t="shared" si="28"/>
        <v/>
      </c>
      <c r="AC483" s="59"/>
    </row>
    <row r="484" spans="3:29">
      <c r="C484" s="145">
        <f t="shared" si="29"/>
        <v>471</v>
      </c>
      <c r="D484" s="74"/>
      <c r="E484" s="139" t="str">
        <f>IF(D484="","",(DATE(Mastertable!$C$5,Aug!$D$6,Aug!D484)))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7"/>
        <v/>
      </c>
      <c r="AB484" s="68" t="str">
        <f t="shared" si="28"/>
        <v/>
      </c>
      <c r="AC484" s="59"/>
    </row>
    <row r="485" spans="3:29">
      <c r="C485" s="145">
        <f t="shared" si="29"/>
        <v>472</v>
      </c>
      <c r="D485" s="74"/>
      <c r="E485" s="139" t="str">
        <f>IF(D485="","",(DATE(Mastertable!$C$5,Aug!$D$6,Aug!D485)))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7"/>
        <v/>
      </c>
      <c r="AB485" s="68" t="str">
        <f t="shared" si="28"/>
        <v/>
      </c>
      <c r="AC485" s="59"/>
    </row>
    <row r="486" spans="3:29">
      <c r="C486" s="145">
        <f t="shared" si="29"/>
        <v>473</v>
      </c>
      <c r="D486" s="74"/>
      <c r="E486" s="139" t="str">
        <f>IF(D486="","",(DATE(Mastertable!$C$5,Aug!$D$6,Aug!D486)))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7"/>
        <v/>
      </c>
      <c r="AB486" s="68" t="str">
        <f t="shared" si="28"/>
        <v/>
      </c>
      <c r="AC486" s="59"/>
    </row>
    <row r="487" spans="3:29">
      <c r="C487" s="145">
        <f t="shared" si="29"/>
        <v>474</v>
      </c>
      <c r="D487" s="74"/>
      <c r="E487" s="139" t="str">
        <f>IF(D487="","",(DATE(Mastertable!$C$5,Aug!$D$6,Aug!D487)))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7"/>
        <v/>
      </c>
      <c r="AB487" s="68" t="str">
        <f t="shared" si="28"/>
        <v/>
      </c>
      <c r="AC487" s="59"/>
    </row>
    <row r="488" spans="3:29">
      <c r="C488" s="145">
        <f t="shared" si="29"/>
        <v>475</v>
      </c>
      <c r="D488" s="74"/>
      <c r="E488" s="139" t="str">
        <f>IF(D488="","",(DATE(Mastertable!$C$5,Aug!$D$6,Aug!D488)))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7"/>
        <v/>
      </c>
      <c r="AB488" s="68" t="str">
        <f t="shared" si="28"/>
        <v/>
      </c>
      <c r="AC488" s="59"/>
    </row>
    <row r="489" spans="3:29">
      <c r="C489" s="145">
        <f t="shared" si="29"/>
        <v>476</v>
      </c>
      <c r="D489" s="74"/>
      <c r="E489" s="139" t="str">
        <f>IF(D489="","",(DATE(Mastertable!$C$5,Aug!$D$6,Aug!D489)))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7"/>
        <v/>
      </c>
      <c r="AB489" s="68" t="str">
        <f t="shared" si="28"/>
        <v/>
      </c>
      <c r="AC489" s="59"/>
    </row>
    <row r="490" spans="3:29">
      <c r="C490" s="145">
        <f t="shared" si="29"/>
        <v>477</v>
      </c>
      <c r="D490" s="74"/>
      <c r="E490" s="139" t="str">
        <f>IF(D490="","",(DATE(Mastertable!$C$5,Aug!$D$6,Aug!D490)))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7"/>
        <v/>
      </c>
      <c r="AB490" s="68" t="str">
        <f t="shared" si="28"/>
        <v/>
      </c>
      <c r="AC490" s="59"/>
    </row>
    <row r="491" spans="3:29">
      <c r="C491" s="145">
        <f t="shared" si="29"/>
        <v>478</v>
      </c>
      <c r="D491" s="74"/>
      <c r="E491" s="139" t="str">
        <f>IF(D491="","",(DATE(Mastertable!$C$5,Aug!$D$6,Aug!D491)))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7"/>
        <v/>
      </c>
      <c r="AB491" s="68" t="str">
        <f t="shared" si="28"/>
        <v/>
      </c>
      <c r="AC491" s="59"/>
    </row>
    <row r="492" spans="3:29">
      <c r="C492" s="145">
        <f t="shared" si="29"/>
        <v>479</v>
      </c>
      <c r="D492" s="74"/>
      <c r="E492" s="139" t="str">
        <f>IF(D492="","",(DATE(Mastertable!$C$5,Aug!$D$6,Aug!D492)))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7"/>
        <v/>
      </c>
      <c r="AB492" s="68" t="str">
        <f t="shared" si="28"/>
        <v/>
      </c>
      <c r="AC492" s="59"/>
    </row>
    <row r="493" spans="3:29">
      <c r="C493" s="145">
        <f t="shared" si="29"/>
        <v>480</v>
      </c>
      <c r="D493" s="74"/>
      <c r="E493" s="139" t="str">
        <f>IF(D493="","",(DATE(Mastertable!$C$5,Aug!$D$6,Aug!D493)))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7"/>
        <v/>
      </c>
      <c r="AB493" s="68" t="str">
        <f t="shared" si="28"/>
        <v/>
      </c>
      <c r="AC493" s="59"/>
    </row>
    <row r="494" spans="3:29">
      <c r="C494" s="145">
        <f t="shared" si="29"/>
        <v>481</v>
      </c>
      <c r="D494" s="74"/>
      <c r="E494" s="139" t="str">
        <f>IF(D494="","",(DATE(Mastertable!$C$5,Aug!$D$6,Aug!D494)))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7"/>
        <v/>
      </c>
      <c r="AB494" s="68" t="str">
        <f t="shared" si="28"/>
        <v/>
      </c>
      <c r="AC494" s="59"/>
    </row>
    <row r="495" spans="3:29">
      <c r="C495" s="145">
        <f t="shared" si="29"/>
        <v>482</v>
      </c>
      <c r="D495" s="74"/>
      <c r="E495" s="139" t="str">
        <f>IF(D495="","",(DATE(Mastertable!$C$5,Aug!$D$6,Aug!D495)))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7"/>
        <v/>
      </c>
      <c r="AB495" s="68" t="str">
        <f t="shared" si="28"/>
        <v/>
      </c>
      <c r="AC495" s="59"/>
    </row>
    <row r="496" spans="3:29">
      <c r="C496" s="145">
        <f t="shared" si="29"/>
        <v>483</v>
      </c>
      <c r="D496" s="74"/>
      <c r="E496" s="139" t="str">
        <f>IF(D496="","",(DATE(Mastertable!$C$5,Aug!$D$6,Aug!D496)))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7"/>
        <v/>
      </c>
      <c r="AB496" s="68" t="str">
        <f t="shared" si="28"/>
        <v/>
      </c>
      <c r="AC496" s="59"/>
    </row>
    <row r="497" spans="3:29">
      <c r="C497" s="145">
        <f t="shared" si="29"/>
        <v>484</v>
      </c>
      <c r="D497" s="74"/>
      <c r="E497" s="139" t="str">
        <f>IF(D497="","",(DATE(Mastertable!$C$5,Aug!$D$6,Aug!D497)))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7"/>
        <v/>
      </c>
      <c r="AB497" s="68" t="str">
        <f t="shared" si="28"/>
        <v/>
      </c>
      <c r="AC497" s="59"/>
    </row>
    <row r="498" spans="3:29">
      <c r="C498" s="145">
        <f t="shared" si="29"/>
        <v>485</v>
      </c>
      <c r="D498" s="74"/>
      <c r="E498" s="139" t="str">
        <f>IF(D498="","",(DATE(Mastertable!$C$5,Aug!$D$6,Aug!D498)))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7"/>
        <v/>
      </c>
      <c r="AB498" s="68" t="str">
        <f t="shared" si="28"/>
        <v/>
      </c>
      <c r="AC498" s="59"/>
    </row>
    <row r="499" spans="3:29">
      <c r="C499" s="145">
        <f t="shared" si="29"/>
        <v>486</v>
      </c>
      <c r="D499" s="74"/>
      <c r="E499" s="139" t="str">
        <f>IF(D499="","",(DATE(Mastertable!$C$5,Aug!$D$6,Aug!D499)))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7"/>
        <v/>
      </c>
      <c r="AB499" s="68" t="str">
        <f t="shared" si="28"/>
        <v/>
      </c>
      <c r="AC499" s="59"/>
    </row>
    <row r="500" spans="3:29">
      <c r="C500" s="145">
        <f t="shared" si="29"/>
        <v>487</v>
      </c>
      <c r="D500" s="74"/>
      <c r="E500" s="139" t="str">
        <f>IF(D500="","",(DATE(Mastertable!$C$5,Aug!$D$6,Aug!D500)))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7"/>
        <v/>
      </c>
      <c r="AB500" s="68" t="str">
        <f t="shared" si="28"/>
        <v/>
      </c>
      <c r="AC500" s="59"/>
    </row>
    <row r="501" spans="3:29">
      <c r="C501" s="145">
        <f t="shared" si="29"/>
        <v>488</v>
      </c>
      <c r="D501" s="74"/>
      <c r="E501" s="139" t="str">
        <f>IF(D501="","",(DATE(Mastertable!$C$5,Aug!$D$6,Aug!D501)))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7"/>
        <v/>
      </c>
      <c r="AB501" s="68" t="str">
        <f t="shared" si="28"/>
        <v/>
      </c>
      <c r="AC501" s="59"/>
    </row>
    <row r="502" spans="3:29">
      <c r="C502" s="145">
        <f t="shared" si="29"/>
        <v>489</v>
      </c>
      <c r="D502" s="74"/>
      <c r="E502" s="139" t="str">
        <f>IF(D502="","",(DATE(Mastertable!$C$5,Aug!$D$6,Aug!D502)))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7"/>
        <v/>
      </c>
      <c r="AB502" s="68" t="str">
        <f t="shared" si="28"/>
        <v/>
      </c>
      <c r="AC502" s="59"/>
    </row>
    <row r="503" spans="3:29">
      <c r="C503" s="145">
        <f t="shared" si="29"/>
        <v>490</v>
      </c>
      <c r="D503" s="74"/>
      <c r="E503" s="139" t="str">
        <f>IF(D503="","",(DATE(Mastertable!$C$5,Aug!$D$6,Aug!D503)))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7"/>
        <v/>
      </c>
      <c r="AB503" s="68" t="str">
        <f t="shared" si="28"/>
        <v/>
      </c>
      <c r="AC503" s="59"/>
    </row>
    <row r="504" spans="3:29">
      <c r="C504" s="145">
        <f t="shared" si="29"/>
        <v>491</v>
      </c>
      <c r="D504" s="74"/>
      <c r="E504" s="139" t="str">
        <f>IF(D504="","",(DATE(Mastertable!$C$5,Aug!$D$6,Aug!D504)))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7"/>
        <v/>
      </c>
      <c r="AB504" s="68" t="str">
        <f t="shared" si="28"/>
        <v/>
      </c>
      <c r="AC504" s="59"/>
    </row>
    <row r="505" spans="3:29">
      <c r="C505" s="145">
        <f t="shared" si="29"/>
        <v>492</v>
      </c>
      <c r="D505" s="74"/>
      <c r="E505" s="139" t="str">
        <f>IF(D505="","",(DATE(Mastertable!$C$5,Aug!$D$6,Aug!D505)))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7"/>
        <v/>
      </c>
      <c r="AB505" s="68" t="str">
        <f t="shared" si="28"/>
        <v/>
      </c>
      <c r="AC505" s="59"/>
    </row>
    <row r="506" spans="3:29">
      <c r="C506" s="145">
        <f t="shared" si="29"/>
        <v>493</v>
      </c>
      <c r="D506" s="74"/>
      <c r="E506" s="139" t="str">
        <f>IF(D506="","",(DATE(Mastertable!$C$5,Aug!$D$6,Aug!D506)))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7"/>
        <v/>
      </c>
      <c r="AB506" s="68" t="str">
        <f t="shared" si="28"/>
        <v/>
      </c>
      <c r="AC506" s="59"/>
    </row>
    <row r="507" spans="3:29">
      <c r="C507" s="145">
        <f t="shared" si="29"/>
        <v>494</v>
      </c>
      <c r="D507" s="74"/>
      <c r="E507" s="139" t="str">
        <f>IF(D507="","",(DATE(Mastertable!$C$5,Aug!$D$6,Aug!D507)))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7"/>
        <v/>
      </c>
      <c r="AB507" s="68" t="str">
        <f t="shared" si="28"/>
        <v/>
      </c>
      <c r="AC507" s="59"/>
    </row>
    <row r="508" spans="3:29">
      <c r="C508" s="145">
        <f t="shared" si="29"/>
        <v>495</v>
      </c>
      <c r="D508" s="74"/>
      <c r="E508" s="139" t="str">
        <f>IF(D508="","",(DATE(Mastertable!$C$5,Aug!$D$6,Aug!D508)))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7"/>
        <v/>
      </c>
      <c r="AB508" s="68" t="str">
        <f t="shared" si="28"/>
        <v/>
      </c>
      <c r="AC508" s="59"/>
    </row>
    <row r="509" spans="3:29">
      <c r="C509" s="145">
        <f t="shared" si="29"/>
        <v>496</v>
      </c>
      <c r="D509" s="74"/>
      <c r="E509" s="139" t="str">
        <f>IF(D509="","",(DATE(Mastertable!$C$5,Aug!$D$6,Aug!D509)))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7"/>
        <v/>
      </c>
      <c r="AB509" s="68" t="str">
        <f t="shared" si="28"/>
        <v/>
      </c>
      <c r="AC509" s="59"/>
    </row>
    <row r="510" spans="3:29">
      <c r="C510" s="145">
        <f t="shared" si="29"/>
        <v>497</v>
      </c>
      <c r="D510" s="74"/>
      <c r="E510" s="139" t="str">
        <f>IF(D510="","",(DATE(Mastertable!$C$5,Aug!$D$6,Aug!D510)))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7"/>
        <v/>
      </c>
      <c r="AB510" s="68" t="str">
        <f t="shared" si="28"/>
        <v/>
      </c>
      <c r="AC510" s="59"/>
    </row>
    <row r="511" spans="3:29">
      <c r="C511" s="145">
        <f t="shared" si="29"/>
        <v>498</v>
      </c>
      <c r="D511" s="74"/>
      <c r="E511" s="139" t="str">
        <f>IF(D511="","",(DATE(Mastertable!$C$5,Aug!$D$6,Aug!D511)))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7"/>
        <v/>
      </c>
      <c r="AB511" s="68" t="str">
        <f t="shared" si="28"/>
        <v/>
      </c>
      <c r="AC511" s="59"/>
    </row>
    <row r="512" spans="3:29">
      <c r="C512" s="145">
        <f t="shared" si="29"/>
        <v>499</v>
      </c>
      <c r="D512" s="74"/>
      <c r="E512" s="139" t="str">
        <f>IF(D512="","",(DATE(Mastertable!$C$5,Aug!$D$6,Aug!D512)))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7"/>
        <v/>
      </c>
      <c r="AB512" s="68" t="str">
        <f t="shared" si="28"/>
        <v/>
      </c>
      <c r="AC512" s="59"/>
    </row>
    <row r="513" spans="3:29">
      <c r="C513" s="145">
        <f t="shared" si="29"/>
        <v>500</v>
      </c>
      <c r="D513" s="74"/>
      <c r="E513" s="139" t="str">
        <f>IF(D513="","",(DATE(Mastertable!$C$5,Aug!$D$6,Aug!D513)))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7"/>
        <v/>
      </c>
      <c r="AB513" s="68" t="str">
        <f t="shared" si="28"/>
        <v/>
      </c>
      <c r="AC513" s="59"/>
    </row>
  </sheetData>
  <sheetProtection algorithmName="SHA-512" hashValue="J54DeUlI56jWIrPB5dSOwAT5a1+Grxu9sSyVaSCMhUJxFtXcPPqAAV7H1/XBMmblshErlyCJlL7HNOhwnFBuFA==" saltValue="og6nieBnaqydCamShQUfuw==" spinCount="100000" sheet="1" objects="1" scenarios="1" autoFilter="0"/>
  <autoFilter ref="C13:AC513"/>
  <mergeCells count="2">
    <mergeCell ref="U6:AC6"/>
    <mergeCell ref="U7:AC10"/>
  </mergeCells>
  <conditionalFormatting sqref="F12">
    <cfRule type="cellIs" dxfId="73" priority="13" operator="equal">
      <formula>"Error!"</formula>
    </cfRule>
    <cfRule type="cellIs" dxfId="72" priority="14" operator="equal">
      <formula>"Error!"</formula>
    </cfRule>
  </conditionalFormatting>
  <conditionalFormatting sqref="G12">
    <cfRule type="cellIs" dxfId="71" priority="9" operator="equal">
      <formula>"Error!"</formula>
    </cfRule>
    <cfRule type="cellIs" dxfId="70" priority="10" operator="equal">
      <formula>"Error!"</formula>
    </cfRule>
  </conditionalFormatting>
  <conditionalFormatting sqref="J7">
    <cfRule type="cellIs" dxfId="69" priority="11" operator="equal">
      <formula>"Error!"</formula>
    </cfRule>
    <cfRule type="cellIs" dxfId="68" priority="12" operator="equal">
      <formula>"Error!"</formula>
    </cfRule>
  </conditionalFormatting>
  <conditionalFormatting sqref="I6">
    <cfRule type="cellIs" dxfId="67" priority="7" operator="lessThan">
      <formula>0</formula>
    </cfRule>
  </conditionalFormatting>
  <conditionalFormatting sqref="I7">
    <cfRule type="cellIs" dxfId="66" priority="6" operator="lessThan">
      <formula>0</formula>
    </cfRule>
  </conditionalFormatting>
  <conditionalFormatting sqref="I12">
    <cfRule type="cellIs" dxfId="65" priority="4" operator="equal">
      <formula>"Error!"</formula>
    </cfRule>
    <cfRule type="cellIs" dxfId="64" priority="5" operator="equal">
      <formula>"Error!"</formula>
    </cfRule>
  </conditionalFormatting>
  <conditionalFormatting sqref="J12">
    <cfRule type="cellIs" dxfId="63" priority="2" operator="equal">
      <formula>"Error!"</formula>
    </cfRule>
    <cfRule type="cellIs" dxfId="62" priority="3" operator="equal">
      <formula>"Error!"</formula>
    </cfRule>
  </conditionalFormatting>
  <conditionalFormatting sqref="S7">
    <cfRule type="cellIs" dxfId="61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B1" zoomScale="80" zoomScaleNormal="80" workbookViewId="0">
      <pane ySplit="13" topLeftCell="A224" activePane="bottomLeft" state="frozen"/>
      <selection pane="bottomLeft" activeCell="V14" sqref="V14:V22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9</v>
      </c>
      <c r="E6" s="147" t="str">
        <f>VLOOKUP($D$6,References!$V$2:$W$13,2,FALSE)</f>
        <v>September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IF(D14="","",(DATE(Mastertable!$C$5,Sep!$D$6,Sep!D14)))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IF(D15="","",(DATE(Mastertable!$C$5,Sep!$D$6,Sep!D15)))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IF(D16="","",(DATE(Mastertable!$C$5,Sep!$D$6,Sep!D16)))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IF(D17="","",(DATE(Mastertable!$C$5,Sep!$D$6,Sep!D17)))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IF(D18="","",(DATE(Mastertable!$C$5,Sep!$D$6,Sep!D18)))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IF(D19="","",(DATE(Mastertable!$C$5,Sep!$D$6,Sep!D19)))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IF(D20="","",(DATE(Mastertable!$C$5,Sep!$D$6,Sep!D20)))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IF(D21="","",(DATE(Mastertable!$C$5,Sep!$D$6,Sep!D21)))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IF(D22="","",(DATE(Mastertable!$C$5,Sep!$D$6,Sep!D22)))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IF(D23="","",(DATE(Mastertable!$C$5,Sep!$D$6,Sep!D23)))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IF(D24="","",(DATE(Mastertable!$C$5,Sep!$D$6,Sep!D24)))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IF(D25="","",(DATE(Mastertable!$C$5,Sep!$D$6,Sep!D25)))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IF(D26="","",(DATE(Mastertable!$C$5,Sep!$D$6,Sep!D26)))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IF(D27="","",(DATE(Mastertable!$C$5,Sep!$D$6,Sep!D27)))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IF(D28="","",(DATE(Mastertable!$C$5,Sep!$D$6,Sep!D28)))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IF(D29="","",(DATE(Mastertable!$C$5,Sep!$D$6,Sep!D29)))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IF(D30="","",(DATE(Mastertable!$C$5,Sep!$D$6,Sep!D30)))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IF(D31="","",(DATE(Mastertable!$C$5,Sep!$D$6,Sep!D31)))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IF(D32="","",(DATE(Mastertable!$C$5,Sep!$D$6,Sep!D32)))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IF(D33="","",(DATE(Mastertable!$C$5,Sep!$D$6,Sep!D33)))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IF(D34="","",(DATE(Mastertable!$C$5,Sep!$D$6,Sep!D34)))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IF(D35="","",(DATE(Mastertable!$C$5,Sep!$D$6,Sep!D35)))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IF(D36="","",(DATE(Mastertable!$C$5,Sep!$D$6,Sep!D36)))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IF(D37="","",(DATE(Mastertable!$C$5,Sep!$D$6,Sep!D37)))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IF(D38="","",(DATE(Mastertable!$C$5,Sep!$D$6,Sep!D38)))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IF(D39="","",(DATE(Mastertable!$C$5,Sep!$D$6,Sep!D39)))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IF(D40="","",(DATE(Mastertable!$C$5,Sep!$D$6,Sep!D40)))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IF(D41="","",(DATE(Mastertable!$C$5,Sep!$D$6,Sep!D41)))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IF(D42="","",(DATE(Mastertable!$C$5,Sep!$D$6,Sep!D42)))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IF(D43="","",(DATE(Mastertable!$C$5,Sep!$D$6,Sep!D43)))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IF(D44="","",(DATE(Mastertable!$C$5,Sep!$D$6,Sep!D44)))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IF(D45="","",(DATE(Mastertable!$C$5,Sep!$D$6,Sep!D45)))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IF(D46="","",(DATE(Mastertable!$C$5,Sep!$D$6,Sep!D46)))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IF(D47="","",(DATE(Mastertable!$C$5,Sep!$D$6,Sep!D47)))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IF(D48="","",(DATE(Mastertable!$C$5,Sep!$D$6,Sep!D48)))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IF(D49="","",(DATE(Mastertable!$C$5,Sep!$D$6,Sep!D49)))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IF(D50="","",(DATE(Mastertable!$C$5,Sep!$D$6,Sep!D50)))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IF(D51="","",(DATE(Mastertable!$C$5,Sep!$D$6,Sep!D51)))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IF(D52="","",(DATE(Mastertable!$C$5,Sep!$D$6,Sep!D52)))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IF(D53="","",(DATE(Mastertable!$C$5,Sep!$D$6,Sep!D53)))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IF(D54="","",(DATE(Mastertable!$C$5,Sep!$D$6,Sep!D54)))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IF(D55="","",(DATE(Mastertable!$C$5,Sep!$D$6,Sep!D55)))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IF(D56="","",(DATE(Mastertable!$C$5,Sep!$D$6,Sep!D56)))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IF(D57="","",(DATE(Mastertable!$C$5,Sep!$D$6,Sep!D57)))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IF(D58="","",(DATE(Mastertable!$C$5,Sep!$D$6,Sep!D58)))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IF(D59="","",(DATE(Mastertable!$C$5,Sep!$D$6,Sep!D59)))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IF(D60="","",(DATE(Mastertable!$C$5,Sep!$D$6,Sep!D60)))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IF(D61="","",(DATE(Mastertable!$C$5,Sep!$D$6,Sep!D61)))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IF(D62="","",(DATE(Mastertable!$C$5,Sep!$D$6,Sep!D62)))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IF(D63="","",(DATE(Mastertable!$C$5,Sep!$D$6,Sep!D63)))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IF(D64="","",(DATE(Mastertable!$C$5,Sep!$D$6,Sep!D64)))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IF(D65="","",(DATE(Mastertable!$C$5,Sep!$D$6,Sep!D65)))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IF(D66="","",(DATE(Mastertable!$C$5,Sep!$D$6,Sep!D66)))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IF(D67="","",(DATE(Mastertable!$C$5,Sep!$D$6,Sep!D67)))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IF(D68="","",(DATE(Mastertable!$C$5,Sep!$D$6,Sep!D68)))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IF(D69="","",(DATE(Mastertable!$C$5,Sep!$D$6,Sep!D69)))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IF(D70="","",(DATE(Mastertable!$C$5,Sep!$D$6,Sep!D70)))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IF(D71="","",(DATE(Mastertable!$C$5,Sep!$D$6,Sep!D71)))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IF(D72="","",(DATE(Mastertable!$C$5,Sep!$D$6,Sep!D72)))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IF(D73="","",(DATE(Mastertable!$C$5,Sep!$D$6,Sep!D73)))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IF(D74="","",(DATE(Mastertable!$C$5,Sep!$D$6,Sep!D74)))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IF(D75="","",(DATE(Mastertable!$C$5,Sep!$D$6,Sep!D75)))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IF(D76="","",(DATE(Mastertable!$C$5,Sep!$D$6,Sep!D76)))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IF(D77="","",(DATE(Mastertable!$C$5,Sep!$D$6,Sep!D77)))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IF(D78="","",(DATE(Mastertable!$C$5,Sep!$D$6,Sep!D78)))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IF(D79="","",(DATE(Mastertable!$C$5,Sep!$D$6,Sep!D79)))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IF(D80="","",(DATE(Mastertable!$C$5,Sep!$D$6,Sep!D80)))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IF(D81="","",(DATE(Mastertable!$C$5,Sep!$D$6,Sep!D81)))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IF(D82="","",(DATE(Mastertable!$C$5,Sep!$D$6,Sep!D82)))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IF(D83="","",(DATE(Mastertable!$C$5,Sep!$D$6,Sep!D83)))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IF(D84="","",(DATE(Mastertable!$C$5,Sep!$D$6,Sep!D84)))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IF(D85="","",(DATE(Mastertable!$C$5,Sep!$D$6,Sep!D85)))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IF(D86="","",(DATE(Mastertable!$C$5,Sep!$D$6,Sep!D86)))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IF(D87="","",(DATE(Mastertable!$C$5,Sep!$D$6,Sep!D87)))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IF(D88="","",(DATE(Mastertable!$C$5,Sep!$D$6,Sep!D88)))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IF(D89="","",(DATE(Mastertable!$C$5,Sep!$D$6,Sep!D89)))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IF(D90="","",(DATE(Mastertable!$C$5,Sep!$D$6,Sep!D90)))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IF(D91="","",(DATE(Mastertable!$C$5,Sep!$D$6,Sep!D91)))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IF(D92="","",(DATE(Mastertable!$C$5,Sep!$D$6,Sep!D92)))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IF(D93="","",(DATE(Mastertable!$C$5,Sep!$D$6,Sep!D93)))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IF(D94="","",(DATE(Mastertable!$C$5,Sep!$D$6,Sep!D94)))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 t="s">
        <v>2877</v>
      </c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IF(D95="","",(DATE(Mastertable!$C$5,Sep!$D$6,Sep!D95)))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IF(D96="","",(DATE(Mastertable!$C$5,Sep!$D$6,Sep!D96)))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IF(D97="","",(DATE(Mastertable!$C$5,Sep!$D$6,Sep!D97)))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IF(D98="","",(DATE(Mastertable!$C$5,Sep!$D$6,Sep!D98)))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IF(D99="","",(DATE(Mastertable!$C$5,Sep!$D$6,Sep!D99)))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IF(D100="","",(DATE(Mastertable!$C$5,Sep!$D$6,Sep!D100)))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IF(D101="","",(DATE(Mastertable!$C$5,Sep!$D$6,Sep!D101)))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IF(D102="","",(DATE(Mastertable!$C$5,Sep!$D$6,Sep!D102)))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IF(D103="","",(DATE(Mastertable!$C$5,Sep!$D$6,Sep!D103)))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IF(D104="","",(DATE(Mastertable!$C$5,Sep!$D$6,Sep!D104)))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IF(D105="","",(DATE(Mastertable!$C$5,Sep!$D$6,Sep!D105)))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IF(D106="","",(DATE(Mastertable!$C$5,Sep!$D$6,Sep!D106)))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IF(D107="","",(DATE(Mastertable!$C$5,Sep!$D$6,Sep!D107)))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IF(D108="","",(DATE(Mastertable!$C$5,Sep!$D$6,Sep!D108)))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IF(D109="","",(DATE(Mastertable!$C$5,Sep!$D$6,Sep!D109)))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IF(D110="","",(DATE(Mastertable!$C$5,Sep!$D$6,Sep!D110)))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IF(D111="","",(DATE(Mastertable!$C$5,Sep!$D$6,Sep!D111)))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IF(D112="","",(DATE(Mastertable!$C$5,Sep!$D$6,Sep!D112)))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IF(D113="","",(DATE(Mastertable!$C$5,Sep!$D$6,Sep!D113)))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IF(D114="","",(DATE(Mastertable!$C$5,Sep!$D$6,Sep!D114)))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IF(D115="","",(DATE(Mastertable!$C$5,Sep!$D$6,Sep!D115)))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IF(D116="","",(DATE(Mastertable!$C$5,Sep!$D$6,Sep!D116)))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IF(D117="","",(DATE(Mastertable!$C$5,Sep!$D$6,Sep!D117)))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IF(D118="","",(DATE(Mastertable!$C$5,Sep!$D$6,Sep!D118)))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IF(D119="","",(DATE(Mastertable!$C$5,Sep!$D$6,Sep!D119)))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IF(D120="","",(DATE(Mastertable!$C$5,Sep!$D$6,Sep!D120)))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IF(D121="","",(DATE(Mastertable!$C$5,Sep!$D$6,Sep!D121)))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IF(D122="","",(DATE(Mastertable!$C$5,Sep!$D$6,Sep!D122)))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IF(D123="","",(DATE(Mastertable!$C$5,Sep!$D$6,Sep!D123)))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IF(D124="","",(DATE(Mastertable!$C$5,Sep!$D$6,Sep!D124)))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IF(D125="","",(DATE(Mastertable!$C$5,Sep!$D$6,Sep!D125)))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IF(D126="","",(DATE(Mastertable!$C$5,Sep!$D$6,Sep!D126)))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IF(D127="","",(DATE(Mastertable!$C$5,Sep!$D$6,Sep!D127)))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IF(D128="","",(DATE(Mastertable!$C$5,Sep!$D$6,Sep!D128)))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IF(D129="","",(DATE(Mastertable!$C$5,Sep!$D$6,Sep!D129)))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IF(D130="","",(DATE(Mastertable!$C$5,Sep!$D$6,Sep!D130)))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IF(D131="","",(DATE(Mastertable!$C$5,Sep!$D$6,Sep!D131)))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IF(D132="","",(DATE(Mastertable!$C$5,Sep!$D$6,Sep!D132)))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IF(D133="","",(DATE(Mastertable!$C$5,Sep!$D$6,Sep!D133)))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IF(D134="","",(DATE(Mastertable!$C$5,Sep!$D$6,Sep!D134)))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IF(D135="","",(DATE(Mastertable!$C$5,Sep!$D$6,Sep!D135)))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IF(D136="","",(DATE(Mastertable!$C$5,Sep!$D$6,Sep!D136)))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IF(D137="","",(DATE(Mastertable!$C$5,Sep!$D$6,Sep!D137)))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IF(D138="","",(DATE(Mastertable!$C$5,Sep!$D$6,Sep!D138)))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IF(D139="","",(DATE(Mastertable!$C$5,Sep!$D$6,Sep!D139)))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IF(D140="","",(DATE(Mastertable!$C$5,Sep!$D$6,Sep!D140)))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IF(D141="","",(DATE(Mastertable!$C$5,Sep!$D$6,Sep!D141)))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IF(D142="","",(DATE(Mastertable!$C$5,Sep!$D$6,Sep!D142)))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IF(D143="","",(DATE(Mastertable!$C$5,Sep!$D$6,Sep!D143)))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IF(D144="","",(DATE(Mastertable!$C$5,Sep!$D$6,Sep!D144)))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IF(D145="","",(DATE(Mastertable!$C$5,Sep!$D$6,Sep!D145)))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IF(D146="","",(DATE(Mastertable!$C$5,Sep!$D$6,Sep!D146)))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IF(D147="","",(DATE(Mastertable!$C$5,Sep!$D$6,Sep!D147)))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IF(D148="","",(DATE(Mastertable!$C$5,Sep!$D$6,Sep!D148)))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IF(D149="","",(DATE(Mastertable!$C$5,Sep!$D$6,Sep!D149)))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IF(D150="","",(DATE(Mastertable!$C$5,Sep!$D$6,Sep!D150)))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IF(D151="","",(DATE(Mastertable!$C$5,Sep!$D$6,Sep!D151)))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IF(D152="","",(DATE(Mastertable!$C$5,Sep!$D$6,Sep!D152)))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IF(D153="","",(DATE(Mastertable!$C$5,Sep!$D$6,Sep!D153)))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IF(D154="","",(DATE(Mastertable!$C$5,Sep!$D$6,Sep!D154)))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IF(D155="","",(DATE(Mastertable!$C$5,Sep!$D$6,Sep!D155)))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IF(D156="","",(DATE(Mastertable!$C$5,Sep!$D$6,Sep!D156)))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IF(D157="","",(DATE(Mastertable!$C$5,Sep!$D$6,Sep!D157)))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IF(D158="","",(DATE(Mastertable!$C$5,Sep!$D$6,Sep!D158)))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IF(D159="","",(DATE(Mastertable!$C$5,Sep!$D$6,Sep!D159)))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IF(D160="","",(DATE(Mastertable!$C$5,Sep!$D$6,Sep!D160)))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IF(D161="","",(DATE(Mastertable!$C$5,Sep!$D$6,Sep!D161)))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IF(D162="","",(DATE(Mastertable!$C$5,Sep!$D$6,Sep!D162)))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IF(D163="","",(DATE(Mastertable!$C$5,Sep!$D$6,Sep!D163)))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IF(D164="","",(DATE(Mastertable!$C$5,Sep!$D$6,Sep!D164)))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IF(D165="","",(DATE(Mastertable!$C$5,Sep!$D$6,Sep!D165)))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IF(D166="","",(DATE(Mastertable!$C$5,Sep!$D$6,Sep!D166)))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IF(D167="","",(DATE(Mastertable!$C$5,Sep!$D$6,Sep!D167)))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IF(D168="","",(DATE(Mastertable!$C$5,Sep!$D$6,Sep!D168)))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IF(D169="","",(DATE(Mastertable!$C$5,Sep!$D$6,Sep!D169)))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IF(D170="","",(DATE(Mastertable!$C$5,Sep!$D$6,Sep!D170)))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IF(D171="","",(DATE(Mastertable!$C$5,Sep!$D$6,Sep!D171)))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IF(D172="","",(DATE(Mastertable!$C$5,Sep!$D$6,Sep!D172)))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IF(D173="","",(DATE(Mastertable!$C$5,Sep!$D$6,Sep!D173)))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IF(D174="","",(DATE(Mastertable!$C$5,Sep!$D$6,Sep!D174)))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IF(D175="","",(DATE(Mastertable!$C$5,Sep!$D$6,Sep!D175)))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IF(D176="","",(DATE(Mastertable!$C$5,Sep!$D$6,Sep!D176)))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IF(D177="","",(DATE(Mastertable!$C$5,Sep!$D$6,Sep!D177)))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IF(D178="","",(DATE(Mastertable!$C$5,Sep!$D$6,Sep!D178)))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IF(D179="","",(DATE(Mastertable!$C$5,Sep!$D$6,Sep!D179)))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IF(D180="","",(DATE(Mastertable!$C$5,Sep!$D$6,Sep!D180)))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IF(D181="","",(DATE(Mastertable!$C$5,Sep!$D$6,Sep!D181)))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IF(D182="","",(DATE(Mastertable!$C$5,Sep!$D$6,Sep!D182)))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IF(D183="","",(DATE(Mastertable!$C$5,Sep!$D$6,Sep!D183)))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IF(D184="","",(DATE(Mastertable!$C$5,Sep!$D$6,Sep!D184)))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IF(D185="","",(DATE(Mastertable!$C$5,Sep!$D$6,Sep!D185)))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IF(D186="","",(DATE(Mastertable!$C$5,Sep!$D$6,Sep!D186)))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IF(D187="","",(DATE(Mastertable!$C$5,Sep!$D$6,Sep!D187)))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IF(D188="","",(DATE(Mastertable!$C$5,Sep!$D$6,Sep!D188)))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IF(D189="","",(DATE(Mastertable!$C$5,Sep!$D$6,Sep!D189)))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IF(D190="","",(DATE(Mastertable!$C$5,Sep!$D$6,Sep!D190)))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IF(D191="","",(DATE(Mastertable!$C$5,Sep!$D$6,Sep!D191)))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IF(D192="","",(DATE(Mastertable!$C$5,Sep!$D$6,Sep!D192)))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IF(D193="","",(DATE(Mastertable!$C$5,Sep!$D$6,Sep!D193)))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IF(D194="","",(DATE(Mastertable!$C$5,Sep!$D$6,Sep!D194)))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IF(D195="","",(DATE(Mastertable!$C$5,Sep!$D$6,Sep!D195)))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IF(D196="","",(DATE(Mastertable!$C$5,Sep!$D$6,Sep!D196)))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IF(D197="","",(DATE(Mastertable!$C$5,Sep!$D$6,Sep!D197)))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IF(D198="","",(DATE(Mastertable!$C$5,Sep!$D$6,Sep!D198)))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IF(D199="","",(DATE(Mastertable!$C$5,Sep!$D$6,Sep!D199)))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IF(D200="","",(DATE(Mastertable!$C$5,Sep!$D$6,Sep!D200)))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IF(D201="","",(DATE(Mastertable!$C$5,Sep!$D$6,Sep!D201)))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IF(D202="","",(DATE(Mastertable!$C$5,Sep!$D$6,Sep!D202)))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IF(D203="","",(DATE(Mastertable!$C$5,Sep!$D$6,Sep!D203)))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IF(D204="","",(DATE(Mastertable!$C$5,Sep!$D$6,Sep!D204)))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IF(D205="","",(DATE(Mastertable!$C$5,Sep!$D$6,Sep!D205)))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IF(D206="","",(DATE(Mastertable!$C$5,Sep!$D$6,Sep!D206)))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IF(D207="","",(DATE(Mastertable!$C$5,Sep!$D$6,Sep!D207)))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IF(D208="","",(DATE(Mastertable!$C$5,Sep!$D$6,Sep!D208)))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IF(D209="","",(DATE(Mastertable!$C$5,Sep!$D$6,Sep!D209)))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IF(D210="","",(DATE(Mastertable!$C$5,Sep!$D$6,Sep!D210)))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IF(D211="","",(DATE(Mastertable!$C$5,Sep!$D$6,Sep!D211)))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IF(D212="","",(DATE(Mastertable!$C$5,Sep!$D$6,Sep!D212)))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IF(D213="","",(DATE(Mastertable!$C$5,Sep!$D$6,Sep!D213)))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IF(D214="","",(DATE(Mastertable!$C$5,Sep!$D$6,Sep!D214)))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IF(D215="","",(DATE(Mastertable!$C$5,Sep!$D$6,Sep!D215)))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IF(D216="","",(DATE(Mastertable!$C$5,Sep!$D$6,Sep!D216)))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IF(D217="","",(DATE(Mastertable!$C$5,Sep!$D$6,Sep!D217)))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IF(D218="","",(DATE(Mastertable!$C$5,Sep!$D$6,Sep!D218)))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IF(D219="","",(DATE(Mastertable!$C$5,Sep!$D$6,Sep!D219)))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IF(D220="","",(DATE(Mastertable!$C$5,Sep!$D$6,Sep!D220)))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IF(D221="","",(DATE(Mastertable!$C$5,Sep!$D$6,Sep!D221)))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IF(D222="","",(DATE(Mastertable!$C$5,Sep!$D$6,Sep!D222)))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IF(D223="","",(DATE(Mastertable!$C$5,Sep!$D$6,Sep!D223)))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IF(D224="","",(DATE(Mastertable!$C$5,Sep!$D$6,Sep!D224)))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IF(D225="","",(DATE(Mastertable!$C$5,Sep!$D$6,Sep!D225)))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IF(D226="","",(DATE(Mastertable!$C$5,Sep!$D$6,Sep!D226)))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IF(D227="","",(DATE(Mastertable!$C$5,Sep!$D$6,Sep!D227)))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IF(D228="","",(DATE(Mastertable!$C$5,Sep!$D$6,Sep!D228)))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IF(D229="","",(DATE(Mastertable!$C$5,Sep!$D$6,Sep!D229)))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IF(D230="","",(DATE(Mastertable!$C$5,Sep!$D$6,Sep!D230)))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IF(D231="","",(DATE(Mastertable!$C$5,Sep!$D$6,Sep!D231)))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IF(D232="","",(DATE(Mastertable!$C$5,Sep!$D$6,Sep!D232)))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IF(D233="","",(DATE(Mastertable!$C$5,Sep!$D$6,Sep!D233)))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IF(D234="","",(DATE(Mastertable!$C$5,Sep!$D$6,Sep!D234)))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IF(D235="","",(DATE(Mastertable!$C$5,Sep!$D$6,Sep!D235)))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IF(D236="","",(DATE(Mastertable!$C$5,Sep!$D$6,Sep!D236)))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IF(D237="","",(DATE(Mastertable!$C$5,Sep!$D$6,Sep!D237)))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IF(D238="","",(DATE(Mastertable!$C$5,Sep!$D$6,Sep!D238)))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IF(D239="","",(DATE(Mastertable!$C$5,Sep!$D$6,Sep!D239)))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IF(D240="","",(DATE(Mastertable!$C$5,Sep!$D$6,Sep!D240)))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IF(D241="","",(DATE(Mastertable!$C$5,Sep!$D$6,Sep!D241)))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IF(D242="","",(DATE(Mastertable!$C$5,Sep!$D$6,Sep!D242)))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IF(D243="","",(DATE(Mastertable!$C$5,Sep!$D$6,Sep!D243)))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IF(D244="","",(DATE(Mastertable!$C$5,Sep!$D$6,Sep!D244)))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IF(D245="","",(DATE(Mastertable!$C$5,Sep!$D$6,Sep!D245)))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IF(D246="","",(DATE(Mastertable!$C$5,Sep!$D$6,Sep!D246)))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IF(D247="","",(DATE(Mastertable!$C$5,Sep!$D$6,Sep!D247)))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IF(D248="","",(DATE(Mastertable!$C$5,Sep!$D$6,Sep!D248)))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IF(D249="","",(DATE(Mastertable!$C$5,Sep!$D$6,Sep!D249)))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IF(D250="","",(DATE(Mastertable!$C$5,Sep!$D$6,Sep!D250)))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IF(D251="","",(DATE(Mastertable!$C$5,Sep!$D$6,Sep!D251)))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IF(D252="","",(DATE(Mastertable!$C$5,Sep!$D$6,Sep!D252)))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IF(D253="","",(DATE(Mastertable!$C$5,Sep!$D$6,Sep!D253)))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IF(D254="","",(DATE(Mastertable!$C$5,Sep!$D$6,Sep!D254)))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IF(D255="","",(DATE(Mastertable!$C$5,Sep!$D$6,Sep!D255)))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IF(D256="","",(DATE(Mastertable!$C$5,Sep!$D$6,Sep!D256)))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IF(D257="","",(DATE(Mastertable!$C$5,Sep!$D$6,Sep!D257)))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IF(D258="","",(DATE(Mastertable!$C$5,Sep!$D$6,Sep!D258)))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IF(D259="","",(DATE(Mastertable!$C$5,Sep!$D$6,Sep!D259)))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IF(D260="","",(DATE(Mastertable!$C$5,Sep!$D$6,Sep!D260)))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IF(D261="","",(DATE(Mastertable!$C$5,Sep!$D$6,Sep!D261)))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IF(D262="","",(DATE(Mastertable!$C$5,Sep!$D$6,Sep!D262)))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IF(D263="","",(DATE(Mastertable!$C$5,Sep!$D$6,Sep!D263)))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IF(D264="","",(DATE(Mastertable!$C$5,Sep!$D$6,Sep!D264)))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IF(D265="","",(DATE(Mastertable!$C$5,Sep!$D$6,Sep!D265)))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IF(D266="","",(DATE(Mastertable!$C$5,Sep!$D$6,Sep!D266)))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IF(D267="","",(DATE(Mastertable!$C$5,Sep!$D$6,Sep!D267)))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IF(D268="","",(DATE(Mastertable!$C$5,Sep!$D$6,Sep!D268)))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IF(D269="","",(DATE(Mastertable!$C$5,Sep!$D$6,Sep!D269)))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IF(D270="","",(DATE(Mastertable!$C$5,Sep!$D$6,Sep!D270)))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IF(D271="","",(DATE(Mastertable!$C$5,Sep!$D$6,Sep!D271)))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IF(D272="","",(DATE(Mastertable!$C$5,Sep!$D$6,Sep!D272)))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IF(D273="","",(DATE(Mastertable!$C$5,Sep!$D$6,Sep!D273)))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IF(D274="","",(DATE(Mastertable!$C$5,Sep!$D$6,Sep!D274)))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IF(D275="","",(DATE(Mastertable!$C$5,Sep!$D$6,Sep!D275)))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IF(D276="","",(DATE(Mastertable!$C$5,Sep!$D$6,Sep!D276)))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IF(D277="","",(DATE(Mastertable!$C$5,Sep!$D$6,Sep!D277)))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IF(D278="","",(DATE(Mastertable!$C$5,Sep!$D$6,Sep!D278)))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IF(D279="","",(DATE(Mastertable!$C$5,Sep!$D$6,Sep!D279)))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IF(D280="","",(DATE(Mastertable!$C$5,Sep!$D$6,Sep!D280)))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IF(D281="","",(DATE(Mastertable!$C$5,Sep!$D$6,Sep!D281)))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IF(D282="","",(DATE(Mastertable!$C$5,Sep!$D$6,Sep!D282)))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IF(D283="","",(DATE(Mastertable!$C$5,Sep!$D$6,Sep!D283)))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IF(D284="","",(DATE(Mastertable!$C$5,Sep!$D$6,Sep!D284)))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IF(D285="","",(DATE(Mastertable!$C$5,Sep!$D$6,Sep!D285)))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IF(D286="","",(DATE(Mastertable!$C$5,Sep!$D$6,Sep!D286)))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IF(D287="","",(DATE(Mastertable!$C$5,Sep!$D$6,Sep!D287)))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IF(D288="","",(DATE(Mastertable!$C$5,Sep!$D$6,Sep!D288)))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IF(D289="","",(DATE(Mastertable!$C$5,Sep!$D$6,Sep!D289)))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IF(D290="","",(DATE(Mastertable!$C$5,Sep!$D$6,Sep!D290)))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IF(D291="","",(DATE(Mastertable!$C$5,Sep!$D$6,Sep!D291)))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IF(D292="","",(DATE(Mastertable!$C$5,Sep!$D$6,Sep!D292)))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IF(D293="","",(DATE(Mastertable!$C$5,Sep!$D$6,Sep!D293)))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IF(D294="","",(DATE(Mastertable!$C$5,Sep!$D$6,Sep!D294)))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IF(D295="","",(DATE(Mastertable!$C$5,Sep!$D$6,Sep!D295)))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IF(D296="","",(DATE(Mastertable!$C$5,Sep!$D$6,Sep!D296)))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IF(D297="","",(DATE(Mastertable!$C$5,Sep!$D$6,Sep!D297)))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IF(D298="","",(DATE(Mastertable!$C$5,Sep!$D$6,Sep!D298)))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IF(D299="","",(DATE(Mastertable!$C$5,Sep!$D$6,Sep!D299)))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IF(D300="","",(DATE(Mastertable!$C$5,Sep!$D$6,Sep!D300)))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IF(D301="","",(DATE(Mastertable!$C$5,Sep!$D$6,Sep!D301)))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IF(D302="","",(DATE(Mastertable!$C$5,Sep!$D$6,Sep!D302)))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IF(D303="","",(DATE(Mastertable!$C$5,Sep!$D$6,Sep!D303)))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IF(D304="","",(DATE(Mastertable!$C$5,Sep!$D$6,Sep!D304)))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IF(D305="","",(DATE(Mastertable!$C$5,Sep!$D$6,Sep!D305)))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IF(D306="","",(DATE(Mastertable!$C$5,Sep!$D$6,Sep!D306)))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IF(D307="","",(DATE(Mastertable!$C$5,Sep!$D$6,Sep!D307)))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IF(D308="","",(DATE(Mastertable!$C$5,Sep!$D$6,Sep!D308)))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IF(D309="","",(DATE(Mastertable!$C$5,Sep!$D$6,Sep!D309)))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IF(D310="","",(DATE(Mastertable!$C$5,Sep!$D$6,Sep!D310)))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IF(D311="","",(DATE(Mastertable!$C$5,Sep!$D$6,Sep!D311)))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IF(D312="","",(DATE(Mastertable!$C$5,Sep!$D$6,Sep!D312)))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IF(D313="","",(DATE(Mastertable!$C$5,Sep!$D$6,Sep!D313)))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IF(D314="","",(DATE(Mastertable!$C$5,Sep!$D$6,Sep!D314)))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IF(D315="","",(DATE(Mastertable!$C$5,Sep!$D$6,Sep!D315)))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IF(D316="","",(DATE(Mastertable!$C$5,Sep!$D$6,Sep!D316)))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IF(D317="","",(DATE(Mastertable!$C$5,Sep!$D$6,Sep!D317)))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IF(D318="","",(DATE(Mastertable!$C$5,Sep!$D$6,Sep!D318)))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IF(D319="","",(DATE(Mastertable!$C$5,Sep!$D$6,Sep!D319)))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IF(D320="","",(DATE(Mastertable!$C$5,Sep!$D$6,Sep!D320)))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IF(D321="","",(DATE(Mastertable!$C$5,Sep!$D$6,Sep!D321)))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IF(D322="","",(DATE(Mastertable!$C$5,Sep!$D$6,Sep!D322)))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IF(D323="","",(DATE(Mastertable!$C$5,Sep!$D$6,Sep!D323)))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IF(D324="","",(DATE(Mastertable!$C$5,Sep!$D$6,Sep!D324)))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IF(D325="","",(DATE(Mastertable!$C$5,Sep!$D$6,Sep!D325)))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IF(D326="","",(DATE(Mastertable!$C$5,Sep!$D$6,Sep!D326)))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IF(D327="","",(DATE(Mastertable!$C$5,Sep!$D$6,Sep!D327)))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IF(D328="","",(DATE(Mastertable!$C$5,Sep!$D$6,Sep!D328)))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IF(D329="","",(DATE(Mastertable!$C$5,Sep!$D$6,Sep!D329)))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IF(D330="","",(DATE(Mastertable!$C$5,Sep!$D$6,Sep!D330)))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IF(D331="","",(DATE(Mastertable!$C$5,Sep!$D$6,Sep!D331)))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IF(D332="","",(DATE(Mastertable!$C$5,Sep!$D$6,Sep!D332)))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IF(D333="","",(DATE(Mastertable!$C$5,Sep!$D$6,Sep!D333)))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IF(D334="","",(DATE(Mastertable!$C$5,Sep!$D$6,Sep!D334)))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IF(D335="","",(DATE(Mastertable!$C$5,Sep!$D$6,Sep!D335)))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IF(D336="","",(DATE(Mastertable!$C$5,Sep!$D$6,Sep!D336)))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IF(D337="","",(DATE(Mastertable!$C$5,Sep!$D$6,Sep!D337)))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IF(D338="","",(DATE(Mastertable!$C$5,Sep!$D$6,Sep!D338)))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IF(D339="","",(DATE(Mastertable!$C$5,Sep!$D$6,Sep!D339)))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IF(D340="","",(DATE(Mastertable!$C$5,Sep!$D$6,Sep!D340)))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IF(D341="","",(DATE(Mastertable!$C$5,Sep!$D$6,Sep!D341)))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IF(D342="","",(DATE(Mastertable!$C$5,Sep!$D$6,Sep!D342)))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IF(D343="","",(DATE(Mastertable!$C$5,Sep!$D$6,Sep!D343)))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IF(D344="","",(DATE(Mastertable!$C$5,Sep!$D$6,Sep!D344)))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IF(D345="","",(DATE(Mastertable!$C$5,Sep!$D$6,Sep!D345)))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IF(D346="","",(DATE(Mastertable!$C$5,Sep!$D$6,Sep!D346)))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IF(D347="","",(DATE(Mastertable!$C$5,Sep!$D$6,Sep!D347)))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IF(D348="","",(DATE(Mastertable!$C$5,Sep!$D$6,Sep!D348)))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IF(D349="","",(DATE(Mastertable!$C$5,Sep!$D$6,Sep!D349)))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IF(D350="","",(DATE(Mastertable!$C$5,Sep!$D$6,Sep!D350)))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IF(D351="","",(DATE(Mastertable!$C$5,Sep!$D$6,Sep!D351)))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IF(D352="","",(DATE(Mastertable!$C$5,Sep!$D$6,Sep!D352)))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IF(D353="","",(DATE(Mastertable!$C$5,Sep!$D$6,Sep!D353)))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IF(D354="","",(DATE(Mastertable!$C$5,Sep!$D$6,Sep!D354)))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IF(D355="","",(DATE(Mastertable!$C$5,Sep!$D$6,Sep!D355)))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IF(D356="","",(DATE(Mastertable!$C$5,Sep!$D$6,Sep!D356)))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IF(D357="","",(DATE(Mastertable!$C$5,Sep!$D$6,Sep!D357)))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IF(D358="","",(DATE(Mastertable!$C$5,Sep!$D$6,Sep!D358)))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IF(D359="","",(DATE(Mastertable!$C$5,Sep!$D$6,Sep!D359)))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IF(D360="","",(DATE(Mastertable!$C$5,Sep!$D$6,Sep!D360)))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IF(D361="","",(DATE(Mastertable!$C$5,Sep!$D$6,Sep!D361)))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IF(D362="","",(DATE(Mastertable!$C$5,Sep!$D$6,Sep!D362)))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IF(D363="","",(DATE(Mastertable!$C$5,Sep!$D$6,Sep!D363)))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IF(D364="","",(DATE(Mastertable!$C$5,Sep!$D$6,Sep!D364)))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IF(D365="","",(DATE(Mastertable!$C$5,Sep!$D$6,Sep!D365)))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IF(D366="","",(DATE(Mastertable!$C$5,Sep!$D$6,Sep!D366)))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IF(D367="","",(DATE(Mastertable!$C$5,Sep!$D$6,Sep!D367)))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IF(D368="","",(DATE(Mastertable!$C$5,Sep!$D$6,Sep!D368)))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IF(D369="","",(DATE(Mastertable!$C$5,Sep!$D$6,Sep!D369)))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IF(D370="","",(DATE(Mastertable!$C$5,Sep!$D$6,Sep!D370)))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IF(D371="","",(DATE(Mastertable!$C$5,Sep!$D$6,Sep!D371)))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IF(D372="","",(DATE(Mastertable!$C$5,Sep!$D$6,Sep!D372)))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IF(D373="","",(DATE(Mastertable!$C$5,Sep!$D$6,Sep!D373)))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IF(D374="","",(DATE(Mastertable!$C$5,Sep!$D$6,Sep!D374)))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IF(D375="","",(DATE(Mastertable!$C$5,Sep!$D$6,Sep!D375)))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IF(D376="","",(DATE(Mastertable!$C$5,Sep!$D$6,Sep!D376)))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IF(D377="","",(DATE(Mastertable!$C$5,Sep!$D$6,Sep!D377)))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IF(D378="","",(DATE(Mastertable!$C$5,Sep!$D$6,Sep!D378)))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IF(D379="","",(DATE(Mastertable!$C$5,Sep!$D$6,Sep!D379)))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IF(D380="","",(DATE(Mastertable!$C$5,Sep!$D$6,Sep!D380)))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IF(D381="","",(DATE(Mastertable!$C$5,Sep!$D$6,Sep!D381)))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IF(D382="","",(DATE(Mastertable!$C$5,Sep!$D$6,Sep!D382)))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IF(D383="","",(DATE(Mastertable!$C$5,Sep!$D$6,Sep!D383)))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IF(D384="","",(DATE(Mastertable!$C$5,Sep!$D$6,Sep!D384)))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IF(D385="","",(DATE(Mastertable!$C$5,Sep!$D$6,Sep!D385)))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IF(D386="","",(DATE(Mastertable!$C$5,Sep!$D$6,Sep!D386)))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IF(D387="","",(DATE(Mastertable!$C$5,Sep!$D$6,Sep!D387)))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IF(D388="","",(DATE(Mastertable!$C$5,Sep!$D$6,Sep!D388)))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IF(D389="","",(DATE(Mastertable!$C$5,Sep!$D$6,Sep!D389)))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IF(D390="","",(DATE(Mastertable!$C$5,Sep!$D$6,Sep!D390)))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IF(D391="","",(DATE(Mastertable!$C$5,Sep!$D$6,Sep!D391)))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IF(D392="","",(DATE(Mastertable!$C$5,Sep!$D$6,Sep!D392)))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IF(D393="","",(DATE(Mastertable!$C$5,Sep!$D$6,Sep!D393)))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IF(D394="","",(DATE(Mastertable!$C$5,Sep!$D$6,Sep!D394)))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IF(D395="","",(DATE(Mastertable!$C$5,Sep!$D$6,Sep!D395)))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IF(D396="","",(DATE(Mastertable!$C$5,Sep!$D$6,Sep!D396)))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IF(D397="","",(DATE(Mastertable!$C$5,Sep!$D$6,Sep!D397)))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IF(D398="","",(DATE(Mastertable!$C$5,Sep!$D$6,Sep!D398)))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IF(D399="","",(DATE(Mastertable!$C$5,Sep!$D$6,Sep!D399)))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IF(D400="","",(DATE(Mastertable!$C$5,Sep!$D$6,Sep!D400)))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IF(D401="","",(DATE(Mastertable!$C$5,Sep!$D$6,Sep!D401)))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IF(D402="","",(DATE(Mastertable!$C$5,Sep!$D$6,Sep!D402)))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IF(D403="","",(DATE(Mastertable!$C$5,Sep!$D$6,Sep!D403)))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IF(D404="","",(DATE(Mastertable!$C$5,Sep!$D$6,Sep!D404)))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IF(D405="","",(DATE(Mastertable!$C$5,Sep!$D$6,Sep!D405)))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IF(D406="","",(DATE(Mastertable!$C$5,Sep!$D$6,Sep!D406)))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IF(D407="","",(DATE(Mastertable!$C$5,Sep!$D$6,Sep!D407)))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IF(D408="","",(DATE(Mastertable!$C$5,Sep!$D$6,Sep!D408)))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IF(D409="","",(DATE(Mastertable!$C$5,Sep!$D$6,Sep!D409)))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IF(D410="","",(DATE(Mastertable!$C$5,Sep!$D$6,Sep!D410)))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IF(D411="","",(DATE(Mastertable!$C$5,Sep!$D$6,Sep!D411)))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IF(D412="","",(DATE(Mastertable!$C$5,Sep!$D$6,Sep!D412)))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IF(D413="","",(DATE(Mastertable!$C$5,Sep!$D$6,Sep!D413)))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IF(D414="","",(DATE(Mastertable!$C$5,Sep!$D$6,Sep!D414)))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IF(D415="","",(DATE(Mastertable!$C$5,Sep!$D$6,Sep!D415)))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IF(D416="","",(DATE(Mastertable!$C$5,Sep!$D$6,Sep!D416)))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IF(D417="","",(DATE(Mastertable!$C$5,Sep!$D$6,Sep!D417)))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IF(D418="","",(DATE(Mastertable!$C$5,Sep!$D$6,Sep!D418)))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IF(D419="","",(DATE(Mastertable!$C$5,Sep!$D$6,Sep!D419)))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IF(D420="","",(DATE(Mastertable!$C$5,Sep!$D$6,Sep!D420)))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IF(D421="","",(DATE(Mastertable!$C$5,Sep!$D$6,Sep!D421)))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IF(D422="","",(DATE(Mastertable!$C$5,Sep!$D$6,Sep!D422)))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IF(D423="","",(DATE(Mastertable!$C$5,Sep!$D$6,Sep!D423)))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IF(D424="","",(DATE(Mastertable!$C$5,Sep!$D$6,Sep!D424)))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IF(D425="","",(DATE(Mastertable!$C$5,Sep!$D$6,Sep!D425)))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IF(D426="","",(DATE(Mastertable!$C$5,Sep!$D$6,Sep!D426)))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IF(D427="","",(DATE(Mastertable!$C$5,Sep!$D$6,Sep!D427)))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IF(D428="","",(DATE(Mastertable!$C$5,Sep!$D$6,Sep!D428)))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IF(D429="","",(DATE(Mastertable!$C$5,Sep!$D$6,Sep!D429)))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IF(D430="","",(DATE(Mastertable!$C$5,Sep!$D$6,Sep!D430)))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IF(D431="","",(DATE(Mastertable!$C$5,Sep!$D$6,Sep!D431)))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IF(D432="","",(DATE(Mastertable!$C$5,Sep!$D$6,Sep!D432)))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IF(D433="","",(DATE(Mastertable!$C$5,Sep!$D$6,Sep!D433)))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IF(D434="","",(DATE(Mastertable!$C$5,Sep!$D$6,Sep!D434)))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IF(D435="","",(DATE(Mastertable!$C$5,Sep!$D$6,Sep!D435)))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IF(D436="","",(DATE(Mastertable!$C$5,Sep!$D$6,Sep!D436)))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IF(D437="","",(DATE(Mastertable!$C$5,Sep!$D$6,Sep!D437)))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IF(D438="","",(DATE(Mastertable!$C$5,Sep!$D$6,Sep!D438)))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IF(D439="","",(DATE(Mastertable!$C$5,Sep!$D$6,Sep!D439)))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IF(D440="","",(DATE(Mastertable!$C$5,Sep!$D$6,Sep!D440)))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IF(D441="","",(DATE(Mastertable!$C$5,Sep!$D$6,Sep!D441)))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IF(D442="","",(DATE(Mastertable!$C$5,Sep!$D$6,Sep!D442)))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IF(D443="","",(DATE(Mastertable!$C$5,Sep!$D$6,Sep!D443)))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IF(D444="","",(DATE(Mastertable!$C$5,Sep!$D$6,Sep!D444)))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IF(D445="","",(DATE(Mastertable!$C$5,Sep!$D$6,Sep!D445)))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IF(D446="","",(DATE(Mastertable!$C$5,Sep!$D$6,Sep!D446)))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IF(D447="","",(DATE(Mastertable!$C$5,Sep!$D$6,Sep!D447)))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IF(D448="","",(DATE(Mastertable!$C$5,Sep!$D$6,Sep!D448)))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IF(D449="","",(DATE(Mastertable!$C$5,Sep!$D$6,Sep!D449)))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IF(D450="","",(DATE(Mastertable!$C$5,Sep!$D$6,Sep!D450)))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IF(D451="","",(DATE(Mastertable!$C$5,Sep!$D$6,Sep!D451)))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IF(D452="","",(DATE(Mastertable!$C$5,Sep!$D$6,Sep!D452)))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IF(D453="","",(DATE(Mastertable!$C$5,Sep!$D$6,Sep!D453)))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IF(D454="","",(DATE(Mastertable!$C$5,Sep!$D$6,Sep!D454)))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IF(D455="","",(DATE(Mastertable!$C$5,Sep!$D$6,Sep!D455)))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IF(D456="","",(DATE(Mastertable!$C$5,Sep!$D$6,Sep!D456)))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IF(D457="","",(DATE(Mastertable!$C$5,Sep!$D$6,Sep!D457)))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IF(D458="","",(DATE(Mastertable!$C$5,Sep!$D$6,Sep!D458)))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IF(D459="","",(DATE(Mastertable!$C$5,Sep!$D$6,Sep!D459)))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IF(D460="","",(DATE(Mastertable!$C$5,Sep!$D$6,Sep!D460)))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IF(D461="","",(DATE(Mastertable!$C$5,Sep!$D$6,Sep!D461)))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IF(D462="","",(DATE(Mastertable!$C$5,Sep!$D$6,Sep!D462)))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IF(D463="","",(DATE(Mastertable!$C$5,Sep!$D$6,Sep!D463)))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IF(D464="","",(DATE(Mastertable!$C$5,Sep!$D$6,Sep!D464)))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IF(D465="","",(DATE(Mastertable!$C$5,Sep!$D$6,Sep!D465)))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IF(D466="","",(DATE(Mastertable!$C$5,Sep!$D$6,Sep!D466)))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IF(D467="","",(DATE(Mastertable!$C$5,Sep!$D$6,Sep!D467)))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IF(D468="","",(DATE(Mastertable!$C$5,Sep!$D$6,Sep!D468)))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IF(D469="","",(DATE(Mastertable!$C$5,Sep!$D$6,Sep!D469)))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IF(D470="","",(DATE(Mastertable!$C$5,Sep!$D$6,Sep!D470)))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IF(D471="","",(DATE(Mastertable!$C$5,Sep!$D$6,Sep!D471)))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IF(D472="","",(DATE(Mastertable!$C$5,Sep!$D$6,Sep!D472)))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IF(D473="","",(DATE(Mastertable!$C$5,Sep!$D$6,Sep!D473)))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IF(D474="","",(DATE(Mastertable!$C$5,Sep!$D$6,Sep!D474)))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IF(D475="","",(DATE(Mastertable!$C$5,Sep!$D$6,Sep!D475)))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IF(D476="","",(DATE(Mastertable!$C$5,Sep!$D$6,Sep!D476)))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IF(D477="","",(DATE(Mastertable!$C$5,Sep!$D$6,Sep!D477)))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IF(D478="","",(DATE(Mastertable!$C$5,Sep!$D$6,Sep!D478)))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IF(D479="","",(DATE(Mastertable!$C$5,Sep!$D$6,Sep!D479)))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IF(D480="","",(DATE(Mastertable!$C$5,Sep!$D$6,Sep!D480)))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IF(D481="","",(DATE(Mastertable!$C$5,Sep!$D$6,Sep!D481)))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IF(D482="","",(DATE(Mastertable!$C$5,Sep!$D$6,Sep!D482)))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IF(D483="","",(DATE(Mastertable!$C$5,Sep!$D$6,Sep!D483)))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IF(D484="","",(DATE(Mastertable!$C$5,Sep!$D$6,Sep!D484)))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IF(D485="","",(DATE(Mastertable!$C$5,Sep!$D$6,Sep!D485)))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IF(D486="","",(DATE(Mastertable!$C$5,Sep!$D$6,Sep!D486)))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IF(D487="","",(DATE(Mastertable!$C$5,Sep!$D$6,Sep!D487)))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IF(D488="","",(DATE(Mastertable!$C$5,Sep!$D$6,Sep!D488)))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IF(D489="","",(DATE(Mastertable!$C$5,Sep!$D$6,Sep!D489)))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IF(D490="","",(DATE(Mastertable!$C$5,Sep!$D$6,Sep!D490)))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IF(D491="","",(DATE(Mastertable!$C$5,Sep!$D$6,Sep!D491)))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IF(D492="","",(DATE(Mastertable!$C$5,Sep!$D$6,Sep!D492)))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IF(D493="","",(DATE(Mastertable!$C$5,Sep!$D$6,Sep!D493)))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IF(D494="","",(DATE(Mastertable!$C$5,Sep!$D$6,Sep!D494)))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IF(D495="","",(DATE(Mastertable!$C$5,Sep!$D$6,Sep!D495)))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IF(D496="","",(DATE(Mastertable!$C$5,Sep!$D$6,Sep!D496)))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IF(D497="","",(DATE(Mastertable!$C$5,Sep!$D$6,Sep!D497)))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IF(D498="","",(DATE(Mastertable!$C$5,Sep!$D$6,Sep!D498)))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IF(D499="","",(DATE(Mastertable!$C$5,Sep!$D$6,Sep!D499)))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IF(D500="","",(DATE(Mastertable!$C$5,Sep!$D$6,Sep!D500)))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IF(D501="","",(DATE(Mastertable!$C$5,Sep!$D$6,Sep!D501)))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IF(D502="","",(DATE(Mastertable!$C$5,Sep!$D$6,Sep!D502)))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IF(D503="","",(DATE(Mastertable!$C$5,Sep!$D$6,Sep!D503)))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IF(D504="","",(DATE(Mastertable!$C$5,Sep!$D$6,Sep!D504)))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IF(D505="","",(DATE(Mastertable!$C$5,Sep!$D$6,Sep!D505)))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IF(D506="","",(DATE(Mastertable!$C$5,Sep!$D$6,Sep!D506)))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IF(D507="","",(DATE(Mastertable!$C$5,Sep!$D$6,Sep!D507)))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IF(D508="","",(DATE(Mastertable!$C$5,Sep!$D$6,Sep!D508)))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IF(D509="","",(DATE(Mastertable!$C$5,Sep!$D$6,Sep!D509)))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IF(D510="","",(DATE(Mastertable!$C$5,Sep!$D$6,Sep!D510)))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IF(D511="","",(DATE(Mastertable!$C$5,Sep!$D$6,Sep!D511)))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IF(D512="","",(DATE(Mastertable!$C$5,Sep!$D$6,Sep!D512)))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IF(D513="","",(DATE(Mastertable!$C$5,Sep!$D$6,Sep!D513)))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8B1pixokk3l9eWf+aL1+vjihYrM33UaUusJp19uepdYoxITF9qhIKa8fufEWrdB/bUTbPFj3/Cy5/6ONy54O/Q==" saltValue="ZWpnVJkLTG0ai6gT1rHXNg==" spinCount="100000" sheet="1" objects="1" scenarios="1" autoFilter="0"/>
  <autoFilter ref="C13:AC513"/>
  <mergeCells count="2">
    <mergeCell ref="U6:AC6"/>
    <mergeCell ref="U7:AC10"/>
  </mergeCells>
  <conditionalFormatting sqref="F12">
    <cfRule type="cellIs" dxfId="60" priority="13" operator="equal">
      <formula>"Error!"</formula>
    </cfRule>
    <cfRule type="cellIs" dxfId="59" priority="14" operator="equal">
      <formula>"Error!"</formula>
    </cfRule>
  </conditionalFormatting>
  <conditionalFormatting sqref="G12">
    <cfRule type="cellIs" dxfId="58" priority="9" operator="equal">
      <formula>"Error!"</formula>
    </cfRule>
    <cfRule type="cellIs" dxfId="57" priority="10" operator="equal">
      <formula>"Error!"</formula>
    </cfRule>
  </conditionalFormatting>
  <conditionalFormatting sqref="J7">
    <cfRule type="cellIs" dxfId="56" priority="11" operator="equal">
      <formula>"Error!"</formula>
    </cfRule>
    <cfRule type="cellIs" dxfId="55" priority="12" operator="equal">
      <formula>"Error!"</formula>
    </cfRule>
  </conditionalFormatting>
  <conditionalFormatting sqref="I6">
    <cfRule type="cellIs" dxfId="54" priority="7" operator="lessThan">
      <formula>0</formula>
    </cfRule>
  </conditionalFormatting>
  <conditionalFormatting sqref="I7">
    <cfRule type="cellIs" dxfId="53" priority="6" operator="lessThan">
      <formula>0</formula>
    </cfRule>
  </conditionalFormatting>
  <conditionalFormatting sqref="I12">
    <cfRule type="cellIs" dxfId="52" priority="4" operator="equal">
      <formula>"Error!"</formula>
    </cfRule>
    <cfRule type="cellIs" dxfId="51" priority="5" operator="equal">
      <formula>"Error!"</formula>
    </cfRule>
  </conditionalFormatting>
  <conditionalFormatting sqref="J12">
    <cfRule type="cellIs" dxfId="50" priority="2" operator="equal">
      <formula>"Error!"</formula>
    </cfRule>
    <cfRule type="cellIs" dxfId="49" priority="3" operator="equal">
      <formula>"Error!"</formula>
    </cfRule>
  </conditionalFormatting>
  <conditionalFormatting sqref="S7">
    <cfRule type="cellIs" dxfId="48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G1" zoomScale="90" zoomScaleNormal="90" workbookViewId="0">
      <pane ySplit="13" topLeftCell="A184" activePane="bottomLeft" state="frozen"/>
      <selection pane="bottomLeft" activeCell="V14" sqref="V14:V18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10</v>
      </c>
      <c r="E6" s="147" t="str">
        <f>VLOOKUP($D$6,References!$V$2:$W$13,2,FALSE)</f>
        <v>October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IF(D14="","",(DATE(Mastertable!$C$5,Oct!$D$6,Oct!D14)))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IF(D15="","",(DATE(Mastertable!$C$5,Oct!$D$6,Oct!D15)))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IF(D16="","",(DATE(Mastertable!$C$5,Oct!$D$6,Oct!D16)))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IF(D17="","",(DATE(Mastertable!$C$5,Oct!$D$6,Oct!D17)))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IF(D18="","",(DATE(Mastertable!$C$5,Oct!$D$6,Oct!D18)))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IF(D19="","",(DATE(Mastertable!$C$5,Oct!$D$6,Oct!D19)))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IF(D20="","",(DATE(Mastertable!$C$5,Oct!$D$6,Oct!D20)))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IF(D21="","",(DATE(Mastertable!$C$5,Oct!$D$6,Oct!D21)))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IF(D22="","",(DATE(Mastertable!$C$5,Oct!$D$6,Oct!D22)))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IF(D23="","",(DATE(Mastertable!$C$5,Oct!$D$6,Oct!D23)))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IF(D24="","",(DATE(Mastertable!$C$5,Oct!$D$6,Oct!D24)))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IF(D25="","",(DATE(Mastertable!$C$5,Oct!$D$6,Oct!D25)))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IF(D26="","",(DATE(Mastertable!$C$5,Oct!$D$6,Oct!D26)))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IF(D27="","",(DATE(Mastertable!$C$5,Oct!$D$6,Oct!D27)))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IF(D28="","",(DATE(Mastertable!$C$5,Oct!$D$6,Oct!D28)))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IF(D29="","",(DATE(Mastertable!$C$5,Oct!$D$6,Oct!D29)))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IF(D30="","",(DATE(Mastertable!$C$5,Oct!$D$6,Oct!D30)))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IF(D31="","",(DATE(Mastertable!$C$5,Oct!$D$6,Oct!D31)))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IF(D32="","",(DATE(Mastertable!$C$5,Oct!$D$6,Oct!D32)))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IF(D33="","",(DATE(Mastertable!$C$5,Oct!$D$6,Oct!D33)))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IF(D34="","",(DATE(Mastertable!$C$5,Oct!$D$6,Oct!D34)))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IF(D35="","",(DATE(Mastertable!$C$5,Oct!$D$6,Oct!D35)))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IF(D36="","",(DATE(Mastertable!$C$5,Oct!$D$6,Oct!D36)))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IF(D37="","",(DATE(Mastertable!$C$5,Oct!$D$6,Oct!D37)))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IF(D38="","",(DATE(Mastertable!$C$5,Oct!$D$6,Oct!D38)))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IF(D39="","",(DATE(Mastertable!$C$5,Oct!$D$6,Oct!D39)))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IF(D40="","",(DATE(Mastertable!$C$5,Oct!$D$6,Oct!D40)))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IF(D41="","",(DATE(Mastertable!$C$5,Oct!$D$6,Oct!D41)))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IF(D42="","",(DATE(Mastertable!$C$5,Oct!$D$6,Oct!D42)))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IF(D43="","",(DATE(Mastertable!$C$5,Oct!$D$6,Oct!D43)))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IF(D44="","",(DATE(Mastertable!$C$5,Oct!$D$6,Oct!D44)))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IF(D45="","",(DATE(Mastertable!$C$5,Oct!$D$6,Oct!D45)))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IF(D46="","",(DATE(Mastertable!$C$5,Oct!$D$6,Oct!D46)))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IF(D47="","",(DATE(Mastertable!$C$5,Oct!$D$6,Oct!D47)))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IF(D48="","",(DATE(Mastertable!$C$5,Oct!$D$6,Oct!D48)))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IF(D49="","",(DATE(Mastertable!$C$5,Oct!$D$6,Oct!D49)))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IF(D50="","",(DATE(Mastertable!$C$5,Oct!$D$6,Oct!D50)))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IF(D51="","",(DATE(Mastertable!$C$5,Oct!$D$6,Oct!D51)))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IF(D52="","",(DATE(Mastertable!$C$5,Oct!$D$6,Oct!D52)))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IF(D53="","",(DATE(Mastertable!$C$5,Oct!$D$6,Oct!D53)))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IF(D54="","",(DATE(Mastertable!$C$5,Oct!$D$6,Oct!D54)))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IF(D55="","",(DATE(Mastertable!$C$5,Oct!$D$6,Oct!D55)))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IF(D56="","",(DATE(Mastertable!$C$5,Oct!$D$6,Oct!D56)))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IF(D57="","",(DATE(Mastertable!$C$5,Oct!$D$6,Oct!D57)))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IF(D58="","",(DATE(Mastertable!$C$5,Oct!$D$6,Oct!D58)))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IF(D59="","",(DATE(Mastertable!$C$5,Oct!$D$6,Oct!D59)))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IF(D60="","",(DATE(Mastertable!$C$5,Oct!$D$6,Oct!D60)))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IF(D61="","",(DATE(Mastertable!$C$5,Oct!$D$6,Oct!D61)))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IF(D62="","",(DATE(Mastertable!$C$5,Oct!$D$6,Oct!D62)))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IF(D63="","",(DATE(Mastertable!$C$5,Oct!$D$6,Oct!D63)))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IF(D64="","",(DATE(Mastertable!$C$5,Oct!$D$6,Oct!D64)))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IF(D65="","",(DATE(Mastertable!$C$5,Oct!$D$6,Oct!D65)))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IF(D66="","",(DATE(Mastertable!$C$5,Oct!$D$6,Oct!D66)))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IF(D67="","",(DATE(Mastertable!$C$5,Oct!$D$6,Oct!D67)))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IF(D68="","",(DATE(Mastertable!$C$5,Oct!$D$6,Oct!D68)))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IF(D69="","",(DATE(Mastertable!$C$5,Oct!$D$6,Oct!D69)))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IF(D70="","",(DATE(Mastertable!$C$5,Oct!$D$6,Oct!D70)))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IF(D71="","",(DATE(Mastertable!$C$5,Oct!$D$6,Oct!D71)))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IF(D72="","",(DATE(Mastertable!$C$5,Oct!$D$6,Oct!D72)))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IF(D73="","",(DATE(Mastertable!$C$5,Oct!$D$6,Oct!D73)))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IF(D74="","",(DATE(Mastertable!$C$5,Oct!$D$6,Oct!D74)))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IF(D75="","",(DATE(Mastertable!$C$5,Oct!$D$6,Oct!D75)))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IF(D76="","",(DATE(Mastertable!$C$5,Oct!$D$6,Oct!D76)))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IF(D77="","",(DATE(Mastertable!$C$5,Oct!$D$6,Oct!D77)))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IF(D78="","",(DATE(Mastertable!$C$5,Oct!$D$6,Oct!D78)))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IF(D79="","",(DATE(Mastertable!$C$5,Oct!$D$6,Oct!D79)))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IF(D80="","",(DATE(Mastertable!$C$5,Oct!$D$6,Oct!D80)))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IF(D81="","",(DATE(Mastertable!$C$5,Oct!$D$6,Oct!D81)))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IF(D82="","",(DATE(Mastertable!$C$5,Oct!$D$6,Oct!D82)))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IF(D83="","",(DATE(Mastertable!$C$5,Oct!$D$6,Oct!D83)))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IF(D84="","",(DATE(Mastertable!$C$5,Oct!$D$6,Oct!D84)))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IF(D85="","",(DATE(Mastertable!$C$5,Oct!$D$6,Oct!D85)))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IF(D86="","",(DATE(Mastertable!$C$5,Oct!$D$6,Oct!D86)))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IF(D87="","",(DATE(Mastertable!$C$5,Oct!$D$6,Oct!D87)))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IF(D88="","",(DATE(Mastertable!$C$5,Oct!$D$6,Oct!D88)))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IF(D89="","",(DATE(Mastertable!$C$5,Oct!$D$6,Oct!D89)))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IF(D90="","",(DATE(Mastertable!$C$5,Oct!$D$6,Oct!D90)))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IF(D91="","",(DATE(Mastertable!$C$5,Oct!$D$6,Oct!D91)))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IF(D92="","",(DATE(Mastertable!$C$5,Oct!$D$6,Oct!D92)))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IF(D93="","",(DATE(Mastertable!$C$5,Oct!$D$6,Oct!D93)))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IF(D94="","",(DATE(Mastertable!$C$5,Oct!$D$6,Oct!D94)))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IF(D95="","",(DATE(Mastertable!$C$5,Oct!$D$6,Oct!D95)))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IF(D96="","",(DATE(Mastertable!$C$5,Oct!$D$6,Oct!D96)))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IF(D97="","",(DATE(Mastertable!$C$5,Oct!$D$6,Oct!D97)))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IF(D98="","",(DATE(Mastertable!$C$5,Oct!$D$6,Oct!D98)))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IF(D99="","",(DATE(Mastertable!$C$5,Oct!$D$6,Oct!D99)))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IF(D100="","",(DATE(Mastertable!$C$5,Oct!$D$6,Oct!D100)))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IF(D101="","",(DATE(Mastertable!$C$5,Oct!$D$6,Oct!D101)))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216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IF(D102="","",(DATE(Mastertable!$C$5,Oct!$D$6,Oct!D102)))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IF(D103="","",(DATE(Mastertable!$C$5,Oct!$D$6,Oct!D103)))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IF(D104="","",(DATE(Mastertable!$C$5,Oct!$D$6,Oct!D104)))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IF(D105="","",(DATE(Mastertable!$C$5,Oct!$D$6,Oct!D105)))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IF(D106="","",(DATE(Mastertable!$C$5,Oct!$D$6,Oct!D106)))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IF(D107="","",(DATE(Mastertable!$C$5,Oct!$D$6,Oct!D107)))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IF(D108="","",(DATE(Mastertable!$C$5,Oct!$D$6,Oct!D108)))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IF(D109="","",(DATE(Mastertable!$C$5,Oct!$D$6,Oct!D109)))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IF(D110="","",(DATE(Mastertable!$C$5,Oct!$D$6,Oct!D110)))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IF(D111="","",(DATE(Mastertable!$C$5,Oct!$D$6,Oct!D111)))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IF(D112="","",(DATE(Mastertable!$C$5,Oct!$D$6,Oct!D112)))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IF(D113="","",(DATE(Mastertable!$C$5,Oct!$D$6,Oct!D113)))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IF(D114="","",(DATE(Mastertable!$C$5,Oct!$D$6,Oct!D114)))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IF(D115="","",(DATE(Mastertable!$C$5,Oct!$D$6,Oct!D115)))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IF(D116="","",(DATE(Mastertable!$C$5,Oct!$D$6,Oct!D116)))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IF(D117="","",(DATE(Mastertable!$C$5,Oct!$D$6,Oct!D117)))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IF(D118="","",(DATE(Mastertable!$C$5,Oct!$D$6,Oct!D118)))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IF(D119="","",(DATE(Mastertable!$C$5,Oct!$D$6,Oct!D119)))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IF(D120="","",(DATE(Mastertable!$C$5,Oct!$D$6,Oct!D120)))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IF(D121="","",(DATE(Mastertable!$C$5,Oct!$D$6,Oct!D121)))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IF(D122="","",(DATE(Mastertable!$C$5,Oct!$D$6,Oct!D122)))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IF(D123="","",(DATE(Mastertable!$C$5,Oct!$D$6,Oct!D123)))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IF(D124="","",(DATE(Mastertable!$C$5,Oct!$D$6,Oct!D124)))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IF(D125="","",(DATE(Mastertable!$C$5,Oct!$D$6,Oct!D125)))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IF(D126="","",(DATE(Mastertable!$C$5,Oct!$D$6,Oct!D126)))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IF(D127="","",(DATE(Mastertable!$C$5,Oct!$D$6,Oct!D127)))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IF(D128="","",(DATE(Mastertable!$C$5,Oct!$D$6,Oct!D128)))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IF(D129="","",(DATE(Mastertable!$C$5,Oct!$D$6,Oct!D129)))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IF(D130="","",(DATE(Mastertable!$C$5,Oct!$D$6,Oct!D130)))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IF(D131="","",(DATE(Mastertable!$C$5,Oct!$D$6,Oct!D131)))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IF(D132="","",(DATE(Mastertable!$C$5,Oct!$D$6,Oct!D132)))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IF(D133="","",(DATE(Mastertable!$C$5,Oct!$D$6,Oct!D133)))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IF(D134="","",(DATE(Mastertable!$C$5,Oct!$D$6,Oct!D134)))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IF(D135="","",(DATE(Mastertable!$C$5,Oct!$D$6,Oct!D135)))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IF(D136="","",(DATE(Mastertable!$C$5,Oct!$D$6,Oct!D136)))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IF(D137="","",(DATE(Mastertable!$C$5,Oct!$D$6,Oct!D137)))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IF(D138="","",(DATE(Mastertable!$C$5,Oct!$D$6,Oct!D138)))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IF(D139="","",(DATE(Mastertable!$C$5,Oct!$D$6,Oct!D139)))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IF(D140="","",(DATE(Mastertable!$C$5,Oct!$D$6,Oct!D140)))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IF(D141="","",(DATE(Mastertable!$C$5,Oct!$D$6,Oct!D141)))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IF(D142="","",(DATE(Mastertable!$C$5,Oct!$D$6,Oct!D142)))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IF(D143="","",(DATE(Mastertable!$C$5,Oct!$D$6,Oct!D143)))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IF(D144="","",(DATE(Mastertable!$C$5,Oct!$D$6,Oct!D144)))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IF(D145="","",(DATE(Mastertable!$C$5,Oct!$D$6,Oct!D145)))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IF(D146="","",(DATE(Mastertable!$C$5,Oct!$D$6,Oct!D146)))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IF(D147="","",(DATE(Mastertable!$C$5,Oct!$D$6,Oct!D147)))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IF(D148="","",(DATE(Mastertable!$C$5,Oct!$D$6,Oct!D148)))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IF(D149="","",(DATE(Mastertable!$C$5,Oct!$D$6,Oct!D149)))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IF(D150="","",(DATE(Mastertable!$C$5,Oct!$D$6,Oct!D150)))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IF(D151="","",(DATE(Mastertable!$C$5,Oct!$D$6,Oct!D151)))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IF(D152="","",(DATE(Mastertable!$C$5,Oct!$D$6,Oct!D152)))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IF(D153="","",(DATE(Mastertable!$C$5,Oct!$D$6,Oct!D153)))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IF(D154="","",(DATE(Mastertable!$C$5,Oct!$D$6,Oct!D154)))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IF(D155="","",(DATE(Mastertable!$C$5,Oct!$D$6,Oct!D155)))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IF(D156="","",(DATE(Mastertable!$C$5,Oct!$D$6,Oct!D156)))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IF(D157="","",(DATE(Mastertable!$C$5,Oct!$D$6,Oct!D157)))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IF(D158="","",(DATE(Mastertable!$C$5,Oct!$D$6,Oct!D158)))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IF(D159="","",(DATE(Mastertable!$C$5,Oct!$D$6,Oct!D159)))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IF(D160="","",(DATE(Mastertable!$C$5,Oct!$D$6,Oct!D160)))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IF(D161="","",(DATE(Mastertable!$C$5,Oct!$D$6,Oct!D161)))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IF(D162="","",(DATE(Mastertable!$C$5,Oct!$D$6,Oct!D162)))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IF(D163="","",(DATE(Mastertable!$C$5,Oct!$D$6,Oct!D163)))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IF(D164="","",(DATE(Mastertable!$C$5,Oct!$D$6,Oct!D164)))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IF(D165="","",(DATE(Mastertable!$C$5,Oct!$D$6,Oct!D165)))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IF(D166="","",(DATE(Mastertable!$C$5,Oct!$D$6,Oct!D166)))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IF(D167="","",(DATE(Mastertable!$C$5,Oct!$D$6,Oct!D167)))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IF(D168="","",(DATE(Mastertable!$C$5,Oct!$D$6,Oct!D168)))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IF(D169="","",(DATE(Mastertable!$C$5,Oct!$D$6,Oct!D169)))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IF(D170="","",(DATE(Mastertable!$C$5,Oct!$D$6,Oct!D170)))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IF(D171="","",(DATE(Mastertable!$C$5,Oct!$D$6,Oct!D171)))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IF(D172="","",(DATE(Mastertable!$C$5,Oct!$D$6,Oct!D172)))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IF(D173="","",(DATE(Mastertable!$C$5,Oct!$D$6,Oct!D173)))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IF(D174="","",(DATE(Mastertable!$C$5,Oct!$D$6,Oct!D174)))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IF(D175="","",(DATE(Mastertable!$C$5,Oct!$D$6,Oct!D175)))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IF(D176="","",(DATE(Mastertable!$C$5,Oct!$D$6,Oct!D176)))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IF(D177="","",(DATE(Mastertable!$C$5,Oct!$D$6,Oct!D177)))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IF(D178="","",(DATE(Mastertable!$C$5,Oct!$D$6,Oct!D178)))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IF(D179="","",(DATE(Mastertable!$C$5,Oct!$D$6,Oct!D179)))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IF(D180="","",(DATE(Mastertable!$C$5,Oct!$D$6,Oct!D180)))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IF(D181="","",(DATE(Mastertable!$C$5,Oct!$D$6,Oct!D181)))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IF(D182="","",(DATE(Mastertable!$C$5,Oct!$D$6,Oct!D182)))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IF(D183="","",(DATE(Mastertable!$C$5,Oct!$D$6,Oct!D183)))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IF(D184="","",(DATE(Mastertable!$C$5,Oct!$D$6,Oct!D184)))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IF(D185="","",(DATE(Mastertable!$C$5,Oct!$D$6,Oct!D185)))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IF(D186="","",(DATE(Mastertable!$C$5,Oct!$D$6,Oct!D186)))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IF(D187="","",(DATE(Mastertable!$C$5,Oct!$D$6,Oct!D187)))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IF(D188="","",(DATE(Mastertable!$C$5,Oct!$D$6,Oct!D188)))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IF(D189="","",(DATE(Mastertable!$C$5,Oct!$D$6,Oct!D189)))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IF(D190="","",(DATE(Mastertable!$C$5,Oct!$D$6,Oct!D190)))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IF(D191="","",(DATE(Mastertable!$C$5,Oct!$D$6,Oct!D191)))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IF(D192="","",(DATE(Mastertable!$C$5,Oct!$D$6,Oct!D192)))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IF(D193="","",(DATE(Mastertable!$C$5,Oct!$D$6,Oct!D193)))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IF(D194="","",(DATE(Mastertable!$C$5,Oct!$D$6,Oct!D194)))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IF(D195="","",(DATE(Mastertable!$C$5,Oct!$D$6,Oct!D195)))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IF(D196="","",(DATE(Mastertable!$C$5,Oct!$D$6,Oct!D196)))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IF(D197="","",(DATE(Mastertable!$C$5,Oct!$D$6,Oct!D197)))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IF(D198="","",(DATE(Mastertable!$C$5,Oct!$D$6,Oct!D198)))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IF(D199="","",(DATE(Mastertable!$C$5,Oct!$D$6,Oct!D199)))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IF(D200="","",(DATE(Mastertable!$C$5,Oct!$D$6,Oct!D200)))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IF(D201="","",(DATE(Mastertable!$C$5,Oct!$D$6,Oct!D201)))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IF(D202="","",(DATE(Mastertable!$C$5,Oct!$D$6,Oct!D202)))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IF(D203="","",(DATE(Mastertable!$C$5,Oct!$D$6,Oct!D203)))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IF(D204="","",(DATE(Mastertable!$C$5,Oct!$D$6,Oct!D204)))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IF(D205="","",(DATE(Mastertable!$C$5,Oct!$D$6,Oct!D205)))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IF(D206="","",(DATE(Mastertable!$C$5,Oct!$D$6,Oct!D206)))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IF(D207="","",(DATE(Mastertable!$C$5,Oct!$D$6,Oct!D207)))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IF(D208="","",(DATE(Mastertable!$C$5,Oct!$D$6,Oct!D208)))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IF(D209="","",(DATE(Mastertable!$C$5,Oct!$D$6,Oct!D209)))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IF(D210="","",(DATE(Mastertable!$C$5,Oct!$D$6,Oct!D210)))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IF(D211="","",(DATE(Mastertable!$C$5,Oct!$D$6,Oct!D211)))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IF(D212="","",(DATE(Mastertable!$C$5,Oct!$D$6,Oct!D212)))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IF(D213="","",(DATE(Mastertable!$C$5,Oct!$D$6,Oct!D213)))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IF(D214="","",(DATE(Mastertable!$C$5,Oct!$D$6,Oct!D214)))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IF(D215="","",(DATE(Mastertable!$C$5,Oct!$D$6,Oct!D215)))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IF(D216="","",(DATE(Mastertable!$C$5,Oct!$D$6,Oct!D216)))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IF(D217="","",(DATE(Mastertable!$C$5,Oct!$D$6,Oct!D217)))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IF(D218="","",(DATE(Mastertable!$C$5,Oct!$D$6,Oct!D218)))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IF(D219="","",(DATE(Mastertable!$C$5,Oct!$D$6,Oct!D219)))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IF(D220="","",(DATE(Mastertable!$C$5,Oct!$D$6,Oct!D220)))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IF(D221="","",(DATE(Mastertable!$C$5,Oct!$D$6,Oct!D221)))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IF(D222="","",(DATE(Mastertable!$C$5,Oct!$D$6,Oct!D222)))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IF(D223="","",(DATE(Mastertable!$C$5,Oct!$D$6,Oct!D223)))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IF(D224="","",(DATE(Mastertable!$C$5,Oct!$D$6,Oct!D224)))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IF(D225="","",(DATE(Mastertable!$C$5,Oct!$D$6,Oct!D225)))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IF(D226="","",(DATE(Mastertable!$C$5,Oct!$D$6,Oct!D226)))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IF(D227="","",(DATE(Mastertable!$C$5,Oct!$D$6,Oct!D227)))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IF(D228="","",(DATE(Mastertable!$C$5,Oct!$D$6,Oct!D228)))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IF(D229="","",(DATE(Mastertable!$C$5,Oct!$D$6,Oct!D229)))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IF(D230="","",(DATE(Mastertable!$C$5,Oct!$D$6,Oct!D230)))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IF(D231="","",(DATE(Mastertable!$C$5,Oct!$D$6,Oct!D231)))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IF(D232="","",(DATE(Mastertable!$C$5,Oct!$D$6,Oct!D232)))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IF(D233="","",(DATE(Mastertable!$C$5,Oct!$D$6,Oct!D233)))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IF(D234="","",(DATE(Mastertable!$C$5,Oct!$D$6,Oct!D234)))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IF(D235="","",(DATE(Mastertable!$C$5,Oct!$D$6,Oct!D235)))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IF(D236="","",(DATE(Mastertable!$C$5,Oct!$D$6,Oct!D236)))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IF(D237="","",(DATE(Mastertable!$C$5,Oct!$D$6,Oct!D237)))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IF(D238="","",(DATE(Mastertable!$C$5,Oct!$D$6,Oct!D238)))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IF(D239="","",(DATE(Mastertable!$C$5,Oct!$D$6,Oct!D239)))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IF(D240="","",(DATE(Mastertable!$C$5,Oct!$D$6,Oct!D240)))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IF(D241="","",(DATE(Mastertable!$C$5,Oct!$D$6,Oct!D241)))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IF(D242="","",(DATE(Mastertable!$C$5,Oct!$D$6,Oct!D242)))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IF(D243="","",(DATE(Mastertable!$C$5,Oct!$D$6,Oct!D243)))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IF(D244="","",(DATE(Mastertable!$C$5,Oct!$D$6,Oct!D244)))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IF(D245="","",(DATE(Mastertable!$C$5,Oct!$D$6,Oct!D245)))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IF(D246="","",(DATE(Mastertable!$C$5,Oct!$D$6,Oct!D246)))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IF(D247="","",(DATE(Mastertable!$C$5,Oct!$D$6,Oct!D247)))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IF(D248="","",(DATE(Mastertable!$C$5,Oct!$D$6,Oct!D248)))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IF(D249="","",(DATE(Mastertable!$C$5,Oct!$D$6,Oct!D249)))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IF(D250="","",(DATE(Mastertable!$C$5,Oct!$D$6,Oct!D250)))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IF(D251="","",(DATE(Mastertable!$C$5,Oct!$D$6,Oct!D251)))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IF(D252="","",(DATE(Mastertable!$C$5,Oct!$D$6,Oct!D252)))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IF(D253="","",(DATE(Mastertable!$C$5,Oct!$D$6,Oct!D253)))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IF(D254="","",(DATE(Mastertable!$C$5,Oct!$D$6,Oct!D254)))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IF(D255="","",(DATE(Mastertable!$C$5,Oct!$D$6,Oct!D255)))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IF(D256="","",(DATE(Mastertable!$C$5,Oct!$D$6,Oct!D256)))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IF(D257="","",(DATE(Mastertable!$C$5,Oct!$D$6,Oct!D257)))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IF(D258="","",(DATE(Mastertable!$C$5,Oct!$D$6,Oct!D258)))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IF(D259="","",(DATE(Mastertable!$C$5,Oct!$D$6,Oct!D259)))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IF(D260="","",(DATE(Mastertable!$C$5,Oct!$D$6,Oct!D260)))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IF(D261="","",(DATE(Mastertable!$C$5,Oct!$D$6,Oct!D261)))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IF(D262="","",(DATE(Mastertable!$C$5,Oct!$D$6,Oct!D262)))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IF(D263="","",(DATE(Mastertable!$C$5,Oct!$D$6,Oct!D263)))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IF(D264="","",(DATE(Mastertable!$C$5,Oct!$D$6,Oct!D264)))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IF(D265="","",(DATE(Mastertable!$C$5,Oct!$D$6,Oct!D265)))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IF(D266="","",(DATE(Mastertable!$C$5,Oct!$D$6,Oct!D266)))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IF(D267="","",(DATE(Mastertable!$C$5,Oct!$D$6,Oct!D267)))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IF(D268="","",(DATE(Mastertable!$C$5,Oct!$D$6,Oct!D268)))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IF(D269="","",(DATE(Mastertable!$C$5,Oct!$D$6,Oct!D269)))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IF(D270="","",(DATE(Mastertable!$C$5,Oct!$D$6,Oct!D270)))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IF(D271="","",(DATE(Mastertable!$C$5,Oct!$D$6,Oct!D271)))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IF(D272="","",(DATE(Mastertable!$C$5,Oct!$D$6,Oct!D272)))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IF(D273="","",(DATE(Mastertable!$C$5,Oct!$D$6,Oct!D273)))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IF(D274="","",(DATE(Mastertable!$C$5,Oct!$D$6,Oct!D274)))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IF(D275="","",(DATE(Mastertable!$C$5,Oct!$D$6,Oct!D275)))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IF(D276="","",(DATE(Mastertable!$C$5,Oct!$D$6,Oct!D276)))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IF(D277="","",(DATE(Mastertable!$C$5,Oct!$D$6,Oct!D277)))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IF(D278="","",(DATE(Mastertable!$C$5,Oct!$D$6,Oct!D278)))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IF(D279="","",(DATE(Mastertable!$C$5,Oct!$D$6,Oct!D279)))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IF(D280="","",(DATE(Mastertable!$C$5,Oct!$D$6,Oct!D280)))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IF(D281="","",(DATE(Mastertable!$C$5,Oct!$D$6,Oct!D281)))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IF(D282="","",(DATE(Mastertable!$C$5,Oct!$D$6,Oct!D282)))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IF(D283="","",(DATE(Mastertable!$C$5,Oct!$D$6,Oct!D283)))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IF(D284="","",(DATE(Mastertable!$C$5,Oct!$D$6,Oct!D284)))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IF(D285="","",(DATE(Mastertable!$C$5,Oct!$D$6,Oct!D285)))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IF(D286="","",(DATE(Mastertable!$C$5,Oct!$D$6,Oct!D286)))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IF(D287="","",(DATE(Mastertable!$C$5,Oct!$D$6,Oct!D287)))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IF(D288="","",(DATE(Mastertable!$C$5,Oct!$D$6,Oct!D288)))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IF(D289="","",(DATE(Mastertable!$C$5,Oct!$D$6,Oct!D289)))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IF(D290="","",(DATE(Mastertable!$C$5,Oct!$D$6,Oct!D290)))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IF(D291="","",(DATE(Mastertable!$C$5,Oct!$D$6,Oct!D291)))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IF(D292="","",(DATE(Mastertable!$C$5,Oct!$D$6,Oct!D292)))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IF(D293="","",(DATE(Mastertable!$C$5,Oct!$D$6,Oct!D293)))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IF(D294="","",(DATE(Mastertable!$C$5,Oct!$D$6,Oct!D294)))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IF(D295="","",(DATE(Mastertable!$C$5,Oct!$D$6,Oct!D295)))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IF(D296="","",(DATE(Mastertable!$C$5,Oct!$D$6,Oct!D296)))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IF(D297="","",(DATE(Mastertable!$C$5,Oct!$D$6,Oct!D297)))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IF(D298="","",(DATE(Mastertable!$C$5,Oct!$D$6,Oct!D298)))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IF(D299="","",(DATE(Mastertable!$C$5,Oct!$D$6,Oct!D299)))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IF(D300="","",(DATE(Mastertable!$C$5,Oct!$D$6,Oct!D300)))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IF(D301="","",(DATE(Mastertable!$C$5,Oct!$D$6,Oct!D301)))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IF(D302="","",(DATE(Mastertable!$C$5,Oct!$D$6,Oct!D302)))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IF(D303="","",(DATE(Mastertable!$C$5,Oct!$D$6,Oct!D303)))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IF(D304="","",(DATE(Mastertable!$C$5,Oct!$D$6,Oct!D304)))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IF(D305="","",(DATE(Mastertable!$C$5,Oct!$D$6,Oct!D305)))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IF(D306="","",(DATE(Mastertable!$C$5,Oct!$D$6,Oct!D306)))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IF(D307="","",(DATE(Mastertable!$C$5,Oct!$D$6,Oct!D307)))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IF(D308="","",(DATE(Mastertable!$C$5,Oct!$D$6,Oct!D308)))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IF(D309="","",(DATE(Mastertable!$C$5,Oct!$D$6,Oct!D309)))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IF(D310="","",(DATE(Mastertable!$C$5,Oct!$D$6,Oct!D310)))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IF(D311="","",(DATE(Mastertable!$C$5,Oct!$D$6,Oct!D311)))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IF(D312="","",(DATE(Mastertable!$C$5,Oct!$D$6,Oct!D312)))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IF(D313="","",(DATE(Mastertable!$C$5,Oct!$D$6,Oct!D313)))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IF(D314="","",(DATE(Mastertable!$C$5,Oct!$D$6,Oct!D314)))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IF(D315="","",(DATE(Mastertable!$C$5,Oct!$D$6,Oct!D315)))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IF(D316="","",(DATE(Mastertable!$C$5,Oct!$D$6,Oct!D316)))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IF(D317="","",(DATE(Mastertable!$C$5,Oct!$D$6,Oct!D317)))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IF(D318="","",(DATE(Mastertable!$C$5,Oct!$D$6,Oct!D318)))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IF(D319="","",(DATE(Mastertable!$C$5,Oct!$D$6,Oct!D319)))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IF(D320="","",(DATE(Mastertable!$C$5,Oct!$D$6,Oct!D320)))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IF(D321="","",(DATE(Mastertable!$C$5,Oct!$D$6,Oct!D321)))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IF(D322="","",(DATE(Mastertable!$C$5,Oct!$D$6,Oct!D322)))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IF(D323="","",(DATE(Mastertable!$C$5,Oct!$D$6,Oct!D323)))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IF(D324="","",(DATE(Mastertable!$C$5,Oct!$D$6,Oct!D324)))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IF(D325="","",(DATE(Mastertable!$C$5,Oct!$D$6,Oct!D325)))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IF(D326="","",(DATE(Mastertable!$C$5,Oct!$D$6,Oct!D326)))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IF(D327="","",(DATE(Mastertable!$C$5,Oct!$D$6,Oct!D327)))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IF(D328="","",(DATE(Mastertable!$C$5,Oct!$D$6,Oct!D328)))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IF(D329="","",(DATE(Mastertable!$C$5,Oct!$D$6,Oct!D329)))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IF(D330="","",(DATE(Mastertable!$C$5,Oct!$D$6,Oct!D330)))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IF(D331="","",(DATE(Mastertable!$C$5,Oct!$D$6,Oct!D331)))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IF(D332="","",(DATE(Mastertable!$C$5,Oct!$D$6,Oct!D332)))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IF(D333="","",(DATE(Mastertable!$C$5,Oct!$D$6,Oct!D333)))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IF(D334="","",(DATE(Mastertable!$C$5,Oct!$D$6,Oct!D334)))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IF(D335="","",(DATE(Mastertable!$C$5,Oct!$D$6,Oct!D335)))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IF(D336="","",(DATE(Mastertable!$C$5,Oct!$D$6,Oct!D336)))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IF(D337="","",(DATE(Mastertable!$C$5,Oct!$D$6,Oct!D337)))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IF(D338="","",(DATE(Mastertable!$C$5,Oct!$D$6,Oct!D338)))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IF(D339="","",(DATE(Mastertable!$C$5,Oct!$D$6,Oct!D339)))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IF(D340="","",(DATE(Mastertable!$C$5,Oct!$D$6,Oct!D340)))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IF(D341="","",(DATE(Mastertable!$C$5,Oct!$D$6,Oct!D341)))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IF(D342="","",(DATE(Mastertable!$C$5,Oct!$D$6,Oct!D342)))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IF(D343="","",(DATE(Mastertable!$C$5,Oct!$D$6,Oct!D343)))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IF(D344="","",(DATE(Mastertable!$C$5,Oct!$D$6,Oct!D344)))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IF(D345="","",(DATE(Mastertable!$C$5,Oct!$D$6,Oct!D345)))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IF(D346="","",(DATE(Mastertable!$C$5,Oct!$D$6,Oct!D346)))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IF(D347="","",(DATE(Mastertable!$C$5,Oct!$D$6,Oct!D347)))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IF(D348="","",(DATE(Mastertable!$C$5,Oct!$D$6,Oct!D348)))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IF(D349="","",(DATE(Mastertable!$C$5,Oct!$D$6,Oct!D349)))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IF(D350="","",(DATE(Mastertable!$C$5,Oct!$D$6,Oct!D350)))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IF(D351="","",(DATE(Mastertable!$C$5,Oct!$D$6,Oct!D351)))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IF(D352="","",(DATE(Mastertable!$C$5,Oct!$D$6,Oct!D352)))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IF(D353="","",(DATE(Mastertable!$C$5,Oct!$D$6,Oct!D353)))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IF(D354="","",(DATE(Mastertable!$C$5,Oct!$D$6,Oct!D354)))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IF(D355="","",(DATE(Mastertable!$C$5,Oct!$D$6,Oct!D355)))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IF(D356="","",(DATE(Mastertable!$C$5,Oct!$D$6,Oct!D356)))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IF(D357="","",(DATE(Mastertable!$C$5,Oct!$D$6,Oct!D357)))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IF(D358="","",(DATE(Mastertable!$C$5,Oct!$D$6,Oct!D358)))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IF(D359="","",(DATE(Mastertable!$C$5,Oct!$D$6,Oct!D359)))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IF(D360="","",(DATE(Mastertable!$C$5,Oct!$D$6,Oct!D360)))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IF(D361="","",(DATE(Mastertable!$C$5,Oct!$D$6,Oct!D361)))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IF(D362="","",(DATE(Mastertable!$C$5,Oct!$D$6,Oct!D362)))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IF(D363="","",(DATE(Mastertable!$C$5,Oct!$D$6,Oct!D363)))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IF(D364="","",(DATE(Mastertable!$C$5,Oct!$D$6,Oct!D364)))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IF(D365="","",(DATE(Mastertable!$C$5,Oct!$D$6,Oct!D365)))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IF(D366="","",(DATE(Mastertable!$C$5,Oct!$D$6,Oct!D366)))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IF(D367="","",(DATE(Mastertable!$C$5,Oct!$D$6,Oct!D367)))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IF(D368="","",(DATE(Mastertable!$C$5,Oct!$D$6,Oct!D368)))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IF(D369="","",(DATE(Mastertable!$C$5,Oct!$D$6,Oct!D369)))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IF(D370="","",(DATE(Mastertable!$C$5,Oct!$D$6,Oct!D370)))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IF(D371="","",(DATE(Mastertable!$C$5,Oct!$D$6,Oct!D371)))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IF(D372="","",(DATE(Mastertable!$C$5,Oct!$D$6,Oct!D372)))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IF(D373="","",(DATE(Mastertable!$C$5,Oct!$D$6,Oct!D373)))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IF(D374="","",(DATE(Mastertable!$C$5,Oct!$D$6,Oct!D374)))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IF(D375="","",(DATE(Mastertable!$C$5,Oct!$D$6,Oct!D375)))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IF(D376="","",(DATE(Mastertable!$C$5,Oct!$D$6,Oct!D376)))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IF(D377="","",(DATE(Mastertable!$C$5,Oct!$D$6,Oct!D377)))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IF(D378="","",(DATE(Mastertable!$C$5,Oct!$D$6,Oct!D378)))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IF(D379="","",(DATE(Mastertable!$C$5,Oct!$D$6,Oct!D379)))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IF(D380="","",(DATE(Mastertable!$C$5,Oct!$D$6,Oct!D380)))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IF(D381="","",(DATE(Mastertable!$C$5,Oct!$D$6,Oct!D381)))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IF(D382="","",(DATE(Mastertable!$C$5,Oct!$D$6,Oct!D382)))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IF(D383="","",(DATE(Mastertable!$C$5,Oct!$D$6,Oct!D383)))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IF(D384="","",(DATE(Mastertable!$C$5,Oct!$D$6,Oct!D384)))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IF(D385="","",(DATE(Mastertable!$C$5,Oct!$D$6,Oct!D385)))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IF(D386="","",(DATE(Mastertable!$C$5,Oct!$D$6,Oct!D386)))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IF(D387="","",(DATE(Mastertable!$C$5,Oct!$D$6,Oct!D387)))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IF(D388="","",(DATE(Mastertable!$C$5,Oct!$D$6,Oct!D388)))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IF(D389="","",(DATE(Mastertable!$C$5,Oct!$D$6,Oct!D389)))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IF(D390="","",(DATE(Mastertable!$C$5,Oct!$D$6,Oct!D390)))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IF(D391="","",(DATE(Mastertable!$C$5,Oct!$D$6,Oct!D391)))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IF(D392="","",(DATE(Mastertable!$C$5,Oct!$D$6,Oct!D392)))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IF(D393="","",(DATE(Mastertable!$C$5,Oct!$D$6,Oct!D393)))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IF(D394="","",(DATE(Mastertable!$C$5,Oct!$D$6,Oct!D394)))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IF(D395="","",(DATE(Mastertable!$C$5,Oct!$D$6,Oct!D395)))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IF(D396="","",(DATE(Mastertable!$C$5,Oct!$D$6,Oct!D396)))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IF(D397="","",(DATE(Mastertable!$C$5,Oct!$D$6,Oct!D397)))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IF(D398="","",(DATE(Mastertable!$C$5,Oct!$D$6,Oct!D398)))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IF(D399="","",(DATE(Mastertable!$C$5,Oct!$D$6,Oct!D399)))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IF(D400="","",(DATE(Mastertable!$C$5,Oct!$D$6,Oct!D400)))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IF(D401="","",(DATE(Mastertable!$C$5,Oct!$D$6,Oct!D401)))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IF(D402="","",(DATE(Mastertable!$C$5,Oct!$D$6,Oct!D402)))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IF(D403="","",(DATE(Mastertable!$C$5,Oct!$D$6,Oct!D403)))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IF(D404="","",(DATE(Mastertable!$C$5,Oct!$D$6,Oct!D404)))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IF(D405="","",(DATE(Mastertable!$C$5,Oct!$D$6,Oct!D405)))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IF(D406="","",(DATE(Mastertable!$C$5,Oct!$D$6,Oct!D406)))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IF(D407="","",(DATE(Mastertable!$C$5,Oct!$D$6,Oct!D407)))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IF(D408="","",(DATE(Mastertable!$C$5,Oct!$D$6,Oct!D408)))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IF(D409="","",(DATE(Mastertable!$C$5,Oct!$D$6,Oct!D409)))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IF(D410="","",(DATE(Mastertable!$C$5,Oct!$D$6,Oct!D410)))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IF(D411="","",(DATE(Mastertable!$C$5,Oct!$D$6,Oct!D411)))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IF(D412="","",(DATE(Mastertable!$C$5,Oct!$D$6,Oct!D412)))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IF(D413="","",(DATE(Mastertable!$C$5,Oct!$D$6,Oct!D413)))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IF(D414="","",(DATE(Mastertable!$C$5,Oct!$D$6,Oct!D414)))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IF(D415="","",(DATE(Mastertable!$C$5,Oct!$D$6,Oct!D415)))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IF(D416="","",(DATE(Mastertable!$C$5,Oct!$D$6,Oct!D416)))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IF(D417="","",(DATE(Mastertable!$C$5,Oct!$D$6,Oct!D417)))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IF(D418="","",(DATE(Mastertable!$C$5,Oct!$D$6,Oct!D418)))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IF(D419="","",(DATE(Mastertable!$C$5,Oct!$D$6,Oct!D419)))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IF(D420="","",(DATE(Mastertable!$C$5,Oct!$D$6,Oct!D420)))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IF(D421="","",(DATE(Mastertable!$C$5,Oct!$D$6,Oct!D421)))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IF(D422="","",(DATE(Mastertable!$C$5,Oct!$D$6,Oct!D422)))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IF(D423="","",(DATE(Mastertable!$C$5,Oct!$D$6,Oct!D423)))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IF(D424="","",(DATE(Mastertable!$C$5,Oct!$D$6,Oct!D424)))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IF(D425="","",(DATE(Mastertable!$C$5,Oct!$D$6,Oct!D425)))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IF(D426="","",(DATE(Mastertable!$C$5,Oct!$D$6,Oct!D426)))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IF(D427="","",(DATE(Mastertable!$C$5,Oct!$D$6,Oct!D427)))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IF(D428="","",(DATE(Mastertable!$C$5,Oct!$D$6,Oct!D428)))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IF(D429="","",(DATE(Mastertable!$C$5,Oct!$D$6,Oct!D429)))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IF(D430="","",(DATE(Mastertable!$C$5,Oct!$D$6,Oct!D430)))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IF(D431="","",(DATE(Mastertable!$C$5,Oct!$D$6,Oct!D431)))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IF(D432="","",(DATE(Mastertable!$C$5,Oct!$D$6,Oct!D432)))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IF(D433="","",(DATE(Mastertable!$C$5,Oct!$D$6,Oct!D433)))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IF(D434="","",(DATE(Mastertable!$C$5,Oct!$D$6,Oct!D434)))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IF(D435="","",(DATE(Mastertable!$C$5,Oct!$D$6,Oct!D435)))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IF(D436="","",(DATE(Mastertable!$C$5,Oct!$D$6,Oct!D436)))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IF(D437="","",(DATE(Mastertable!$C$5,Oct!$D$6,Oct!D437)))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IF(D438="","",(DATE(Mastertable!$C$5,Oct!$D$6,Oct!D438)))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IF(D439="","",(DATE(Mastertable!$C$5,Oct!$D$6,Oct!D439)))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IF(D440="","",(DATE(Mastertable!$C$5,Oct!$D$6,Oct!D440)))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IF(D441="","",(DATE(Mastertable!$C$5,Oct!$D$6,Oct!D441)))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IF(D442="","",(DATE(Mastertable!$C$5,Oct!$D$6,Oct!D442)))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IF(D443="","",(DATE(Mastertable!$C$5,Oct!$D$6,Oct!D443)))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IF(D444="","",(DATE(Mastertable!$C$5,Oct!$D$6,Oct!D444)))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IF(D445="","",(DATE(Mastertable!$C$5,Oct!$D$6,Oct!D445)))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IF(D446="","",(DATE(Mastertable!$C$5,Oct!$D$6,Oct!D446)))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IF(D447="","",(DATE(Mastertable!$C$5,Oct!$D$6,Oct!D447)))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IF(D448="","",(DATE(Mastertable!$C$5,Oct!$D$6,Oct!D448)))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IF(D449="","",(DATE(Mastertable!$C$5,Oct!$D$6,Oct!D449)))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IF(D450="","",(DATE(Mastertable!$C$5,Oct!$D$6,Oct!D450)))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IF(D451="","",(DATE(Mastertable!$C$5,Oct!$D$6,Oct!D451)))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IF(D452="","",(DATE(Mastertable!$C$5,Oct!$D$6,Oct!D452)))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IF(D453="","",(DATE(Mastertable!$C$5,Oct!$D$6,Oct!D453)))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IF(D454="","",(DATE(Mastertable!$C$5,Oct!$D$6,Oct!D454)))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IF(D455="","",(DATE(Mastertable!$C$5,Oct!$D$6,Oct!D455)))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IF(D456="","",(DATE(Mastertable!$C$5,Oct!$D$6,Oct!D456)))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IF(D457="","",(DATE(Mastertable!$C$5,Oct!$D$6,Oct!D457)))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IF(D458="","",(DATE(Mastertable!$C$5,Oct!$D$6,Oct!D458)))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IF(D459="","",(DATE(Mastertable!$C$5,Oct!$D$6,Oct!D459)))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IF(D460="","",(DATE(Mastertable!$C$5,Oct!$D$6,Oct!D460)))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IF(D461="","",(DATE(Mastertable!$C$5,Oct!$D$6,Oct!D461)))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IF(D462="","",(DATE(Mastertable!$C$5,Oct!$D$6,Oct!D462)))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IF(D463="","",(DATE(Mastertable!$C$5,Oct!$D$6,Oct!D463)))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IF(D464="","",(DATE(Mastertable!$C$5,Oct!$D$6,Oct!D464)))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IF(D465="","",(DATE(Mastertable!$C$5,Oct!$D$6,Oct!D465)))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IF(D466="","",(DATE(Mastertable!$C$5,Oct!$D$6,Oct!D466)))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IF(D467="","",(DATE(Mastertable!$C$5,Oct!$D$6,Oct!D467)))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IF(D468="","",(DATE(Mastertable!$C$5,Oct!$D$6,Oct!D468)))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IF(D469="","",(DATE(Mastertable!$C$5,Oct!$D$6,Oct!D469)))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IF(D470="","",(DATE(Mastertable!$C$5,Oct!$D$6,Oct!D470)))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IF(D471="","",(DATE(Mastertable!$C$5,Oct!$D$6,Oct!D471)))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IF(D472="","",(DATE(Mastertable!$C$5,Oct!$D$6,Oct!D472)))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IF(D473="","",(DATE(Mastertable!$C$5,Oct!$D$6,Oct!D473)))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IF(D474="","",(DATE(Mastertable!$C$5,Oct!$D$6,Oct!D474)))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IF(D475="","",(DATE(Mastertable!$C$5,Oct!$D$6,Oct!D475)))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IF(D476="","",(DATE(Mastertable!$C$5,Oct!$D$6,Oct!D476)))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IF(D477="","",(DATE(Mastertable!$C$5,Oct!$D$6,Oct!D477)))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IF(D478="","",(DATE(Mastertable!$C$5,Oct!$D$6,Oct!D478)))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IF(D479="","",(DATE(Mastertable!$C$5,Oct!$D$6,Oct!D479)))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IF(D480="","",(DATE(Mastertable!$C$5,Oct!$D$6,Oct!D480)))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IF(D481="","",(DATE(Mastertable!$C$5,Oct!$D$6,Oct!D481)))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IF(D482="","",(DATE(Mastertable!$C$5,Oct!$D$6,Oct!D482)))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IF(D483="","",(DATE(Mastertable!$C$5,Oct!$D$6,Oct!D483)))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IF(D484="","",(DATE(Mastertable!$C$5,Oct!$D$6,Oct!D484)))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IF(D485="","",(DATE(Mastertable!$C$5,Oct!$D$6,Oct!D485)))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IF(D486="","",(DATE(Mastertable!$C$5,Oct!$D$6,Oct!D486)))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IF(D487="","",(DATE(Mastertable!$C$5,Oct!$D$6,Oct!D487)))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IF(D488="","",(DATE(Mastertable!$C$5,Oct!$D$6,Oct!D488)))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IF(D489="","",(DATE(Mastertable!$C$5,Oct!$D$6,Oct!D489)))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IF(D490="","",(DATE(Mastertable!$C$5,Oct!$D$6,Oct!D490)))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IF(D491="","",(DATE(Mastertable!$C$5,Oct!$D$6,Oct!D491)))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IF(D492="","",(DATE(Mastertable!$C$5,Oct!$D$6,Oct!D492)))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IF(D493="","",(DATE(Mastertable!$C$5,Oct!$D$6,Oct!D493)))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IF(D494="","",(DATE(Mastertable!$C$5,Oct!$D$6,Oct!D494)))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IF(D495="","",(DATE(Mastertable!$C$5,Oct!$D$6,Oct!D495)))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IF(D496="","",(DATE(Mastertable!$C$5,Oct!$D$6,Oct!D496)))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IF(D497="","",(DATE(Mastertable!$C$5,Oct!$D$6,Oct!D497)))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IF(D498="","",(DATE(Mastertable!$C$5,Oct!$D$6,Oct!D498)))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IF(D499="","",(DATE(Mastertable!$C$5,Oct!$D$6,Oct!D499)))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IF(D500="","",(DATE(Mastertable!$C$5,Oct!$D$6,Oct!D500)))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IF(D501="","",(DATE(Mastertable!$C$5,Oct!$D$6,Oct!D501)))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IF(D502="","",(DATE(Mastertable!$C$5,Oct!$D$6,Oct!D502)))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IF(D503="","",(DATE(Mastertable!$C$5,Oct!$D$6,Oct!D503)))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IF(D504="","",(DATE(Mastertable!$C$5,Oct!$D$6,Oct!D504)))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IF(D505="","",(DATE(Mastertable!$C$5,Oct!$D$6,Oct!D505)))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IF(D506="","",(DATE(Mastertable!$C$5,Oct!$D$6,Oct!D506)))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IF(D507="","",(DATE(Mastertable!$C$5,Oct!$D$6,Oct!D507)))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IF(D508="","",(DATE(Mastertable!$C$5,Oct!$D$6,Oct!D508)))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IF(D509="","",(DATE(Mastertable!$C$5,Oct!$D$6,Oct!D509)))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IF(D510="","",(DATE(Mastertable!$C$5,Oct!$D$6,Oct!D510)))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IF(D511="","",(DATE(Mastertable!$C$5,Oct!$D$6,Oct!D511)))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IF(D512="","",(DATE(Mastertable!$C$5,Oct!$D$6,Oct!D512)))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IF(D513="","",(DATE(Mastertable!$C$5,Oct!$D$6,Oct!D513)))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+Ubymhlhg3FxBndCP2QqCjtpIoUfejrTUI/kZ3BnL60edw5CDy2yE/AH5xDvLHqlqLzwcTuRIiKdZXCHEZP2xQ==" saltValue="f516fPZbf7nla4WDOP0Vrw==" spinCount="100000" sheet="1" objects="1" scenarios="1" autoFilter="0"/>
  <autoFilter ref="C13:AC513"/>
  <mergeCells count="2">
    <mergeCell ref="U6:AC6"/>
    <mergeCell ref="U7:AC10"/>
  </mergeCells>
  <conditionalFormatting sqref="F12">
    <cfRule type="cellIs" dxfId="47" priority="13" operator="equal">
      <formula>"Error!"</formula>
    </cfRule>
    <cfRule type="cellIs" dxfId="46" priority="14" operator="equal">
      <formula>"Error!"</formula>
    </cfRule>
  </conditionalFormatting>
  <conditionalFormatting sqref="G12">
    <cfRule type="cellIs" dxfId="45" priority="9" operator="equal">
      <formula>"Error!"</formula>
    </cfRule>
    <cfRule type="cellIs" dxfId="44" priority="10" operator="equal">
      <formula>"Error!"</formula>
    </cfRule>
  </conditionalFormatting>
  <conditionalFormatting sqref="J7">
    <cfRule type="cellIs" dxfId="43" priority="11" operator="equal">
      <formula>"Error!"</formula>
    </cfRule>
    <cfRule type="cellIs" dxfId="42" priority="12" operator="equal">
      <formula>"Error!"</formula>
    </cfRule>
  </conditionalFormatting>
  <conditionalFormatting sqref="I6">
    <cfRule type="cellIs" dxfId="41" priority="7" operator="lessThan">
      <formula>0</formula>
    </cfRule>
  </conditionalFormatting>
  <conditionalFormatting sqref="I7">
    <cfRule type="cellIs" dxfId="40" priority="6" operator="lessThan">
      <formula>0</formula>
    </cfRule>
  </conditionalFormatting>
  <conditionalFormatting sqref="I12">
    <cfRule type="cellIs" dxfId="39" priority="4" operator="equal">
      <formula>"Error!"</formula>
    </cfRule>
    <cfRule type="cellIs" dxfId="38" priority="5" operator="equal">
      <formula>"Error!"</formula>
    </cfRule>
  </conditionalFormatting>
  <conditionalFormatting sqref="J12">
    <cfRule type="cellIs" dxfId="37" priority="2" operator="equal">
      <formula>"Error!"</formula>
    </cfRule>
    <cfRule type="cellIs" dxfId="36" priority="3" operator="equal">
      <formula>"Error!"</formula>
    </cfRule>
  </conditionalFormatting>
  <conditionalFormatting sqref="S7">
    <cfRule type="cellIs" dxfId="35" priority="1" operator="lessThan">
      <formula>0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3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D1" zoomScale="80" zoomScaleNormal="80" workbookViewId="0">
      <pane ySplit="13" topLeftCell="A161" activePane="bottomLeft" state="frozen"/>
      <selection pane="bottomLeft" activeCell="V14" sqref="V14:V161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11</v>
      </c>
      <c r="E6" s="147" t="str">
        <f>VLOOKUP($D$6,References!$V$2:$W$13,2,FALSE)</f>
        <v>November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IF(D14="","",(DATE(Mastertable!$C$5,Nov!$D$6,Nov!D14)))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IF(D15="","",(DATE(Mastertable!$C$5,Nov!$D$6,Nov!D15)))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IF(D16="","",(DATE(Mastertable!$C$5,Nov!$D$6,Nov!D16)))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IF(D17="","",(DATE(Mastertable!$C$5,Nov!$D$6,Nov!D17)))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IF(D18="","",(DATE(Mastertable!$C$5,Nov!$D$6,Nov!D18)))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IF(D19="","",(DATE(Mastertable!$C$5,Nov!$D$6,Nov!D19)))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IF(D20="","",(DATE(Mastertable!$C$5,Nov!$D$6,Nov!D20)))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IF(D21="","",(DATE(Mastertable!$C$5,Nov!$D$6,Nov!D21)))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IF(D22="","",(DATE(Mastertable!$C$5,Nov!$D$6,Nov!D22)))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IF(D23="","",(DATE(Mastertable!$C$5,Nov!$D$6,Nov!D23)))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IF(D24="","",(DATE(Mastertable!$C$5,Nov!$D$6,Nov!D24)))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IF(D25="","",(DATE(Mastertable!$C$5,Nov!$D$6,Nov!D25)))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IF(D26="","",(DATE(Mastertable!$C$5,Nov!$D$6,Nov!D26)))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IF(D27="","",(DATE(Mastertable!$C$5,Nov!$D$6,Nov!D27)))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IF(D28="","",(DATE(Mastertable!$C$5,Nov!$D$6,Nov!D28)))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IF(D29="","",(DATE(Mastertable!$C$5,Nov!$D$6,Nov!D29)))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IF(D30="","",(DATE(Mastertable!$C$5,Nov!$D$6,Nov!D30)))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IF(D31="","",(DATE(Mastertable!$C$5,Nov!$D$6,Nov!D31)))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IF(D32="","",(DATE(Mastertable!$C$5,Nov!$D$6,Nov!D32)))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IF(D33="","",(DATE(Mastertable!$C$5,Nov!$D$6,Nov!D33)))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IF(D34="","",(DATE(Mastertable!$C$5,Nov!$D$6,Nov!D34)))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IF(D35="","",(DATE(Mastertable!$C$5,Nov!$D$6,Nov!D35)))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IF(D36="","",(DATE(Mastertable!$C$5,Nov!$D$6,Nov!D36)))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IF(D37="","",(DATE(Mastertable!$C$5,Nov!$D$6,Nov!D37)))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IF(D38="","",(DATE(Mastertable!$C$5,Nov!$D$6,Nov!D38)))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IF(D39="","",(DATE(Mastertable!$C$5,Nov!$D$6,Nov!D39)))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IF(D40="","",(DATE(Mastertable!$C$5,Nov!$D$6,Nov!D40)))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IF(D41="","",(DATE(Mastertable!$C$5,Nov!$D$6,Nov!D41)))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IF(D42="","",(DATE(Mastertable!$C$5,Nov!$D$6,Nov!D42)))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IF(D43="","",(DATE(Mastertable!$C$5,Nov!$D$6,Nov!D43)))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IF(D44="","",(DATE(Mastertable!$C$5,Nov!$D$6,Nov!D44)))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IF(D45="","",(DATE(Mastertable!$C$5,Nov!$D$6,Nov!D45)))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IF(D46="","",(DATE(Mastertable!$C$5,Nov!$D$6,Nov!D46)))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IF(D47="","",(DATE(Mastertable!$C$5,Nov!$D$6,Nov!D47)))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IF(D48="","",(DATE(Mastertable!$C$5,Nov!$D$6,Nov!D48)))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IF(D49="","",(DATE(Mastertable!$C$5,Nov!$D$6,Nov!D49)))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IF(D50="","",(DATE(Mastertable!$C$5,Nov!$D$6,Nov!D50)))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IF(D51="","",(DATE(Mastertable!$C$5,Nov!$D$6,Nov!D51)))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IF(D52="","",(DATE(Mastertable!$C$5,Nov!$D$6,Nov!D52)))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IF(D53="","",(DATE(Mastertable!$C$5,Nov!$D$6,Nov!D53)))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IF(D54="","",(DATE(Mastertable!$C$5,Nov!$D$6,Nov!D54)))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IF(D55="","",(DATE(Mastertable!$C$5,Nov!$D$6,Nov!D55)))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IF(D56="","",(DATE(Mastertable!$C$5,Nov!$D$6,Nov!D56)))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IF(D57="","",(DATE(Mastertable!$C$5,Nov!$D$6,Nov!D57)))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IF(D58="","",(DATE(Mastertable!$C$5,Nov!$D$6,Nov!D58)))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IF(D59="","",(DATE(Mastertable!$C$5,Nov!$D$6,Nov!D59)))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IF(D60="","",(DATE(Mastertable!$C$5,Nov!$D$6,Nov!D60)))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IF(D61="","",(DATE(Mastertable!$C$5,Nov!$D$6,Nov!D61)))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IF(D62="","",(DATE(Mastertable!$C$5,Nov!$D$6,Nov!D62)))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IF(D63="","",(DATE(Mastertable!$C$5,Nov!$D$6,Nov!D63)))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IF(D64="","",(DATE(Mastertable!$C$5,Nov!$D$6,Nov!D64)))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IF(D65="","",(DATE(Mastertable!$C$5,Nov!$D$6,Nov!D65)))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IF(D66="","",(DATE(Mastertable!$C$5,Nov!$D$6,Nov!D66)))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IF(D67="","",(DATE(Mastertable!$C$5,Nov!$D$6,Nov!D67)))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IF(D68="","",(DATE(Mastertable!$C$5,Nov!$D$6,Nov!D68)))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IF(D69="","",(DATE(Mastertable!$C$5,Nov!$D$6,Nov!D69)))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IF(D70="","",(DATE(Mastertable!$C$5,Nov!$D$6,Nov!D70)))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IF(D71="","",(DATE(Mastertable!$C$5,Nov!$D$6,Nov!D71)))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IF(D72="","",(DATE(Mastertable!$C$5,Nov!$D$6,Nov!D72)))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IF(D73="","",(DATE(Mastertable!$C$5,Nov!$D$6,Nov!D73)))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IF(D74="","",(DATE(Mastertable!$C$5,Nov!$D$6,Nov!D74)))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IF(D75="","",(DATE(Mastertable!$C$5,Nov!$D$6,Nov!D75)))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IF(D76="","",(DATE(Mastertable!$C$5,Nov!$D$6,Nov!D76)))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IF(D77="","",(DATE(Mastertable!$C$5,Nov!$D$6,Nov!D77)))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IF(D78="","",(DATE(Mastertable!$C$5,Nov!$D$6,Nov!D78)))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IF(D79="","",(DATE(Mastertable!$C$5,Nov!$D$6,Nov!D79)))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IF(D80="","",(DATE(Mastertable!$C$5,Nov!$D$6,Nov!D80)))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IF(D81="","",(DATE(Mastertable!$C$5,Nov!$D$6,Nov!D81)))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IF(D82="","",(DATE(Mastertable!$C$5,Nov!$D$6,Nov!D82)))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IF(D83="","",(DATE(Mastertable!$C$5,Nov!$D$6,Nov!D83)))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IF(D84="","",(DATE(Mastertable!$C$5,Nov!$D$6,Nov!D84)))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IF(D85="","",(DATE(Mastertable!$C$5,Nov!$D$6,Nov!D85)))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IF(D86="","",(DATE(Mastertable!$C$5,Nov!$D$6,Nov!D86)))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IF(D87="","",(DATE(Mastertable!$C$5,Nov!$D$6,Nov!D87)))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IF(D88="","",(DATE(Mastertable!$C$5,Nov!$D$6,Nov!D88)))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IF(D89="","",(DATE(Mastertable!$C$5,Nov!$D$6,Nov!D89)))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IF(D90="","",(DATE(Mastertable!$C$5,Nov!$D$6,Nov!D90)))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IF(D91="","",(DATE(Mastertable!$C$5,Nov!$D$6,Nov!D91)))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IF(D92="","",(DATE(Mastertable!$C$5,Nov!$D$6,Nov!D92)))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IF(D93="","",(DATE(Mastertable!$C$5,Nov!$D$6,Nov!D93)))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IF(D94="","",(DATE(Mastertable!$C$5,Nov!$D$6,Nov!D94)))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IF(D95="","",(DATE(Mastertable!$C$5,Nov!$D$6,Nov!D95)))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IF(D96="","",(DATE(Mastertable!$C$5,Nov!$D$6,Nov!D96)))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IF(D97="","",(DATE(Mastertable!$C$5,Nov!$D$6,Nov!D97)))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IF(D98="","",(DATE(Mastertable!$C$5,Nov!$D$6,Nov!D98)))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IF(D99="","",(DATE(Mastertable!$C$5,Nov!$D$6,Nov!D99)))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IF(D100="","",(DATE(Mastertable!$C$5,Nov!$D$6,Nov!D100)))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IF(D101="","",(DATE(Mastertable!$C$5,Nov!$D$6,Nov!D101)))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IF(D102="","",(DATE(Mastertable!$C$5,Nov!$D$6,Nov!D102)))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IF(D103="","",(DATE(Mastertable!$C$5,Nov!$D$6,Nov!D103)))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IF(D104="","",(DATE(Mastertable!$C$5,Nov!$D$6,Nov!D104)))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IF(D105="","",(DATE(Mastertable!$C$5,Nov!$D$6,Nov!D105)))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IF(D106="","",(DATE(Mastertable!$C$5,Nov!$D$6,Nov!D106)))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IF(D107="","",(DATE(Mastertable!$C$5,Nov!$D$6,Nov!D107)))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IF(D108="","",(DATE(Mastertable!$C$5,Nov!$D$6,Nov!D108)))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IF(D109="","",(DATE(Mastertable!$C$5,Nov!$D$6,Nov!D109)))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IF(D110="","",(DATE(Mastertable!$C$5,Nov!$D$6,Nov!D110)))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IF(D111="","",(DATE(Mastertable!$C$5,Nov!$D$6,Nov!D111)))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IF(D112="","",(DATE(Mastertable!$C$5,Nov!$D$6,Nov!D112)))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IF(D113="","",(DATE(Mastertable!$C$5,Nov!$D$6,Nov!D113)))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IF(D114="","",(DATE(Mastertable!$C$5,Nov!$D$6,Nov!D114)))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IF(D115="","",(DATE(Mastertable!$C$5,Nov!$D$6,Nov!D115)))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IF(D116="","",(DATE(Mastertable!$C$5,Nov!$D$6,Nov!D116)))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IF(D117="","",(DATE(Mastertable!$C$5,Nov!$D$6,Nov!D117)))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IF(D118="","",(DATE(Mastertable!$C$5,Nov!$D$6,Nov!D118)))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IF(D119="","",(DATE(Mastertable!$C$5,Nov!$D$6,Nov!D119)))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IF(D120="","",(DATE(Mastertable!$C$5,Nov!$D$6,Nov!D120)))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IF(D121="","",(DATE(Mastertable!$C$5,Nov!$D$6,Nov!D121)))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IF(D122="","",(DATE(Mastertable!$C$5,Nov!$D$6,Nov!D122)))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IF(D123="","",(DATE(Mastertable!$C$5,Nov!$D$6,Nov!D123)))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IF(D124="","",(DATE(Mastertable!$C$5,Nov!$D$6,Nov!D124)))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IF(D125="","",(DATE(Mastertable!$C$5,Nov!$D$6,Nov!D125)))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IF(D126="","",(DATE(Mastertable!$C$5,Nov!$D$6,Nov!D126)))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IF(D127="","",(DATE(Mastertable!$C$5,Nov!$D$6,Nov!D127)))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IF(D128="","",(DATE(Mastertable!$C$5,Nov!$D$6,Nov!D128)))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IF(D129="","",(DATE(Mastertable!$C$5,Nov!$D$6,Nov!D129)))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IF(D130="","",(DATE(Mastertable!$C$5,Nov!$D$6,Nov!D130)))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IF(D131="","",(DATE(Mastertable!$C$5,Nov!$D$6,Nov!D131)))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IF(D132="","",(DATE(Mastertable!$C$5,Nov!$D$6,Nov!D132)))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IF(D133="","",(DATE(Mastertable!$C$5,Nov!$D$6,Nov!D133)))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IF(D134="","",(DATE(Mastertable!$C$5,Nov!$D$6,Nov!D134)))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IF(D135="","",(DATE(Mastertable!$C$5,Nov!$D$6,Nov!D135)))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IF(D136="","",(DATE(Mastertable!$C$5,Nov!$D$6,Nov!D136)))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IF(D137="","",(DATE(Mastertable!$C$5,Nov!$D$6,Nov!D137)))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IF(D138="","",(DATE(Mastertable!$C$5,Nov!$D$6,Nov!D138)))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IF(D139="","",(DATE(Mastertable!$C$5,Nov!$D$6,Nov!D139)))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IF(D140="","",(DATE(Mastertable!$C$5,Nov!$D$6,Nov!D140)))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IF(D141="","",(DATE(Mastertable!$C$5,Nov!$D$6,Nov!D141)))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IF(D142="","",(DATE(Mastertable!$C$5,Nov!$D$6,Nov!D142)))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IF(D143="","",(DATE(Mastertable!$C$5,Nov!$D$6,Nov!D143)))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IF(D144="","",(DATE(Mastertable!$C$5,Nov!$D$6,Nov!D144)))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IF(D145="","",(DATE(Mastertable!$C$5,Nov!$D$6,Nov!D145)))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IF(D146="","",(DATE(Mastertable!$C$5,Nov!$D$6,Nov!D146)))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IF(D147="","",(DATE(Mastertable!$C$5,Nov!$D$6,Nov!D147)))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IF(D148="","",(DATE(Mastertable!$C$5,Nov!$D$6,Nov!D148)))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IF(D149="","",(DATE(Mastertable!$C$5,Nov!$D$6,Nov!D149)))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IF(D150="","",(DATE(Mastertable!$C$5,Nov!$D$6,Nov!D150)))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IF(D151="","",(DATE(Mastertable!$C$5,Nov!$D$6,Nov!D151)))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IF(D152="","",(DATE(Mastertable!$C$5,Nov!$D$6,Nov!D152)))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IF(D153="","",(DATE(Mastertable!$C$5,Nov!$D$6,Nov!D153)))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IF(D154="","",(DATE(Mastertable!$C$5,Nov!$D$6,Nov!D154)))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IF(D155="","",(DATE(Mastertable!$C$5,Nov!$D$6,Nov!D155)))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IF(D156="","",(DATE(Mastertable!$C$5,Nov!$D$6,Nov!D156)))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IF(D157="","",(DATE(Mastertable!$C$5,Nov!$D$6,Nov!D157)))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IF(D158="","",(DATE(Mastertable!$C$5,Nov!$D$6,Nov!D158)))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IF(D159="","",(DATE(Mastertable!$C$5,Nov!$D$6,Nov!D159)))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IF(D160="","",(DATE(Mastertable!$C$5,Nov!$D$6,Nov!D160)))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IF(D161="","",(DATE(Mastertable!$C$5,Nov!$D$6,Nov!D161)))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IF(D162="","",(DATE(Mastertable!$C$5,Nov!$D$6,Nov!D162)))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IF(D163="","",(DATE(Mastertable!$C$5,Nov!$D$6,Nov!D163)))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IF(D164="","",(DATE(Mastertable!$C$5,Nov!$D$6,Nov!D164)))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IF(D165="","",(DATE(Mastertable!$C$5,Nov!$D$6,Nov!D165)))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IF(D166="","",(DATE(Mastertable!$C$5,Nov!$D$6,Nov!D166)))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IF(D167="","",(DATE(Mastertable!$C$5,Nov!$D$6,Nov!D167)))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IF(D168="","",(DATE(Mastertable!$C$5,Nov!$D$6,Nov!D168)))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IF(D169="","",(DATE(Mastertable!$C$5,Nov!$D$6,Nov!D169)))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IF(D170="","",(DATE(Mastertable!$C$5,Nov!$D$6,Nov!D170)))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IF(D171="","",(DATE(Mastertable!$C$5,Nov!$D$6,Nov!D171)))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IF(D172="","",(DATE(Mastertable!$C$5,Nov!$D$6,Nov!D172)))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IF(D173="","",(DATE(Mastertable!$C$5,Nov!$D$6,Nov!D173)))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IF(D174="","",(DATE(Mastertable!$C$5,Nov!$D$6,Nov!D174)))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IF(D175="","",(DATE(Mastertable!$C$5,Nov!$D$6,Nov!D175)))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IF(D176="","",(DATE(Mastertable!$C$5,Nov!$D$6,Nov!D176)))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IF(D177="","",(DATE(Mastertable!$C$5,Nov!$D$6,Nov!D177)))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IF(D178="","",(DATE(Mastertable!$C$5,Nov!$D$6,Nov!D178)))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IF(D179="","",(DATE(Mastertable!$C$5,Nov!$D$6,Nov!D179)))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IF(D180="","",(DATE(Mastertable!$C$5,Nov!$D$6,Nov!D180)))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IF(D181="","",(DATE(Mastertable!$C$5,Nov!$D$6,Nov!D181)))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IF(D182="","",(DATE(Mastertable!$C$5,Nov!$D$6,Nov!D182)))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IF(D183="","",(DATE(Mastertable!$C$5,Nov!$D$6,Nov!D183)))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IF(D184="","",(DATE(Mastertable!$C$5,Nov!$D$6,Nov!D184)))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IF(D185="","",(DATE(Mastertable!$C$5,Nov!$D$6,Nov!D185)))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IF(D186="","",(DATE(Mastertable!$C$5,Nov!$D$6,Nov!D186)))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IF(D187="","",(DATE(Mastertable!$C$5,Nov!$D$6,Nov!D187)))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IF(D188="","",(DATE(Mastertable!$C$5,Nov!$D$6,Nov!D188)))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IF(D189="","",(DATE(Mastertable!$C$5,Nov!$D$6,Nov!D189)))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IF(D190="","",(DATE(Mastertable!$C$5,Nov!$D$6,Nov!D190)))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IF(D191="","",(DATE(Mastertable!$C$5,Nov!$D$6,Nov!D191)))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IF(D192="","",(DATE(Mastertable!$C$5,Nov!$D$6,Nov!D192)))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IF(D193="","",(DATE(Mastertable!$C$5,Nov!$D$6,Nov!D193)))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IF(D194="","",(DATE(Mastertable!$C$5,Nov!$D$6,Nov!D194)))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IF(D195="","",(DATE(Mastertable!$C$5,Nov!$D$6,Nov!D195)))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IF(D196="","",(DATE(Mastertable!$C$5,Nov!$D$6,Nov!D196)))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IF(D197="","",(DATE(Mastertable!$C$5,Nov!$D$6,Nov!D197)))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IF(D198="","",(DATE(Mastertable!$C$5,Nov!$D$6,Nov!D198)))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IF(D199="","",(DATE(Mastertable!$C$5,Nov!$D$6,Nov!D199)))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IF(D200="","",(DATE(Mastertable!$C$5,Nov!$D$6,Nov!D200)))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IF(D201="","",(DATE(Mastertable!$C$5,Nov!$D$6,Nov!D201)))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IF(D202="","",(DATE(Mastertable!$C$5,Nov!$D$6,Nov!D202)))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IF(D203="","",(DATE(Mastertable!$C$5,Nov!$D$6,Nov!D203)))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IF(D204="","",(DATE(Mastertable!$C$5,Nov!$D$6,Nov!D204)))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IF(D205="","",(DATE(Mastertable!$C$5,Nov!$D$6,Nov!D205)))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IF(D206="","",(DATE(Mastertable!$C$5,Nov!$D$6,Nov!D206)))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IF(D207="","",(DATE(Mastertable!$C$5,Nov!$D$6,Nov!D207)))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IF(D208="","",(DATE(Mastertable!$C$5,Nov!$D$6,Nov!D208)))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IF(D209="","",(DATE(Mastertable!$C$5,Nov!$D$6,Nov!D209)))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IF(D210="","",(DATE(Mastertable!$C$5,Nov!$D$6,Nov!D210)))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IF(D211="","",(DATE(Mastertable!$C$5,Nov!$D$6,Nov!D211)))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IF(D212="","",(DATE(Mastertable!$C$5,Nov!$D$6,Nov!D212)))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IF(D213="","",(DATE(Mastertable!$C$5,Nov!$D$6,Nov!D213)))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IF(D214="","",(DATE(Mastertable!$C$5,Nov!$D$6,Nov!D214)))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IF(D215="","",(DATE(Mastertable!$C$5,Nov!$D$6,Nov!D215)))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IF(D216="","",(DATE(Mastertable!$C$5,Nov!$D$6,Nov!D216)))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IF(D217="","",(DATE(Mastertable!$C$5,Nov!$D$6,Nov!D217)))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IF(D218="","",(DATE(Mastertable!$C$5,Nov!$D$6,Nov!D218)))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IF(D219="","",(DATE(Mastertable!$C$5,Nov!$D$6,Nov!D219)))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IF(D220="","",(DATE(Mastertable!$C$5,Nov!$D$6,Nov!D220)))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IF(D221="","",(DATE(Mastertable!$C$5,Nov!$D$6,Nov!D221)))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IF(D222="","",(DATE(Mastertable!$C$5,Nov!$D$6,Nov!D222)))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IF(D223="","",(DATE(Mastertable!$C$5,Nov!$D$6,Nov!D223)))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IF(D224="","",(DATE(Mastertable!$C$5,Nov!$D$6,Nov!D224)))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IF(D225="","",(DATE(Mastertable!$C$5,Nov!$D$6,Nov!D225)))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IF(D226="","",(DATE(Mastertable!$C$5,Nov!$D$6,Nov!D226)))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IF(D227="","",(DATE(Mastertable!$C$5,Nov!$D$6,Nov!D227)))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IF(D228="","",(DATE(Mastertable!$C$5,Nov!$D$6,Nov!D228)))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IF(D229="","",(DATE(Mastertable!$C$5,Nov!$D$6,Nov!D229)))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IF(D230="","",(DATE(Mastertable!$C$5,Nov!$D$6,Nov!D230)))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IF(D231="","",(DATE(Mastertable!$C$5,Nov!$D$6,Nov!D231)))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IF(D232="","",(DATE(Mastertable!$C$5,Nov!$D$6,Nov!D232)))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IF(D233="","",(DATE(Mastertable!$C$5,Nov!$D$6,Nov!D233)))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IF(D234="","",(DATE(Mastertable!$C$5,Nov!$D$6,Nov!D234)))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IF(D235="","",(DATE(Mastertable!$C$5,Nov!$D$6,Nov!D235)))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IF(D236="","",(DATE(Mastertable!$C$5,Nov!$D$6,Nov!D236)))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IF(D237="","",(DATE(Mastertable!$C$5,Nov!$D$6,Nov!D237)))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IF(D238="","",(DATE(Mastertable!$C$5,Nov!$D$6,Nov!D238)))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IF(D239="","",(DATE(Mastertable!$C$5,Nov!$D$6,Nov!D239)))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IF(D240="","",(DATE(Mastertable!$C$5,Nov!$D$6,Nov!D240)))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IF(D241="","",(DATE(Mastertable!$C$5,Nov!$D$6,Nov!D241)))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IF(D242="","",(DATE(Mastertable!$C$5,Nov!$D$6,Nov!D242)))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IF(D243="","",(DATE(Mastertable!$C$5,Nov!$D$6,Nov!D243)))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IF(D244="","",(DATE(Mastertable!$C$5,Nov!$D$6,Nov!D244)))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IF(D245="","",(DATE(Mastertable!$C$5,Nov!$D$6,Nov!D245)))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IF(D246="","",(DATE(Mastertable!$C$5,Nov!$D$6,Nov!D246)))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IF(D247="","",(DATE(Mastertable!$C$5,Nov!$D$6,Nov!D247)))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IF(D248="","",(DATE(Mastertable!$C$5,Nov!$D$6,Nov!D248)))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IF(D249="","",(DATE(Mastertable!$C$5,Nov!$D$6,Nov!D249)))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IF(D250="","",(DATE(Mastertable!$C$5,Nov!$D$6,Nov!D250)))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IF(D251="","",(DATE(Mastertable!$C$5,Nov!$D$6,Nov!D251)))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IF(D252="","",(DATE(Mastertable!$C$5,Nov!$D$6,Nov!D252)))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IF(D253="","",(DATE(Mastertable!$C$5,Nov!$D$6,Nov!D253)))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IF(D254="","",(DATE(Mastertable!$C$5,Nov!$D$6,Nov!D254)))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IF(D255="","",(DATE(Mastertable!$C$5,Nov!$D$6,Nov!D255)))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IF(D256="","",(DATE(Mastertable!$C$5,Nov!$D$6,Nov!D256)))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IF(D257="","",(DATE(Mastertable!$C$5,Nov!$D$6,Nov!D257)))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IF(D258="","",(DATE(Mastertable!$C$5,Nov!$D$6,Nov!D258)))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IF(D259="","",(DATE(Mastertable!$C$5,Nov!$D$6,Nov!D259)))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IF(D260="","",(DATE(Mastertable!$C$5,Nov!$D$6,Nov!D260)))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IF(D261="","",(DATE(Mastertable!$C$5,Nov!$D$6,Nov!D261)))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IF(D262="","",(DATE(Mastertable!$C$5,Nov!$D$6,Nov!D262)))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IF(D263="","",(DATE(Mastertable!$C$5,Nov!$D$6,Nov!D263)))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IF(D264="","",(DATE(Mastertable!$C$5,Nov!$D$6,Nov!D264)))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IF(D265="","",(DATE(Mastertable!$C$5,Nov!$D$6,Nov!D265)))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IF(D266="","",(DATE(Mastertable!$C$5,Nov!$D$6,Nov!D266)))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IF(D267="","",(DATE(Mastertable!$C$5,Nov!$D$6,Nov!D267)))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IF(D268="","",(DATE(Mastertable!$C$5,Nov!$D$6,Nov!D268)))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IF(D269="","",(DATE(Mastertable!$C$5,Nov!$D$6,Nov!D269)))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IF(D270="","",(DATE(Mastertable!$C$5,Nov!$D$6,Nov!D270)))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IF(D271="","",(DATE(Mastertable!$C$5,Nov!$D$6,Nov!D271)))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IF(D272="","",(DATE(Mastertable!$C$5,Nov!$D$6,Nov!D272)))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IF(D273="","",(DATE(Mastertable!$C$5,Nov!$D$6,Nov!D273)))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IF(D274="","",(DATE(Mastertable!$C$5,Nov!$D$6,Nov!D274)))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IF(D275="","",(DATE(Mastertable!$C$5,Nov!$D$6,Nov!D275)))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IF(D276="","",(DATE(Mastertable!$C$5,Nov!$D$6,Nov!D276)))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IF(D277="","",(DATE(Mastertable!$C$5,Nov!$D$6,Nov!D277)))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IF(D278="","",(DATE(Mastertable!$C$5,Nov!$D$6,Nov!D278)))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IF(D279="","",(DATE(Mastertable!$C$5,Nov!$D$6,Nov!D279)))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IF(D280="","",(DATE(Mastertable!$C$5,Nov!$D$6,Nov!D280)))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IF(D281="","",(DATE(Mastertable!$C$5,Nov!$D$6,Nov!D281)))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IF(D282="","",(DATE(Mastertable!$C$5,Nov!$D$6,Nov!D282)))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IF(D283="","",(DATE(Mastertable!$C$5,Nov!$D$6,Nov!D283)))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IF(D284="","",(DATE(Mastertable!$C$5,Nov!$D$6,Nov!D284)))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IF(D285="","",(DATE(Mastertable!$C$5,Nov!$D$6,Nov!D285)))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IF(D286="","",(DATE(Mastertable!$C$5,Nov!$D$6,Nov!D286)))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IF(D287="","",(DATE(Mastertable!$C$5,Nov!$D$6,Nov!D287)))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IF(D288="","",(DATE(Mastertable!$C$5,Nov!$D$6,Nov!D288)))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IF(D289="","",(DATE(Mastertable!$C$5,Nov!$D$6,Nov!D289)))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IF(D290="","",(DATE(Mastertable!$C$5,Nov!$D$6,Nov!D290)))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IF(D291="","",(DATE(Mastertable!$C$5,Nov!$D$6,Nov!D291)))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IF(D292="","",(DATE(Mastertable!$C$5,Nov!$D$6,Nov!D292)))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IF(D293="","",(DATE(Mastertable!$C$5,Nov!$D$6,Nov!D293)))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IF(D294="","",(DATE(Mastertable!$C$5,Nov!$D$6,Nov!D294)))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IF(D295="","",(DATE(Mastertable!$C$5,Nov!$D$6,Nov!D295)))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IF(D296="","",(DATE(Mastertable!$C$5,Nov!$D$6,Nov!D296)))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IF(D297="","",(DATE(Mastertable!$C$5,Nov!$D$6,Nov!D297)))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IF(D298="","",(DATE(Mastertable!$C$5,Nov!$D$6,Nov!D298)))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IF(D299="","",(DATE(Mastertable!$C$5,Nov!$D$6,Nov!D299)))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IF(D300="","",(DATE(Mastertable!$C$5,Nov!$D$6,Nov!D300)))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IF(D301="","",(DATE(Mastertable!$C$5,Nov!$D$6,Nov!D301)))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IF(D302="","",(DATE(Mastertable!$C$5,Nov!$D$6,Nov!D302)))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IF(D303="","",(DATE(Mastertable!$C$5,Nov!$D$6,Nov!D303)))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IF(D304="","",(DATE(Mastertable!$C$5,Nov!$D$6,Nov!D304)))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IF(D305="","",(DATE(Mastertable!$C$5,Nov!$D$6,Nov!D305)))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IF(D306="","",(DATE(Mastertable!$C$5,Nov!$D$6,Nov!D306)))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IF(D307="","",(DATE(Mastertable!$C$5,Nov!$D$6,Nov!D307)))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IF(D308="","",(DATE(Mastertable!$C$5,Nov!$D$6,Nov!D308)))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IF(D309="","",(DATE(Mastertable!$C$5,Nov!$D$6,Nov!D309)))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IF(D310="","",(DATE(Mastertable!$C$5,Nov!$D$6,Nov!D310)))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IF(D311="","",(DATE(Mastertable!$C$5,Nov!$D$6,Nov!D311)))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IF(D312="","",(DATE(Mastertable!$C$5,Nov!$D$6,Nov!D312)))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IF(D313="","",(DATE(Mastertable!$C$5,Nov!$D$6,Nov!D313)))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IF(D314="","",(DATE(Mastertable!$C$5,Nov!$D$6,Nov!D314)))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IF(D315="","",(DATE(Mastertable!$C$5,Nov!$D$6,Nov!D315)))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IF(D316="","",(DATE(Mastertable!$C$5,Nov!$D$6,Nov!D316)))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IF(D317="","",(DATE(Mastertable!$C$5,Nov!$D$6,Nov!D317)))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IF(D318="","",(DATE(Mastertable!$C$5,Nov!$D$6,Nov!D318)))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IF(D319="","",(DATE(Mastertable!$C$5,Nov!$D$6,Nov!D319)))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IF(D320="","",(DATE(Mastertable!$C$5,Nov!$D$6,Nov!D320)))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IF(D321="","",(DATE(Mastertable!$C$5,Nov!$D$6,Nov!D321)))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IF(D322="","",(DATE(Mastertable!$C$5,Nov!$D$6,Nov!D322)))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IF(D323="","",(DATE(Mastertable!$C$5,Nov!$D$6,Nov!D323)))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IF(D324="","",(DATE(Mastertable!$C$5,Nov!$D$6,Nov!D324)))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IF(D325="","",(DATE(Mastertable!$C$5,Nov!$D$6,Nov!D325)))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IF(D326="","",(DATE(Mastertable!$C$5,Nov!$D$6,Nov!D326)))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IF(D327="","",(DATE(Mastertable!$C$5,Nov!$D$6,Nov!D327)))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IF(D328="","",(DATE(Mastertable!$C$5,Nov!$D$6,Nov!D328)))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IF(D329="","",(DATE(Mastertable!$C$5,Nov!$D$6,Nov!D329)))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IF(D330="","",(DATE(Mastertable!$C$5,Nov!$D$6,Nov!D330)))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IF(D331="","",(DATE(Mastertable!$C$5,Nov!$D$6,Nov!D331)))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IF(D332="","",(DATE(Mastertable!$C$5,Nov!$D$6,Nov!D332)))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IF(D333="","",(DATE(Mastertable!$C$5,Nov!$D$6,Nov!D333)))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IF(D334="","",(DATE(Mastertable!$C$5,Nov!$D$6,Nov!D334)))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IF(D335="","",(DATE(Mastertable!$C$5,Nov!$D$6,Nov!D335)))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IF(D336="","",(DATE(Mastertable!$C$5,Nov!$D$6,Nov!D336)))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IF(D337="","",(DATE(Mastertable!$C$5,Nov!$D$6,Nov!D337)))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IF(D338="","",(DATE(Mastertable!$C$5,Nov!$D$6,Nov!D338)))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IF(D339="","",(DATE(Mastertable!$C$5,Nov!$D$6,Nov!D339)))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IF(D340="","",(DATE(Mastertable!$C$5,Nov!$D$6,Nov!D340)))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IF(D341="","",(DATE(Mastertable!$C$5,Nov!$D$6,Nov!D341)))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IF(D342="","",(DATE(Mastertable!$C$5,Nov!$D$6,Nov!D342)))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IF(D343="","",(DATE(Mastertable!$C$5,Nov!$D$6,Nov!D343)))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IF(D344="","",(DATE(Mastertable!$C$5,Nov!$D$6,Nov!D344)))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IF(D345="","",(DATE(Mastertable!$C$5,Nov!$D$6,Nov!D345)))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IF(D346="","",(DATE(Mastertable!$C$5,Nov!$D$6,Nov!D346)))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IF(D347="","",(DATE(Mastertable!$C$5,Nov!$D$6,Nov!D347)))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IF(D348="","",(DATE(Mastertable!$C$5,Nov!$D$6,Nov!D348)))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IF(D349="","",(DATE(Mastertable!$C$5,Nov!$D$6,Nov!D349)))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IF(D350="","",(DATE(Mastertable!$C$5,Nov!$D$6,Nov!D350)))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IF(D351="","",(DATE(Mastertable!$C$5,Nov!$D$6,Nov!D351)))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IF(D352="","",(DATE(Mastertable!$C$5,Nov!$D$6,Nov!D352)))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IF(D353="","",(DATE(Mastertable!$C$5,Nov!$D$6,Nov!D353)))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IF(D354="","",(DATE(Mastertable!$C$5,Nov!$D$6,Nov!D354)))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IF(D355="","",(DATE(Mastertable!$C$5,Nov!$D$6,Nov!D355)))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IF(D356="","",(DATE(Mastertable!$C$5,Nov!$D$6,Nov!D356)))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IF(D357="","",(DATE(Mastertable!$C$5,Nov!$D$6,Nov!D357)))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IF(D358="","",(DATE(Mastertable!$C$5,Nov!$D$6,Nov!D358)))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IF(D359="","",(DATE(Mastertable!$C$5,Nov!$D$6,Nov!D359)))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IF(D360="","",(DATE(Mastertable!$C$5,Nov!$D$6,Nov!D360)))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IF(D361="","",(DATE(Mastertable!$C$5,Nov!$D$6,Nov!D361)))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IF(D362="","",(DATE(Mastertable!$C$5,Nov!$D$6,Nov!D362)))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IF(D363="","",(DATE(Mastertable!$C$5,Nov!$D$6,Nov!D363)))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IF(D364="","",(DATE(Mastertable!$C$5,Nov!$D$6,Nov!D364)))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IF(D365="","",(DATE(Mastertable!$C$5,Nov!$D$6,Nov!D365)))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IF(D366="","",(DATE(Mastertable!$C$5,Nov!$D$6,Nov!D366)))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IF(D367="","",(DATE(Mastertable!$C$5,Nov!$D$6,Nov!D367)))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IF(D368="","",(DATE(Mastertable!$C$5,Nov!$D$6,Nov!D368)))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IF(D369="","",(DATE(Mastertable!$C$5,Nov!$D$6,Nov!D369)))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IF(D370="","",(DATE(Mastertable!$C$5,Nov!$D$6,Nov!D370)))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IF(D371="","",(DATE(Mastertable!$C$5,Nov!$D$6,Nov!D371)))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IF(D372="","",(DATE(Mastertable!$C$5,Nov!$D$6,Nov!D372)))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IF(D373="","",(DATE(Mastertable!$C$5,Nov!$D$6,Nov!D373)))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IF(D374="","",(DATE(Mastertable!$C$5,Nov!$D$6,Nov!D374)))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IF(D375="","",(DATE(Mastertable!$C$5,Nov!$D$6,Nov!D375)))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IF(D376="","",(DATE(Mastertable!$C$5,Nov!$D$6,Nov!D376)))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IF(D377="","",(DATE(Mastertable!$C$5,Nov!$D$6,Nov!D377)))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IF(D378="","",(DATE(Mastertable!$C$5,Nov!$D$6,Nov!D378)))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IF(D379="","",(DATE(Mastertable!$C$5,Nov!$D$6,Nov!D379)))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IF(D380="","",(DATE(Mastertable!$C$5,Nov!$D$6,Nov!D380)))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IF(D381="","",(DATE(Mastertable!$C$5,Nov!$D$6,Nov!D381)))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IF(D382="","",(DATE(Mastertable!$C$5,Nov!$D$6,Nov!D382)))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IF(D383="","",(DATE(Mastertable!$C$5,Nov!$D$6,Nov!D383)))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IF(D384="","",(DATE(Mastertable!$C$5,Nov!$D$6,Nov!D384)))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IF(D385="","",(DATE(Mastertable!$C$5,Nov!$D$6,Nov!D385)))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IF(D386="","",(DATE(Mastertable!$C$5,Nov!$D$6,Nov!D386)))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IF(D387="","",(DATE(Mastertable!$C$5,Nov!$D$6,Nov!D387)))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IF(D388="","",(DATE(Mastertable!$C$5,Nov!$D$6,Nov!D388)))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IF(D389="","",(DATE(Mastertable!$C$5,Nov!$D$6,Nov!D389)))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IF(D390="","",(DATE(Mastertable!$C$5,Nov!$D$6,Nov!D390)))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IF(D391="","",(DATE(Mastertable!$C$5,Nov!$D$6,Nov!D391)))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IF(D392="","",(DATE(Mastertable!$C$5,Nov!$D$6,Nov!D392)))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IF(D393="","",(DATE(Mastertable!$C$5,Nov!$D$6,Nov!D393)))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IF(D394="","",(DATE(Mastertable!$C$5,Nov!$D$6,Nov!D394)))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IF(D395="","",(DATE(Mastertable!$C$5,Nov!$D$6,Nov!D395)))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IF(D396="","",(DATE(Mastertable!$C$5,Nov!$D$6,Nov!D396)))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IF(D397="","",(DATE(Mastertable!$C$5,Nov!$D$6,Nov!D397)))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IF(D398="","",(DATE(Mastertable!$C$5,Nov!$D$6,Nov!D398)))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IF(D399="","",(DATE(Mastertable!$C$5,Nov!$D$6,Nov!D399)))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IF(D400="","",(DATE(Mastertable!$C$5,Nov!$D$6,Nov!D400)))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IF(D401="","",(DATE(Mastertable!$C$5,Nov!$D$6,Nov!D401)))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IF(D402="","",(DATE(Mastertable!$C$5,Nov!$D$6,Nov!D402)))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IF(D403="","",(DATE(Mastertable!$C$5,Nov!$D$6,Nov!D403)))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IF(D404="","",(DATE(Mastertable!$C$5,Nov!$D$6,Nov!D404)))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IF(D405="","",(DATE(Mastertable!$C$5,Nov!$D$6,Nov!D405)))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IF(D406="","",(DATE(Mastertable!$C$5,Nov!$D$6,Nov!D406)))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IF(D407="","",(DATE(Mastertable!$C$5,Nov!$D$6,Nov!D407)))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IF(D408="","",(DATE(Mastertable!$C$5,Nov!$D$6,Nov!D408)))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IF(D409="","",(DATE(Mastertable!$C$5,Nov!$D$6,Nov!D409)))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IF(D410="","",(DATE(Mastertable!$C$5,Nov!$D$6,Nov!D410)))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IF(D411="","",(DATE(Mastertable!$C$5,Nov!$D$6,Nov!D411)))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IF(D412="","",(DATE(Mastertable!$C$5,Nov!$D$6,Nov!D412)))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IF(D413="","",(DATE(Mastertable!$C$5,Nov!$D$6,Nov!D413)))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IF(D414="","",(DATE(Mastertable!$C$5,Nov!$D$6,Nov!D414)))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IF(D415="","",(DATE(Mastertable!$C$5,Nov!$D$6,Nov!D415)))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IF(D416="","",(DATE(Mastertable!$C$5,Nov!$D$6,Nov!D416)))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IF(D417="","",(DATE(Mastertable!$C$5,Nov!$D$6,Nov!D417)))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IF(D418="","",(DATE(Mastertable!$C$5,Nov!$D$6,Nov!D418)))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IF(D419="","",(DATE(Mastertable!$C$5,Nov!$D$6,Nov!D419)))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IF(D420="","",(DATE(Mastertable!$C$5,Nov!$D$6,Nov!D420)))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IF(D421="","",(DATE(Mastertable!$C$5,Nov!$D$6,Nov!D421)))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IF(D422="","",(DATE(Mastertable!$C$5,Nov!$D$6,Nov!D422)))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IF(D423="","",(DATE(Mastertable!$C$5,Nov!$D$6,Nov!D423)))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IF(D424="","",(DATE(Mastertable!$C$5,Nov!$D$6,Nov!D424)))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IF(D425="","",(DATE(Mastertable!$C$5,Nov!$D$6,Nov!D425)))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IF(D426="","",(DATE(Mastertable!$C$5,Nov!$D$6,Nov!D426)))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IF(D427="","",(DATE(Mastertable!$C$5,Nov!$D$6,Nov!D427)))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IF(D428="","",(DATE(Mastertable!$C$5,Nov!$D$6,Nov!D428)))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IF(D429="","",(DATE(Mastertable!$C$5,Nov!$D$6,Nov!D429)))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IF(D430="","",(DATE(Mastertable!$C$5,Nov!$D$6,Nov!D430)))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IF(D431="","",(DATE(Mastertable!$C$5,Nov!$D$6,Nov!D431)))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IF(D432="","",(DATE(Mastertable!$C$5,Nov!$D$6,Nov!D432)))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IF(D433="","",(DATE(Mastertable!$C$5,Nov!$D$6,Nov!D433)))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IF(D434="","",(DATE(Mastertable!$C$5,Nov!$D$6,Nov!D434)))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IF(D435="","",(DATE(Mastertable!$C$5,Nov!$D$6,Nov!D435)))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IF(D436="","",(DATE(Mastertable!$C$5,Nov!$D$6,Nov!D436)))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IF(D437="","",(DATE(Mastertable!$C$5,Nov!$D$6,Nov!D437)))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IF(D438="","",(DATE(Mastertable!$C$5,Nov!$D$6,Nov!D438)))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IF(D439="","",(DATE(Mastertable!$C$5,Nov!$D$6,Nov!D439)))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IF(D440="","",(DATE(Mastertable!$C$5,Nov!$D$6,Nov!D440)))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IF(D441="","",(DATE(Mastertable!$C$5,Nov!$D$6,Nov!D441)))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IF(D442="","",(DATE(Mastertable!$C$5,Nov!$D$6,Nov!D442)))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IF(D443="","",(DATE(Mastertable!$C$5,Nov!$D$6,Nov!D443)))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IF(D444="","",(DATE(Mastertable!$C$5,Nov!$D$6,Nov!D444)))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IF(D445="","",(DATE(Mastertable!$C$5,Nov!$D$6,Nov!D445)))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IF(D446="","",(DATE(Mastertable!$C$5,Nov!$D$6,Nov!D446)))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IF(D447="","",(DATE(Mastertable!$C$5,Nov!$D$6,Nov!D447)))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IF(D448="","",(DATE(Mastertable!$C$5,Nov!$D$6,Nov!D448)))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IF(D449="","",(DATE(Mastertable!$C$5,Nov!$D$6,Nov!D449)))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IF(D450="","",(DATE(Mastertable!$C$5,Nov!$D$6,Nov!D450)))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IF(D451="","",(DATE(Mastertable!$C$5,Nov!$D$6,Nov!D451)))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IF(D452="","",(DATE(Mastertable!$C$5,Nov!$D$6,Nov!D452)))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IF(D453="","",(DATE(Mastertable!$C$5,Nov!$D$6,Nov!D453)))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IF(D454="","",(DATE(Mastertable!$C$5,Nov!$D$6,Nov!D454)))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IF(D455="","",(DATE(Mastertable!$C$5,Nov!$D$6,Nov!D455)))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IF(D456="","",(DATE(Mastertable!$C$5,Nov!$D$6,Nov!D456)))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IF(D457="","",(DATE(Mastertable!$C$5,Nov!$D$6,Nov!D457)))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IF(D458="","",(DATE(Mastertable!$C$5,Nov!$D$6,Nov!D458)))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IF(D459="","",(DATE(Mastertable!$C$5,Nov!$D$6,Nov!D459)))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IF(D460="","",(DATE(Mastertable!$C$5,Nov!$D$6,Nov!D460)))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IF(D461="","",(DATE(Mastertable!$C$5,Nov!$D$6,Nov!D461)))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IF(D462="","",(DATE(Mastertable!$C$5,Nov!$D$6,Nov!D462)))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IF(D463="","",(DATE(Mastertable!$C$5,Nov!$D$6,Nov!D463)))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IF(D464="","",(DATE(Mastertable!$C$5,Nov!$D$6,Nov!D464)))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IF(D465="","",(DATE(Mastertable!$C$5,Nov!$D$6,Nov!D465)))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IF(D466="","",(DATE(Mastertable!$C$5,Nov!$D$6,Nov!D466)))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IF(D467="","",(DATE(Mastertable!$C$5,Nov!$D$6,Nov!D467)))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IF(D468="","",(DATE(Mastertable!$C$5,Nov!$D$6,Nov!D468)))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IF(D469="","",(DATE(Mastertable!$C$5,Nov!$D$6,Nov!D469)))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IF(D470="","",(DATE(Mastertable!$C$5,Nov!$D$6,Nov!D470)))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IF(D471="","",(DATE(Mastertable!$C$5,Nov!$D$6,Nov!D471)))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IF(D472="","",(DATE(Mastertable!$C$5,Nov!$D$6,Nov!D472)))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IF(D473="","",(DATE(Mastertable!$C$5,Nov!$D$6,Nov!D473)))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IF(D474="","",(DATE(Mastertable!$C$5,Nov!$D$6,Nov!D474)))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IF(D475="","",(DATE(Mastertable!$C$5,Nov!$D$6,Nov!D475)))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IF(D476="","",(DATE(Mastertable!$C$5,Nov!$D$6,Nov!D476)))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IF(D477="","",(DATE(Mastertable!$C$5,Nov!$D$6,Nov!D477)))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IF(D478="","",(DATE(Mastertable!$C$5,Nov!$D$6,Nov!D478)))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IF(D479="","",(DATE(Mastertable!$C$5,Nov!$D$6,Nov!D479)))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IF(D480="","",(DATE(Mastertable!$C$5,Nov!$D$6,Nov!D480)))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IF(D481="","",(DATE(Mastertable!$C$5,Nov!$D$6,Nov!D481)))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IF(D482="","",(DATE(Mastertable!$C$5,Nov!$D$6,Nov!D482)))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IF(D483="","",(DATE(Mastertable!$C$5,Nov!$D$6,Nov!D483)))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IF(D484="","",(DATE(Mastertable!$C$5,Nov!$D$6,Nov!D484)))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IF(D485="","",(DATE(Mastertable!$C$5,Nov!$D$6,Nov!D485)))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IF(D486="","",(DATE(Mastertable!$C$5,Nov!$D$6,Nov!D486)))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IF(D487="","",(DATE(Mastertable!$C$5,Nov!$D$6,Nov!D487)))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IF(D488="","",(DATE(Mastertable!$C$5,Nov!$D$6,Nov!D488)))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IF(D489="","",(DATE(Mastertable!$C$5,Nov!$D$6,Nov!D489)))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IF(D490="","",(DATE(Mastertable!$C$5,Nov!$D$6,Nov!D490)))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IF(D491="","",(DATE(Mastertable!$C$5,Nov!$D$6,Nov!D491)))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IF(D492="","",(DATE(Mastertable!$C$5,Nov!$D$6,Nov!D492)))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IF(D493="","",(DATE(Mastertable!$C$5,Nov!$D$6,Nov!D493)))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IF(D494="","",(DATE(Mastertable!$C$5,Nov!$D$6,Nov!D494)))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IF(D495="","",(DATE(Mastertable!$C$5,Nov!$D$6,Nov!D495)))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IF(D496="","",(DATE(Mastertable!$C$5,Nov!$D$6,Nov!D496)))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IF(D497="","",(DATE(Mastertable!$C$5,Nov!$D$6,Nov!D497)))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IF(D498="","",(DATE(Mastertable!$C$5,Nov!$D$6,Nov!D498)))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IF(D499="","",(DATE(Mastertable!$C$5,Nov!$D$6,Nov!D499)))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IF(D500="","",(DATE(Mastertable!$C$5,Nov!$D$6,Nov!D500)))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IF(D501="","",(DATE(Mastertable!$C$5,Nov!$D$6,Nov!D501)))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IF(D502="","",(DATE(Mastertable!$C$5,Nov!$D$6,Nov!D502)))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IF(D503="","",(DATE(Mastertable!$C$5,Nov!$D$6,Nov!D503)))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IF(D504="","",(DATE(Mastertable!$C$5,Nov!$D$6,Nov!D504)))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IF(D505="","",(DATE(Mastertable!$C$5,Nov!$D$6,Nov!D505)))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IF(D506="","",(DATE(Mastertable!$C$5,Nov!$D$6,Nov!D506)))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IF(D507="","",(DATE(Mastertable!$C$5,Nov!$D$6,Nov!D507)))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IF(D508="","",(DATE(Mastertable!$C$5,Nov!$D$6,Nov!D508)))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IF(D509="","",(DATE(Mastertable!$C$5,Nov!$D$6,Nov!D509)))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IF(D510="","",(DATE(Mastertable!$C$5,Nov!$D$6,Nov!D510)))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IF(D511="","",(DATE(Mastertable!$C$5,Nov!$D$6,Nov!D511)))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IF(D512="","",(DATE(Mastertable!$C$5,Nov!$D$6,Nov!D512)))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IF(D513="","",(DATE(Mastertable!$C$5,Nov!$D$6,Nov!D513)))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KwLbi31E97RPC5oLim+Ox5m1r/Q+92b7zCXwya9UGEo+5HP14Kcvf9gLimfmteo6Hn3ui4ZK/vfPvr4uxRwbuA==" saltValue="GZgwWMSaqubqz6GsIK8WjQ==" spinCount="100000" sheet="1" objects="1" scenarios="1" autoFilter="0"/>
  <autoFilter ref="C13:AC513"/>
  <mergeCells count="2">
    <mergeCell ref="U6:AC6"/>
    <mergeCell ref="U7:AC10"/>
  </mergeCells>
  <conditionalFormatting sqref="F12">
    <cfRule type="cellIs" dxfId="34" priority="13" operator="equal">
      <formula>"Error!"</formula>
    </cfRule>
    <cfRule type="cellIs" dxfId="33" priority="14" operator="equal">
      <formula>"Error!"</formula>
    </cfRule>
  </conditionalFormatting>
  <conditionalFormatting sqref="G12">
    <cfRule type="cellIs" dxfId="32" priority="9" operator="equal">
      <formula>"Error!"</formula>
    </cfRule>
    <cfRule type="cellIs" dxfId="31" priority="10" operator="equal">
      <formula>"Error!"</formula>
    </cfRule>
  </conditionalFormatting>
  <conditionalFormatting sqref="J7">
    <cfRule type="cellIs" dxfId="30" priority="11" operator="equal">
      <formula>"Error!"</formula>
    </cfRule>
    <cfRule type="cellIs" dxfId="29" priority="12" operator="equal">
      <formula>"Error!"</formula>
    </cfRule>
  </conditionalFormatting>
  <conditionalFormatting sqref="I6">
    <cfRule type="cellIs" dxfId="28" priority="7" operator="lessThan">
      <formula>0</formula>
    </cfRule>
  </conditionalFormatting>
  <conditionalFormatting sqref="I7">
    <cfRule type="cellIs" dxfId="27" priority="6" operator="lessThan">
      <formula>0</formula>
    </cfRule>
  </conditionalFormatting>
  <conditionalFormatting sqref="I12">
    <cfRule type="cellIs" dxfId="26" priority="4" operator="equal">
      <formula>"Error!"</formula>
    </cfRule>
    <cfRule type="cellIs" dxfId="25" priority="5" operator="equal">
      <formula>"Error!"</formula>
    </cfRule>
  </conditionalFormatting>
  <conditionalFormatting sqref="J12">
    <cfRule type="cellIs" dxfId="24" priority="2" operator="equal">
      <formula>"Error!"</formula>
    </cfRule>
    <cfRule type="cellIs" dxfId="23" priority="3" operator="equal">
      <formula>"Error!"</formula>
    </cfRule>
  </conditionalFormatting>
  <conditionalFormatting sqref="S7">
    <cfRule type="cellIs" dxfId="22" priority="1" operator="lessThan">
      <formula>0</formula>
    </cfRule>
  </conditionalFormatting>
  <dataValidations count="8">
    <dataValidation type="list" allowBlank="1" showInputMessage="1" showErrorMessage="1" sqref="G14:G513">
      <formula1>MODE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D7">
      <formula1>MONTH</formula1>
    </dataValidation>
    <dataValidation type="list" showInputMessage="1" showErrorMessage="1" sqref="I14:I513">
      <formula1>COUNTRY_CUSTOMIZED</formula1>
    </dataValidation>
    <dataValidation type="list" showInputMessage="1" showErrorMessage="1" sqref="J14:J513">
      <formula1>CITY_CUSTOMIZED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F14:F513">
      <formula1>CARRIER_CUSTOMIZED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K513"/>
  <sheetViews>
    <sheetView showGridLines="0" topLeftCell="D1" zoomScale="80" zoomScaleNormal="80" workbookViewId="0">
      <pane ySplit="13" topLeftCell="A139" activePane="bottomLeft" state="frozen"/>
      <selection pane="bottomLeft" activeCell="V14" sqref="V14:V164"/>
    </sheetView>
  </sheetViews>
  <sheetFormatPr defaultColWidth="0" defaultRowHeight="15"/>
  <cols>
    <col min="1" max="1" width="1.140625" style="92" customWidth="1"/>
    <col min="2" max="2" width="2" style="92" customWidth="1"/>
    <col min="3" max="3" width="19.140625" style="93" customWidth="1"/>
    <col min="4" max="4" width="10.140625" style="93" customWidth="1"/>
    <col min="5" max="5" width="13.140625" style="92" customWidth="1"/>
    <col min="6" max="6" width="22.5703125" style="92" customWidth="1"/>
    <col min="7" max="7" width="16.85546875" style="92" customWidth="1"/>
    <col min="8" max="8" width="17.85546875" style="92" customWidth="1"/>
    <col min="9" max="9" width="20.42578125" style="92" customWidth="1"/>
    <col min="10" max="10" width="20.85546875" style="92" customWidth="1"/>
    <col min="11" max="11" width="12.7109375" style="94" customWidth="1"/>
    <col min="12" max="12" width="15.7109375" style="94" customWidth="1"/>
    <col min="13" max="13" width="12.7109375" style="94" customWidth="1"/>
    <col min="14" max="16" width="17.42578125" style="94" customWidth="1"/>
    <col min="17" max="17" width="17.5703125" style="92" customWidth="1"/>
    <col min="18" max="18" width="20.140625" style="92" customWidth="1"/>
    <col min="19" max="19" width="19.42578125" style="92" customWidth="1"/>
    <col min="20" max="22" width="11" style="92" customWidth="1"/>
    <col min="23" max="23" width="10.42578125" style="92" customWidth="1"/>
    <col min="24" max="26" width="9.42578125" style="92" customWidth="1"/>
    <col min="27" max="27" width="9.140625" style="92" customWidth="1"/>
    <col min="28" max="28" width="7.5703125" style="92" customWidth="1"/>
    <col min="29" max="29" width="34.7109375" style="92" customWidth="1"/>
    <col min="30" max="30" width="14.28515625" style="92" customWidth="1"/>
    <col min="31" max="32" width="0" style="92" hidden="1"/>
    <col min="33" max="33" width="0" style="92" hidden="1" customWidth="1"/>
    <col min="34" max="16379" width="0" style="92" hidden="1"/>
    <col min="16380" max="16380" width="1.85546875" style="92" customWidth="1"/>
    <col min="16381" max="16381" width="1.140625" style="92" customWidth="1"/>
    <col min="16382" max="16384" width="1.85546875" style="92" customWidth="1"/>
  </cols>
  <sheetData>
    <row r="1" spans="2:37" ht="8.25" customHeight="1"/>
    <row r="2" spans="2:37" ht="10.5" customHeight="1">
      <c r="B2" s="95"/>
      <c r="C2" s="96"/>
      <c r="D2" s="96"/>
      <c r="E2" s="97"/>
      <c r="F2" s="97"/>
      <c r="G2" s="97"/>
      <c r="H2" s="97"/>
      <c r="I2" s="97"/>
      <c r="J2" s="97"/>
      <c r="K2" s="98"/>
      <c r="L2" s="98"/>
      <c r="M2" s="98"/>
      <c r="N2" s="98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9"/>
    </row>
    <row r="3" spans="2:37" ht="24.75" customHeight="1">
      <c r="B3" s="100"/>
      <c r="C3" s="101"/>
      <c r="D3" s="101" t="s">
        <v>70</v>
      </c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2"/>
    </row>
    <row r="4" spans="2:37" ht="12.75" customHeight="1">
      <c r="B4" s="103"/>
      <c r="C4" s="104"/>
      <c r="D4" s="104"/>
      <c r="E4" s="105"/>
      <c r="F4" s="105"/>
      <c r="G4" s="105"/>
      <c r="H4" s="105"/>
      <c r="I4" s="105"/>
      <c r="J4" s="105"/>
      <c r="K4" s="106"/>
      <c r="L4" s="106"/>
      <c r="M4" s="106"/>
      <c r="N4" s="106"/>
      <c r="O4" s="106"/>
      <c r="P4" s="106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7"/>
    </row>
    <row r="5" spans="2:37" ht="21" customHeight="1" thickBot="1">
      <c r="Q5" s="108"/>
      <c r="R5" s="108"/>
      <c r="S5" s="108"/>
      <c r="T5" s="108"/>
      <c r="U5" s="108"/>
      <c r="V5" s="108"/>
      <c r="W5" s="108"/>
    </row>
    <row r="6" spans="2:37" ht="49.5" customHeight="1" thickBot="1">
      <c r="C6" s="109" t="s">
        <v>923</v>
      </c>
      <c r="D6" s="187">
        <v>12</v>
      </c>
      <c r="E6" s="147" t="str">
        <f>VLOOKUP($D$6,References!$V$2:$W$13,2,FALSE)</f>
        <v>December</v>
      </c>
      <c r="I6" s="158" t="s">
        <v>2790</v>
      </c>
      <c r="J6" s="148"/>
      <c r="K6" s="110" t="s">
        <v>549</v>
      </c>
      <c r="L6" s="110"/>
      <c r="M6" s="110"/>
      <c r="N6" s="111" t="s">
        <v>69</v>
      </c>
      <c r="O6" s="111"/>
      <c r="P6" s="111"/>
      <c r="Q6" s="156" t="s">
        <v>2793</v>
      </c>
      <c r="R6" s="157" t="s">
        <v>2791</v>
      </c>
      <c r="S6" s="156" t="s">
        <v>2792</v>
      </c>
      <c r="U6" s="217" t="s">
        <v>2789</v>
      </c>
      <c r="V6" s="218"/>
      <c r="W6" s="218"/>
      <c r="X6" s="218"/>
      <c r="Y6" s="218"/>
      <c r="Z6" s="218"/>
      <c r="AA6" s="218"/>
      <c r="AB6" s="218"/>
      <c r="AC6" s="219"/>
      <c r="AE6" s="112"/>
      <c r="AF6" s="112"/>
      <c r="AG6" s="112"/>
      <c r="AH6" s="112"/>
      <c r="AI6" s="112"/>
      <c r="AJ6" s="112"/>
      <c r="AK6" s="113"/>
    </row>
    <row r="7" spans="2:37" ht="17.25" customHeight="1" thickBot="1">
      <c r="C7" s="114"/>
      <c r="D7" s="114"/>
      <c r="E7" s="114"/>
      <c r="H7" s="114"/>
      <c r="I7" s="155">
        <f>COUNTA(D14:D513)</f>
        <v>0</v>
      </c>
      <c r="J7" s="149" t="s">
        <v>2785</v>
      </c>
      <c r="K7" s="152" t="str">
        <f>IFERROR(K9/K8,"")</f>
        <v/>
      </c>
      <c r="L7" s="152" t="str">
        <f>IFERROR(L9/L8,"")</f>
        <v/>
      </c>
      <c r="M7" s="152" t="str">
        <f>IFERROR(M10/M8,"")</f>
        <v/>
      </c>
      <c r="N7" s="152" t="str">
        <f>IFERROR(N9/N8,"")</f>
        <v/>
      </c>
      <c r="O7" s="152" t="str">
        <f>IFERROR(O9/O8,"")</f>
        <v/>
      </c>
      <c r="P7" s="152" t="str">
        <f>IFERROR(P9/P8,"")</f>
        <v/>
      </c>
      <c r="Q7" s="153" t="str">
        <f>IFERROR(AVERAGE(AB14:AB513),"")</f>
        <v/>
      </c>
      <c r="R7" s="154">
        <f>VLOOKUP(Mastertable!C4,References!$AD$2:$AE$28,2,FALSE)</f>
        <v>0</v>
      </c>
      <c r="S7" s="154" t="str">
        <f>IFERROR(Q7-R7,"")</f>
        <v/>
      </c>
      <c r="U7" s="220"/>
      <c r="V7" s="221"/>
      <c r="W7" s="221"/>
      <c r="X7" s="221"/>
      <c r="Y7" s="221"/>
      <c r="Z7" s="221"/>
      <c r="AA7" s="221"/>
      <c r="AB7" s="221"/>
      <c r="AC7" s="222"/>
      <c r="AE7" s="116"/>
      <c r="AF7" s="116"/>
      <c r="AG7" s="116"/>
      <c r="AH7" s="116"/>
      <c r="AI7" s="116"/>
      <c r="AJ7" s="116"/>
      <c r="AK7" s="117"/>
    </row>
    <row r="8" spans="2:37" ht="17.25" customHeight="1">
      <c r="C8" s="114"/>
      <c r="D8" s="114"/>
      <c r="E8" s="114"/>
      <c r="F8" s="114"/>
      <c r="G8" s="114"/>
      <c r="H8" s="114"/>
      <c r="I8" s="114"/>
      <c r="J8" s="150" t="s">
        <v>2786</v>
      </c>
      <c r="K8" s="150">
        <f t="shared" ref="K8:P8" si="0">COUNTA(K14:K513)</f>
        <v>0</v>
      </c>
      <c r="L8" s="150">
        <f t="shared" si="0"/>
        <v>0</v>
      </c>
      <c r="M8" s="150">
        <f t="shared" si="0"/>
        <v>0</v>
      </c>
      <c r="N8" s="150">
        <f t="shared" si="0"/>
        <v>0</v>
      </c>
      <c r="O8" s="150">
        <f t="shared" si="0"/>
        <v>0</v>
      </c>
      <c r="P8" s="150">
        <f t="shared" si="0"/>
        <v>0</v>
      </c>
      <c r="S8" s="108"/>
      <c r="U8" s="223"/>
      <c r="V8" s="224"/>
      <c r="W8" s="224"/>
      <c r="X8" s="224"/>
      <c r="Y8" s="224"/>
      <c r="Z8" s="224"/>
      <c r="AA8" s="224"/>
      <c r="AB8" s="224"/>
      <c r="AC8" s="225"/>
      <c r="AE8" s="116"/>
      <c r="AF8" s="116"/>
      <c r="AG8" s="116"/>
      <c r="AH8" s="116"/>
      <c r="AI8" s="116"/>
      <c r="AJ8" s="116"/>
      <c r="AK8" s="117"/>
    </row>
    <row r="9" spans="2:37" ht="17.25" customHeight="1">
      <c r="C9" s="118"/>
      <c r="D9" s="118"/>
      <c r="E9" s="114"/>
      <c r="F9" s="114"/>
      <c r="G9" s="114"/>
      <c r="H9" s="114"/>
      <c r="I9" s="114"/>
      <c r="J9" s="151" t="s">
        <v>1</v>
      </c>
      <c r="K9" s="151">
        <f t="shared" ref="K9:P9" si="1">COUNTIF(K14:K513,"Yes")</f>
        <v>0</v>
      </c>
      <c r="L9" s="151">
        <f t="shared" si="1"/>
        <v>0</v>
      </c>
      <c r="M9" s="151">
        <f t="shared" si="1"/>
        <v>0</v>
      </c>
      <c r="N9" s="151">
        <f t="shared" si="1"/>
        <v>0</v>
      </c>
      <c r="O9" s="151">
        <f t="shared" si="1"/>
        <v>0</v>
      </c>
      <c r="P9" s="151">
        <f t="shared" si="1"/>
        <v>0</v>
      </c>
      <c r="S9" s="108"/>
      <c r="U9" s="223"/>
      <c r="V9" s="224"/>
      <c r="W9" s="224"/>
      <c r="X9" s="224"/>
      <c r="Y9" s="224"/>
      <c r="Z9" s="224"/>
      <c r="AA9" s="224"/>
      <c r="AB9" s="224"/>
      <c r="AC9" s="225"/>
      <c r="AE9" s="116"/>
      <c r="AF9" s="116"/>
      <c r="AG9" s="116"/>
      <c r="AH9" s="116"/>
      <c r="AI9" s="116"/>
      <c r="AJ9" s="116"/>
      <c r="AK9" s="117"/>
    </row>
    <row r="10" spans="2:37" ht="17.25" customHeight="1" thickBot="1">
      <c r="C10" s="118"/>
      <c r="D10" s="118"/>
      <c r="E10" s="114"/>
      <c r="F10" s="114"/>
      <c r="G10" s="114"/>
      <c r="H10" s="114"/>
      <c r="I10" s="114"/>
      <c r="J10" s="151" t="s">
        <v>3</v>
      </c>
      <c r="K10" s="151">
        <f t="shared" ref="K10:P10" si="2">COUNTIF(K14:K513,"No")</f>
        <v>0</v>
      </c>
      <c r="L10" s="151">
        <f t="shared" si="2"/>
        <v>0</v>
      </c>
      <c r="M10" s="151">
        <f t="shared" si="2"/>
        <v>0</v>
      </c>
      <c r="N10" s="151">
        <f t="shared" si="2"/>
        <v>0</v>
      </c>
      <c r="O10" s="151">
        <f t="shared" si="2"/>
        <v>0</v>
      </c>
      <c r="P10" s="151">
        <f t="shared" si="2"/>
        <v>0</v>
      </c>
      <c r="S10" s="108"/>
      <c r="U10" s="226"/>
      <c r="V10" s="227"/>
      <c r="W10" s="227"/>
      <c r="X10" s="227"/>
      <c r="Y10" s="227"/>
      <c r="Z10" s="227"/>
      <c r="AA10" s="227"/>
      <c r="AB10" s="227"/>
      <c r="AC10" s="228"/>
      <c r="AE10" s="119"/>
      <c r="AF10" s="119"/>
      <c r="AG10" s="119"/>
      <c r="AH10" s="119"/>
      <c r="AI10" s="119"/>
      <c r="AJ10" s="119"/>
      <c r="AK10" s="120"/>
    </row>
    <row r="11" spans="2:37" ht="17.25" customHeight="1" thickBot="1">
      <c r="C11" s="118"/>
      <c r="D11" s="118"/>
      <c r="E11" s="114"/>
      <c r="F11" s="114"/>
      <c r="G11" s="114"/>
      <c r="H11" s="114"/>
      <c r="I11" s="114"/>
      <c r="J11" s="114"/>
      <c r="Q11" s="108"/>
      <c r="R11" s="108"/>
      <c r="S11" s="108"/>
      <c r="T11" s="108"/>
      <c r="U11" s="108"/>
      <c r="V11" s="108"/>
      <c r="W11" s="108"/>
    </row>
    <row r="12" spans="2:37" ht="17.25" customHeight="1" thickBot="1">
      <c r="C12" s="118"/>
      <c r="D12" s="118"/>
      <c r="E12" s="114"/>
      <c r="F12" s="115" t="str">
        <f t="array" ref="F12">IF(SUM(IF(ISBLANK(F14:F513)+COUNTIF(CARRIER,F14:F513)=0,1,0))&gt;0,"Error!","")</f>
        <v/>
      </c>
      <c r="G12" s="115" t="str">
        <f t="array" ref="G12">IF(SUM(IF(ISBLANK(G14:G513)+COUNTIF(MODE,G14:G513)=0,1,0))&gt;0,"Error!","")</f>
        <v/>
      </c>
      <c r="H12" s="114"/>
      <c r="I12" s="115" t="str">
        <f t="array" ref="I12">IF(SUM(IF(ISBLANK(I14:I513)+COUNTIF(COUNTRY,I14:I513)=0,1,0))&gt;0,"Error!","")</f>
        <v/>
      </c>
      <c r="J12" s="115" t="str">
        <f t="array" ref="J12">IF(SUM(IF(ISBLANK(J14:J513)+COUNTIF(CITY,J14:J513)=0,1,0))&gt;0,"Error!","")</f>
        <v/>
      </c>
      <c r="K12" s="121" t="s">
        <v>549</v>
      </c>
      <c r="L12" s="122"/>
      <c r="M12" s="123"/>
      <c r="N12" s="124" t="s">
        <v>69</v>
      </c>
      <c r="O12" s="125"/>
      <c r="P12" s="126"/>
      <c r="Q12" s="127" t="s">
        <v>68</v>
      </c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9"/>
    </row>
    <row r="13" spans="2:37" s="130" customFormat="1" ht="72" customHeight="1" thickBot="1">
      <c r="C13" s="131" t="s">
        <v>61</v>
      </c>
      <c r="D13" s="131" t="s">
        <v>2772</v>
      </c>
      <c r="E13" s="131" t="s">
        <v>2771</v>
      </c>
      <c r="F13" s="132" t="s">
        <v>66</v>
      </c>
      <c r="G13" s="131" t="s">
        <v>65</v>
      </c>
      <c r="H13" s="131" t="s">
        <v>550</v>
      </c>
      <c r="I13" s="131" t="s">
        <v>207</v>
      </c>
      <c r="J13" s="131" t="s">
        <v>208</v>
      </c>
      <c r="K13" s="188" t="s">
        <v>202</v>
      </c>
      <c r="L13" s="189" t="s">
        <v>2806</v>
      </c>
      <c r="M13" s="190" t="s">
        <v>2807</v>
      </c>
      <c r="N13" s="191" t="s">
        <v>2808</v>
      </c>
      <c r="O13" s="192" t="s">
        <v>2809</v>
      </c>
      <c r="P13" s="193" t="s">
        <v>2810</v>
      </c>
      <c r="Q13" s="133" t="s">
        <v>561</v>
      </c>
      <c r="R13" s="134" t="s">
        <v>2</v>
      </c>
      <c r="S13" s="133" t="s">
        <v>37</v>
      </c>
      <c r="T13" s="135" t="s">
        <v>38</v>
      </c>
      <c r="U13" s="135" t="s">
        <v>206</v>
      </c>
      <c r="V13" s="134" t="s">
        <v>62</v>
      </c>
      <c r="W13" s="136" t="s">
        <v>552</v>
      </c>
      <c r="X13" s="133" t="s">
        <v>63</v>
      </c>
      <c r="Y13" s="135" t="s">
        <v>64</v>
      </c>
      <c r="Z13" s="135" t="s">
        <v>553</v>
      </c>
      <c r="AA13" s="134" t="s">
        <v>554</v>
      </c>
      <c r="AB13" s="137" t="s">
        <v>36</v>
      </c>
      <c r="AC13" s="133" t="s">
        <v>2787</v>
      </c>
    </row>
    <row r="14" spans="2:37" ht="15" customHeight="1">
      <c r="C14" s="138">
        <v>1</v>
      </c>
      <c r="D14" s="74"/>
      <c r="E14" s="139" t="str">
        <f>IF(D14="","",(DATE(Mastertable!$C$5,Dec!$D$6,Dec!D14)))</f>
        <v/>
      </c>
      <c r="F14" s="55"/>
      <c r="G14" s="55"/>
      <c r="H14" s="56"/>
      <c r="I14" s="60"/>
      <c r="J14" s="60"/>
      <c r="K14" s="57"/>
      <c r="L14" s="58"/>
      <c r="M14" s="58"/>
      <c r="N14" s="58"/>
      <c r="O14" s="58"/>
      <c r="P14" s="58"/>
      <c r="Q14" s="59"/>
      <c r="R14" s="140" t="str">
        <f>IF(ISERROR(Q14/VLOOKUP(G14,Mastertable!$E$6:$K$34,5,0)),"",Q14/VLOOKUP(G14,Mastertable!$E$6:$K$34,5,0))</f>
        <v/>
      </c>
      <c r="S14" s="59"/>
      <c r="T14" s="64"/>
      <c r="U14" s="64"/>
      <c r="V14" s="65"/>
      <c r="W14" s="66"/>
      <c r="X14" s="141" t="str">
        <f>IF(G14="","",S14/VLOOKUP($G14,Mastertable!$E$6:$K$34,6,0))</f>
        <v/>
      </c>
      <c r="Y14" s="142" t="str">
        <f>IF(G14="","",T14/VLOOKUP($G14,Mastertable!$E$6:$K$34,7,0))</f>
        <v/>
      </c>
      <c r="Z14" s="142" t="str">
        <f>IF(G14="","",U14/VLOOKUP($G14,Mastertable!$E$6:$K$34,7,0))</f>
        <v/>
      </c>
      <c r="AA14" s="143" t="str">
        <f t="shared" ref="AA14:AA77" si="3">IF($D14="","",($X14+$Y14+$Z14)*$W14)</f>
        <v/>
      </c>
      <c r="AB14" s="68" t="str">
        <f t="shared" ref="AB14:AB77" si="4">IF($D14="","",MAX($R14,$V14,$AA14))</f>
        <v/>
      </c>
      <c r="AC14" s="59"/>
      <c r="AD14" s="144"/>
    </row>
    <row r="15" spans="2:37">
      <c r="C15" s="138">
        <f t="shared" ref="C15:C78" si="5">+C14+1</f>
        <v>2</v>
      </c>
      <c r="D15" s="74"/>
      <c r="E15" s="139" t="str">
        <f>IF(D15="","",(DATE(Mastertable!$C$5,Dec!$D$6,Dec!D15)))</f>
        <v/>
      </c>
      <c r="F15" s="55"/>
      <c r="G15" s="55"/>
      <c r="H15" s="56"/>
      <c r="I15" s="60"/>
      <c r="J15" s="60"/>
      <c r="K15" s="57"/>
      <c r="L15" s="58"/>
      <c r="M15" s="58"/>
      <c r="N15" s="58"/>
      <c r="O15" s="58"/>
      <c r="P15" s="58"/>
      <c r="Q15" s="61"/>
      <c r="R15" s="140" t="str">
        <f>IF(ISERROR(Q15/VLOOKUP(G15,Mastertable!$E$6:$K$34,5,0)),"",Q15/VLOOKUP(G15,Mastertable!$E$6:$K$34,5,0))</f>
        <v/>
      </c>
      <c r="S15" s="59"/>
      <c r="T15" s="64"/>
      <c r="U15" s="64"/>
      <c r="V15" s="65"/>
      <c r="W15" s="66"/>
      <c r="X15" s="141" t="str">
        <f>IF(G15="","",S15/VLOOKUP($G15,Mastertable!$E$6:$K$34,6,0))</f>
        <v/>
      </c>
      <c r="Y15" s="142" t="str">
        <f>IF(G15="","",T15/VLOOKUP($G15,Mastertable!$E$6:$K$34,7,0))</f>
        <v/>
      </c>
      <c r="Z15" s="142" t="str">
        <f>IF(G15="","",U15/VLOOKUP($G15,Mastertable!$E$6:$K$34,7,0))</f>
        <v/>
      </c>
      <c r="AA15" s="143" t="str">
        <f t="shared" si="3"/>
        <v/>
      </c>
      <c r="AB15" s="68" t="str">
        <f t="shared" si="4"/>
        <v/>
      </c>
      <c r="AC15" s="59"/>
      <c r="AD15" s="144"/>
    </row>
    <row r="16" spans="2:37">
      <c r="C16" s="138">
        <f t="shared" si="5"/>
        <v>3</v>
      </c>
      <c r="D16" s="75"/>
      <c r="E16" s="139" t="str">
        <f>IF(D16="","",(DATE(Mastertable!$C$5,Dec!$D$6,Dec!D16)))</f>
        <v/>
      </c>
      <c r="F16" s="55"/>
      <c r="G16" s="55"/>
      <c r="H16" s="55"/>
      <c r="I16" s="60"/>
      <c r="J16" s="60"/>
      <c r="K16" s="57"/>
      <c r="L16" s="58"/>
      <c r="M16" s="58"/>
      <c r="N16" s="58"/>
      <c r="O16" s="58"/>
      <c r="P16" s="58"/>
      <c r="Q16" s="61"/>
      <c r="R16" s="140" t="str">
        <f>IF(ISERROR(Q16/VLOOKUP(G16,Mastertable!$E$6:$K$34,5,0)),"",Q16/VLOOKUP(G16,Mastertable!$E$6:$K$34,5,0))</f>
        <v/>
      </c>
      <c r="S16" s="59"/>
      <c r="T16" s="64"/>
      <c r="U16" s="64"/>
      <c r="V16" s="65"/>
      <c r="W16" s="66"/>
      <c r="X16" s="141" t="str">
        <f>IF(G16="","",S16/VLOOKUP($G16,Mastertable!$E$6:$K$34,6,0))</f>
        <v/>
      </c>
      <c r="Y16" s="142" t="str">
        <f>IF(G16="","",T16/VLOOKUP($G16,Mastertable!$E$6:$K$34,7,0))</f>
        <v/>
      </c>
      <c r="Z16" s="142" t="str">
        <f>IF(G16="","",U16/VLOOKUP($G16,Mastertable!$E$6:$K$34,7,0))</f>
        <v/>
      </c>
      <c r="AA16" s="143" t="str">
        <f t="shared" si="3"/>
        <v/>
      </c>
      <c r="AB16" s="68" t="str">
        <f t="shared" si="4"/>
        <v/>
      </c>
      <c r="AC16" s="59"/>
      <c r="AD16" s="144"/>
    </row>
    <row r="17" spans="3:30" ht="15" customHeight="1">
      <c r="C17" s="138">
        <f t="shared" si="5"/>
        <v>4</v>
      </c>
      <c r="D17" s="75"/>
      <c r="E17" s="139" t="str">
        <f>IF(D17="","",(DATE(Mastertable!$C$5,Dec!$D$6,Dec!D17)))</f>
        <v/>
      </c>
      <c r="F17" s="55"/>
      <c r="G17" s="55"/>
      <c r="H17" s="55"/>
      <c r="I17" s="60"/>
      <c r="J17" s="60"/>
      <c r="K17" s="57"/>
      <c r="L17" s="58"/>
      <c r="M17" s="58"/>
      <c r="N17" s="58"/>
      <c r="O17" s="58"/>
      <c r="P17" s="58"/>
      <c r="Q17" s="61"/>
      <c r="R17" s="140" t="str">
        <f>IF(ISERROR(Q17/VLOOKUP(G17,Mastertable!$E$6:$K$34,5,0)),"",Q17/VLOOKUP(G17,Mastertable!$E$6:$K$34,5,0))</f>
        <v/>
      </c>
      <c r="S17" s="59"/>
      <c r="T17" s="64"/>
      <c r="U17" s="64"/>
      <c r="V17" s="65"/>
      <c r="W17" s="66"/>
      <c r="X17" s="141" t="str">
        <f>IF(G17="","",S17/VLOOKUP($G17,Mastertable!$E$6:$K$34,6,0))</f>
        <v/>
      </c>
      <c r="Y17" s="142" t="str">
        <f>IF(G17="","",T17/VLOOKUP($G17,Mastertable!$E$6:$K$34,7,0))</f>
        <v/>
      </c>
      <c r="Z17" s="142" t="str">
        <f>IF(G17="","",U17/VLOOKUP($G17,Mastertable!$E$6:$K$34,7,0))</f>
        <v/>
      </c>
      <c r="AA17" s="143" t="str">
        <f t="shared" si="3"/>
        <v/>
      </c>
      <c r="AB17" s="68" t="str">
        <f t="shared" si="4"/>
        <v/>
      </c>
      <c r="AC17" s="59"/>
      <c r="AD17" s="144"/>
    </row>
    <row r="18" spans="3:30">
      <c r="C18" s="145">
        <f t="shared" si="5"/>
        <v>5</v>
      </c>
      <c r="D18" s="74"/>
      <c r="E18" s="139" t="str">
        <f>IF(D18="","",(DATE(Mastertable!$C$5,Dec!$D$6,Dec!D18)))</f>
        <v/>
      </c>
      <c r="F18" s="55"/>
      <c r="G18" s="55"/>
      <c r="H18" s="56"/>
      <c r="I18" s="60"/>
      <c r="J18" s="60"/>
      <c r="K18" s="57"/>
      <c r="L18" s="58"/>
      <c r="M18" s="58"/>
      <c r="N18" s="58"/>
      <c r="O18" s="58"/>
      <c r="P18" s="58"/>
      <c r="Q18" s="61"/>
      <c r="R18" s="140" t="str">
        <f>IF(ISERROR(Q18/VLOOKUP(G18,Mastertable!$E$6:$K$34,5,0)),"",Q18/VLOOKUP(G18,Mastertable!$E$6:$K$34,5,0))</f>
        <v/>
      </c>
      <c r="S18" s="59"/>
      <c r="T18" s="64"/>
      <c r="U18" s="64"/>
      <c r="V18" s="65"/>
      <c r="W18" s="66"/>
      <c r="X18" s="141" t="str">
        <f>IF(G18="","",S18/VLOOKUP($G18,Mastertable!$E$6:$K$34,6,0))</f>
        <v/>
      </c>
      <c r="Y18" s="142" t="str">
        <f>IF(G18="","",T18/VLOOKUP($G18,Mastertable!$E$6:$K$34,7,0))</f>
        <v/>
      </c>
      <c r="Z18" s="142" t="str">
        <f>IF(G18="","",U18/VLOOKUP($G18,Mastertable!$E$6:$K$34,7,0))</f>
        <v/>
      </c>
      <c r="AA18" s="143" t="str">
        <f t="shared" si="3"/>
        <v/>
      </c>
      <c r="AB18" s="68" t="str">
        <f t="shared" si="4"/>
        <v/>
      </c>
      <c r="AC18" s="59"/>
      <c r="AD18" s="144"/>
    </row>
    <row r="19" spans="3:30" ht="15" customHeight="1">
      <c r="C19" s="145">
        <f t="shared" si="5"/>
        <v>6</v>
      </c>
      <c r="D19" s="75"/>
      <c r="E19" s="139" t="str">
        <f>IF(D19="","",(DATE(Mastertable!$C$5,Dec!$D$6,Dec!D19)))</f>
        <v/>
      </c>
      <c r="F19" s="55"/>
      <c r="G19" s="55"/>
      <c r="H19" s="55"/>
      <c r="I19" s="60"/>
      <c r="J19" s="60"/>
      <c r="K19" s="57"/>
      <c r="L19" s="58"/>
      <c r="M19" s="58"/>
      <c r="N19" s="58"/>
      <c r="O19" s="58"/>
      <c r="P19" s="58"/>
      <c r="Q19" s="61"/>
      <c r="R19" s="140" t="str">
        <f>IF(ISERROR(Q19/VLOOKUP(G19,Mastertable!$E$6:$K$34,5,0)),"",Q19/VLOOKUP(G19,Mastertable!$E$6:$K$34,5,0))</f>
        <v/>
      </c>
      <c r="S19" s="59"/>
      <c r="T19" s="64"/>
      <c r="U19" s="64"/>
      <c r="V19" s="65"/>
      <c r="W19" s="66"/>
      <c r="X19" s="141" t="str">
        <f>IF(G19="","",S19/VLOOKUP($G19,Mastertable!$E$6:$K$34,6,0))</f>
        <v/>
      </c>
      <c r="Y19" s="142" t="str">
        <f>IF(G19="","",T19/VLOOKUP($G19,Mastertable!$E$6:$K$34,7,0))</f>
        <v/>
      </c>
      <c r="Z19" s="142" t="str">
        <f>IF(G19="","",U19/VLOOKUP($G19,Mastertable!$E$6:$K$34,7,0))</f>
        <v/>
      </c>
      <c r="AA19" s="143" t="str">
        <f t="shared" si="3"/>
        <v/>
      </c>
      <c r="AB19" s="68" t="str">
        <f t="shared" si="4"/>
        <v/>
      </c>
      <c r="AC19" s="59"/>
      <c r="AD19" s="144"/>
    </row>
    <row r="20" spans="3:30" s="146" customFormat="1" ht="15" customHeight="1">
      <c r="C20" s="145">
        <f t="shared" si="5"/>
        <v>7</v>
      </c>
      <c r="D20" s="75"/>
      <c r="E20" s="139" t="str">
        <f>IF(D20="","",(DATE(Mastertable!$C$5,Dec!$D$6,Dec!D20)))</f>
        <v/>
      </c>
      <c r="F20" s="55"/>
      <c r="G20" s="55"/>
      <c r="H20" s="55"/>
      <c r="I20" s="60"/>
      <c r="J20" s="60"/>
      <c r="K20" s="57"/>
      <c r="L20" s="58"/>
      <c r="M20" s="58"/>
      <c r="N20" s="58"/>
      <c r="O20" s="58"/>
      <c r="P20" s="58"/>
      <c r="Q20" s="59"/>
      <c r="R20" s="140" t="str">
        <f>IF(ISERROR(Q20/VLOOKUP(G20,Mastertable!$E$6:$K$34,5,0)),"",Q20/VLOOKUP(G20,Mastertable!$E$6:$K$34,5,0))</f>
        <v/>
      </c>
      <c r="S20" s="59"/>
      <c r="T20" s="64"/>
      <c r="U20" s="64"/>
      <c r="V20" s="65"/>
      <c r="W20" s="66"/>
      <c r="X20" s="141" t="str">
        <f>IF(G20="","",S20/VLOOKUP($G20,Mastertable!$E$6:$K$34,6,0))</f>
        <v/>
      </c>
      <c r="Y20" s="142" t="str">
        <f>IF(G20="","",T20/VLOOKUP($G20,Mastertable!$E$6:$K$34,7,0))</f>
        <v/>
      </c>
      <c r="Z20" s="142" t="str">
        <f>IF(G20="","",U20/VLOOKUP($G20,Mastertable!$E$6:$K$34,7,0))</f>
        <v/>
      </c>
      <c r="AA20" s="143" t="str">
        <f t="shared" si="3"/>
        <v/>
      </c>
      <c r="AB20" s="68" t="str">
        <f t="shared" si="4"/>
        <v/>
      </c>
      <c r="AC20" s="59"/>
      <c r="AD20" s="144"/>
    </row>
    <row r="21" spans="3:30">
      <c r="C21" s="145">
        <f t="shared" si="5"/>
        <v>8</v>
      </c>
      <c r="D21" s="74"/>
      <c r="E21" s="139" t="str">
        <f>IF(D21="","",(DATE(Mastertable!$C$5,Dec!$D$6,Dec!D21)))</f>
        <v/>
      </c>
      <c r="F21" s="55"/>
      <c r="G21" s="55"/>
      <c r="H21" s="56"/>
      <c r="I21" s="60"/>
      <c r="J21" s="60"/>
      <c r="K21" s="57"/>
      <c r="L21" s="58"/>
      <c r="M21" s="58"/>
      <c r="N21" s="58"/>
      <c r="O21" s="58"/>
      <c r="P21" s="58"/>
      <c r="Q21" s="61"/>
      <c r="R21" s="140" t="str">
        <f>IF(ISERROR(Q21/VLOOKUP(G21,Mastertable!$E$6:$K$34,5,0)),"",Q21/VLOOKUP(G21,Mastertable!$E$6:$K$34,5,0))</f>
        <v/>
      </c>
      <c r="S21" s="59"/>
      <c r="T21" s="64"/>
      <c r="U21" s="64"/>
      <c r="V21" s="65"/>
      <c r="W21" s="66"/>
      <c r="X21" s="141" t="str">
        <f>IF(G21="","",S21/VLOOKUP($G21,Mastertable!$E$6:$K$34,6,0))</f>
        <v/>
      </c>
      <c r="Y21" s="142" t="str">
        <f>IF(G21="","",T21/VLOOKUP($G21,Mastertable!$E$6:$K$34,7,0))</f>
        <v/>
      </c>
      <c r="Z21" s="142" t="str">
        <f>IF(G21="","",U21/VLOOKUP($G21,Mastertable!$E$6:$K$34,7,0))</f>
        <v/>
      </c>
      <c r="AA21" s="143" t="str">
        <f t="shared" si="3"/>
        <v/>
      </c>
      <c r="AB21" s="68" t="str">
        <f t="shared" si="4"/>
        <v/>
      </c>
      <c r="AC21" s="59"/>
      <c r="AD21" s="144"/>
    </row>
    <row r="22" spans="3:30">
      <c r="C22" s="145">
        <f t="shared" si="5"/>
        <v>9</v>
      </c>
      <c r="D22" s="74"/>
      <c r="E22" s="139" t="str">
        <f>IF(D22="","",(DATE(Mastertable!$C$5,Dec!$D$6,Dec!D22)))</f>
        <v/>
      </c>
      <c r="F22" s="55"/>
      <c r="G22" s="55"/>
      <c r="H22" s="56"/>
      <c r="I22" s="60"/>
      <c r="J22" s="60"/>
      <c r="K22" s="57"/>
      <c r="L22" s="58"/>
      <c r="M22" s="58"/>
      <c r="N22" s="58"/>
      <c r="O22" s="58"/>
      <c r="P22" s="58"/>
      <c r="Q22" s="61"/>
      <c r="R22" s="140" t="str">
        <f>IF(ISERROR(Q22/VLOOKUP(G22,Mastertable!$E$6:$K$34,5,0)),"",Q22/VLOOKUP(G22,Mastertable!$E$6:$K$34,5,0))</f>
        <v/>
      </c>
      <c r="S22" s="59"/>
      <c r="T22" s="64"/>
      <c r="U22" s="64"/>
      <c r="V22" s="65"/>
      <c r="W22" s="66"/>
      <c r="X22" s="141" t="str">
        <f>IF(G22="","",S22/VLOOKUP($G22,Mastertable!$E$6:$K$34,6,0))</f>
        <v/>
      </c>
      <c r="Y22" s="142" t="str">
        <f>IF(G22="","",T22/VLOOKUP($G22,Mastertable!$E$6:$K$34,7,0))</f>
        <v/>
      </c>
      <c r="Z22" s="142" t="str">
        <f>IF(G22="","",U22/VLOOKUP($G22,Mastertable!$E$6:$K$34,7,0))</f>
        <v/>
      </c>
      <c r="AA22" s="143" t="str">
        <f t="shared" si="3"/>
        <v/>
      </c>
      <c r="AB22" s="68" t="str">
        <f t="shared" si="4"/>
        <v/>
      </c>
      <c r="AC22" s="59"/>
      <c r="AD22" s="144"/>
    </row>
    <row r="23" spans="3:30" ht="15" customHeight="1">
      <c r="C23" s="145">
        <f t="shared" si="5"/>
        <v>10</v>
      </c>
      <c r="D23" s="74"/>
      <c r="E23" s="139" t="str">
        <f>IF(D23="","",(DATE(Mastertable!$C$5,Dec!$D$6,Dec!D23)))</f>
        <v/>
      </c>
      <c r="F23" s="55"/>
      <c r="G23" s="55"/>
      <c r="H23" s="56"/>
      <c r="I23" s="60"/>
      <c r="J23" s="60"/>
      <c r="K23" s="57"/>
      <c r="L23" s="58"/>
      <c r="M23" s="58"/>
      <c r="N23" s="58"/>
      <c r="O23" s="58"/>
      <c r="P23" s="58"/>
      <c r="Q23" s="61"/>
      <c r="R23" s="140" t="str">
        <f>IF(ISERROR(Q23/VLOOKUP(G23,Mastertable!$E$6:$K$34,5,0)),"",Q23/VLOOKUP(G23,Mastertable!$E$6:$K$34,5,0))</f>
        <v/>
      </c>
      <c r="S23" s="59"/>
      <c r="T23" s="64"/>
      <c r="U23" s="64"/>
      <c r="V23" s="65"/>
      <c r="W23" s="66"/>
      <c r="X23" s="141" t="str">
        <f>IF(G23="","",S23/VLOOKUP($G23,Mastertable!$E$6:$K$34,6,0))</f>
        <v/>
      </c>
      <c r="Y23" s="142" t="str">
        <f>IF(G23="","",T23/VLOOKUP($G23,Mastertable!$E$6:$K$34,7,0))</f>
        <v/>
      </c>
      <c r="Z23" s="142" t="str">
        <f>IF(G23="","",U23/VLOOKUP($G23,Mastertable!$E$6:$K$34,7,0))</f>
        <v/>
      </c>
      <c r="AA23" s="143" t="str">
        <f t="shared" si="3"/>
        <v/>
      </c>
      <c r="AB23" s="68" t="str">
        <f t="shared" si="4"/>
        <v/>
      </c>
      <c r="AC23" s="59"/>
      <c r="AD23" s="144"/>
    </row>
    <row r="24" spans="3:30" ht="15" customHeight="1">
      <c r="C24" s="145">
        <f t="shared" si="5"/>
        <v>11</v>
      </c>
      <c r="D24" s="74"/>
      <c r="E24" s="139" t="str">
        <f>IF(D24="","",(DATE(Mastertable!$C$5,Dec!$D$6,Dec!D24)))</f>
        <v/>
      </c>
      <c r="F24" s="55"/>
      <c r="G24" s="55"/>
      <c r="H24" s="56"/>
      <c r="I24" s="60"/>
      <c r="J24" s="60"/>
      <c r="K24" s="57"/>
      <c r="L24" s="58"/>
      <c r="M24" s="58"/>
      <c r="N24" s="58"/>
      <c r="O24" s="58"/>
      <c r="P24" s="58"/>
      <c r="Q24" s="61"/>
      <c r="R24" s="140" t="str">
        <f>IF(ISERROR(Q24/VLOOKUP(G24,Mastertable!$E$6:$K$34,5,0)),"",Q24/VLOOKUP(G24,Mastertable!$E$6:$K$34,5,0))</f>
        <v/>
      </c>
      <c r="S24" s="59"/>
      <c r="T24" s="64"/>
      <c r="U24" s="64"/>
      <c r="V24" s="65"/>
      <c r="W24" s="66"/>
      <c r="X24" s="141" t="str">
        <f>IF(G24="","",S24/VLOOKUP($G24,Mastertable!$E$6:$K$34,6,0))</f>
        <v/>
      </c>
      <c r="Y24" s="142" t="str">
        <f>IF(G24="","",T24/VLOOKUP($G24,Mastertable!$E$6:$K$34,7,0))</f>
        <v/>
      </c>
      <c r="Z24" s="142" t="str">
        <f>IF(G24="","",U24/VLOOKUP($G24,Mastertable!$E$6:$K$34,7,0))</f>
        <v/>
      </c>
      <c r="AA24" s="143" t="str">
        <f t="shared" si="3"/>
        <v/>
      </c>
      <c r="AB24" s="68" t="str">
        <f t="shared" si="4"/>
        <v/>
      </c>
      <c r="AC24" s="59"/>
      <c r="AD24" s="144"/>
    </row>
    <row r="25" spans="3:30">
      <c r="C25" s="145">
        <f t="shared" si="5"/>
        <v>12</v>
      </c>
      <c r="D25" s="74"/>
      <c r="E25" s="139" t="str">
        <f>IF(D25="","",(DATE(Mastertable!$C$5,Dec!$D$6,Dec!D25)))</f>
        <v/>
      </c>
      <c r="F25" s="55"/>
      <c r="G25" s="55"/>
      <c r="H25" s="56"/>
      <c r="I25" s="60"/>
      <c r="J25" s="60"/>
      <c r="K25" s="57"/>
      <c r="L25" s="58"/>
      <c r="M25" s="58"/>
      <c r="N25" s="58"/>
      <c r="O25" s="58"/>
      <c r="P25" s="58"/>
      <c r="Q25" s="61"/>
      <c r="R25" s="140" t="str">
        <f>IF(ISERROR(Q25/VLOOKUP(G25,Mastertable!$E$6:$K$34,5,0)),"",Q25/VLOOKUP(G25,Mastertable!$E$6:$K$34,5,0))</f>
        <v/>
      </c>
      <c r="S25" s="59"/>
      <c r="T25" s="64"/>
      <c r="U25" s="64"/>
      <c r="V25" s="65"/>
      <c r="W25" s="66"/>
      <c r="X25" s="141" t="str">
        <f>IF(G25="","",S25/VLOOKUP($G25,Mastertable!$E$6:$K$34,6,0))</f>
        <v/>
      </c>
      <c r="Y25" s="142" t="str">
        <f>IF(G25="","",T25/VLOOKUP($G25,Mastertable!$E$6:$K$34,7,0))</f>
        <v/>
      </c>
      <c r="Z25" s="142" t="str">
        <f>IF(G25="","",U25/VLOOKUP($G25,Mastertable!$E$6:$K$34,7,0))</f>
        <v/>
      </c>
      <c r="AA25" s="143" t="str">
        <f t="shared" si="3"/>
        <v/>
      </c>
      <c r="AB25" s="68" t="str">
        <f t="shared" si="4"/>
        <v/>
      </c>
      <c r="AC25" s="59"/>
      <c r="AD25" s="144"/>
    </row>
    <row r="26" spans="3:30" ht="15" customHeight="1">
      <c r="C26" s="145">
        <f t="shared" si="5"/>
        <v>13</v>
      </c>
      <c r="D26" s="75"/>
      <c r="E26" s="139" t="str">
        <f>IF(D26="","",(DATE(Mastertable!$C$5,Dec!$D$6,Dec!D26)))</f>
        <v/>
      </c>
      <c r="F26" s="55"/>
      <c r="G26" s="55"/>
      <c r="H26" s="55"/>
      <c r="I26" s="60"/>
      <c r="J26" s="60"/>
      <c r="K26" s="57"/>
      <c r="L26" s="58"/>
      <c r="M26" s="58"/>
      <c r="N26" s="58"/>
      <c r="O26" s="58"/>
      <c r="P26" s="58"/>
      <c r="Q26" s="62"/>
      <c r="R26" s="140" t="str">
        <f>IF(ISERROR(Q26/VLOOKUP(G26,Mastertable!$E$6:$K$34,5,0)),"",Q26/VLOOKUP(G26,Mastertable!$E$6:$K$34,5,0))</f>
        <v/>
      </c>
      <c r="S26" s="59"/>
      <c r="T26" s="64"/>
      <c r="U26" s="64"/>
      <c r="V26" s="65"/>
      <c r="W26" s="66"/>
      <c r="X26" s="141" t="str">
        <f>IF(G26="","",S26/VLOOKUP($G26,Mastertable!$E$6:$K$34,6,0))</f>
        <v/>
      </c>
      <c r="Y26" s="142" t="str">
        <f>IF(G26="","",T26/VLOOKUP($G26,Mastertable!$E$6:$K$34,7,0))</f>
        <v/>
      </c>
      <c r="Z26" s="142" t="str">
        <f>IF(G26="","",U26/VLOOKUP($G26,Mastertable!$E$6:$K$34,7,0))</f>
        <v/>
      </c>
      <c r="AA26" s="143" t="str">
        <f t="shared" si="3"/>
        <v/>
      </c>
      <c r="AB26" s="68" t="str">
        <f t="shared" si="4"/>
        <v/>
      </c>
      <c r="AC26" s="59"/>
      <c r="AD26" s="144"/>
    </row>
    <row r="27" spans="3:30" ht="15" customHeight="1">
      <c r="C27" s="145">
        <f t="shared" si="5"/>
        <v>14</v>
      </c>
      <c r="D27" s="74"/>
      <c r="E27" s="139" t="str">
        <f>IF(D27="","",(DATE(Mastertable!$C$5,Dec!$D$6,Dec!D27)))</f>
        <v/>
      </c>
      <c r="F27" s="55"/>
      <c r="G27" s="55"/>
      <c r="H27" s="56"/>
      <c r="I27" s="60"/>
      <c r="J27" s="60"/>
      <c r="K27" s="57"/>
      <c r="L27" s="58"/>
      <c r="M27" s="58"/>
      <c r="N27" s="58"/>
      <c r="O27" s="58"/>
      <c r="P27" s="58"/>
      <c r="Q27" s="63"/>
      <c r="R27" s="140" t="str">
        <f>IF(ISERROR(Q27/VLOOKUP(G27,Mastertable!$E$6:$K$34,5,0)),"",Q27/VLOOKUP(G27,Mastertable!$E$6:$K$34,5,0))</f>
        <v/>
      </c>
      <c r="S27" s="59"/>
      <c r="T27" s="64"/>
      <c r="U27" s="64"/>
      <c r="V27" s="65"/>
      <c r="W27" s="66"/>
      <c r="X27" s="141" t="str">
        <f>IF(G27="","",S27/VLOOKUP($G27,Mastertable!$E$6:$K$34,6,0))</f>
        <v/>
      </c>
      <c r="Y27" s="142" t="str">
        <f>IF(G27="","",T27/VLOOKUP($G27,Mastertable!$E$6:$K$34,7,0))</f>
        <v/>
      </c>
      <c r="Z27" s="142" t="str">
        <f>IF(G27="","",U27/VLOOKUP($G27,Mastertable!$E$6:$K$34,7,0))</f>
        <v/>
      </c>
      <c r="AA27" s="143" t="str">
        <f t="shared" si="3"/>
        <v/>
      </c>
      <c r="AB27" s="68" t="str">
        <f t="shared" si="4"/>
        <v/>
      </c>
      <c r="AC27" s="59"/>
      <c r="AD27" s="144"/>
    </row>
    <row r="28" spans="3:30" ht="15" customHeight="1">
      <c r="C28" s="145">
        <f t="shared" si="5"/>
        <v>15</v>
      </c>
      <c r="D28" s="74"/>
      <c r="E28" s="139" t="str">
        <f>IF(D28="","",(DATE(Mastertable!$C$5,Dec!$D$6,Dec!D28)))</f>
        <v/>
      </c>
      <c r="F28" s="55"/>
      <c r="G28" s="55"/>
      <c r="H28" s="56"/>
      <c r="I28" s="60"/>
      <c r="J28" s="60"/>
      <c r="K28" s="57"/>
      <c r="L28" s="58"/>
      <c r="M28" s="58"/>
      <c r="N28" s="58"/>
      <c r="O28" s="58"/>
      <c r="P28" s="58"/>
      <c r="Q28" s="61"/>
      <c r="R28" s="140" t="str">
        <f>IF(ISERROR(Q28/VLOOKUP(G28,Mastertable!$E$6:$K$34,5,0)),"",Q28/VLOOKUP(G28,Mastertable!$E$6:$K$34,5,0))</f>
        <v/>
      </c>
      <c r="S28" s="59"/>
      <c r="T28" s="64"/>
      <c r="U28" s="64"/>
      <c r="V28" s="65"/>
      <c r="W28" s="66"/>
      <c r="X28" s="141" t="str">
        <f>IF(G28="","",S28/VLOOKUP($G28,Mastertable!$E$6:$K$34,6,0))</f>
        <v/>
      </c>
      <c r="Y28" s="142" t="str">
        <f>IF(G28="","",T28/VLOOKUP($G28,Mastertable!$E$6:$K$34,7,0))</f>
        <v/>
      </c>
      <c r="Z28" s="142" t="str">
        <f>IF(G28="","",U28/VLOOKUP($G28,Mastertable!$E$6:$K$34,7,0))</f>
        <v/>
      </c>
      <c r="AA28" s="143" t="str">
        <f t="shared" si="3"/>
        <v/>
      </c>
      <c r="AB28" s="68" t="str">
        <f t="shared" si="4"/>
        <v/>
      </c>
      <c r="AC28" s="59"/>
      <c r="AD28" s="144"/>
    </row>
    <row r="29" spans="3:30" ht="15" customHeight="1">
      <c r="C29" s="145">
        <f t="shared" si="5"/>
        <v>16</v>
      </c>
      <c r="D29" s="74"/>
      <c r="E29" s="139" t="str">
        <f>IF(D29="","",(DATE(Mastertable!$C$5,Dec!$D$6,Dec!D29)))</f>
        <v/>
      </c>
      <c r="F29" s="55"/>
      <c r="G29" s="55"/>
      <c r="H29" s="56"/>
      <c r="I29" s="60"/>
      <c r="J29" s="60"/>
      <c r="K29" s="57"/>
      <c r="L29" s="58"/>
      <c r="M29" s="58"/>
      <c r="N29" s="58"/>
      <c r="O29" s="58"/>
      <c r="P29" s="58"/>
      <c r="Q29" s="61"/>
      <c r="R29" s="140" t="str">
        <f>IF(ISERROR(Q29/VLOOKUP(G29,Mastertable!$E$6:$K$34,5,0)),"",Q29/VLOOKUP(G29,Mastertable!$E$6:$K$34,5,0))</f>
        <v/>
      </c>
      <c r="S29" s="59"/>
      <c r="T29" s="64"/>
      <c r="U29" s="64"/>
      <c r="V29" s="65"/>
      <c r="W29" s="66"/>
      <c r="X29" s="141" t="str">
        <f>IF(G29="","",S29/VLOOKUP($G29,Mastertable!$E$6:$K$34,6,0))</f>
        <v/>
      </c>
      <c r="Y29" s="142" t="str">
        <f>IF(G29="","",T29/VLOOKUP($G29,Mastertable!$E$6:$K$34,7,0))</f>
        <v/>
      </c>
      <c r="Z29" s="142" t="str">
        <f>IF(G29="","",U29/VLOOKUP($G29,Mastertable!$E$6:$K$34,7,0))</f>
        <v/>
      </c>
      <c r="AA29" s="143" t="str">
        <f t="shared" si="3"/>
        <v/>
      </c>
      <c r="AB29" s="68" t="str">
        <f t="shared" si="4"/>
        <v/>
      </c>
      <c r="AC29" s="59"/>
      <c r="AD29" s="144"/>
    </row>
    <row r="30" spans="3:30" ht="15" customHeight="1">
      <c r="C30" s="145">
        <f t="shared" si="5"/>
        <v>17</v>
      </c>
      <c r="D30" s="74"/>
      <c r="E30" s="139" t="str">
        <f>IF(D30="","",(DATE(Mastertable!$C$5,Dec!$D$6,Dec!D30)))</f>
        <v/>
      </c>
      <c r="F30" s="55"/>
      <c r="G30" s="55"/>
      <c r="H30" s="56"/>
      <c r="I30" s="60"/>
      <c r="J30" s="60"/>
      <c r="K30" s="57"/>
      <c r="L30" s="58"/>
      <c r="M30" s="58"/>
      <c r="N30" s="58"/>
      <c r="O30" s="58"/>
      <c r="P30" s="58"/>
      <c r="Q30" s="61"/>
      <c r="R30" s="140" t="str">
        <f>IF(ISERROR(Q30/VLOOKUP(G30,Mastertable!$E$6:$K$34,5,0)),"",Q30/VLOOKUP(G30,Mastertable!$E$6:$K$34,5,0))</f>
        <v/>
      </c>
      <c r="S30" s="59"/>
      <c r="T30" s="64"/>
      <c r="U30" s="64"/>
      <c r="V30" s="65"/>
      <c r="W30" s="66"/>
      <c r="X30" s="141" t="str">
        <f>IF(G30="","",S30/VLOOKUP($G30,Mastertable!$E$6:$K$34,6,0))</f>
        <v/>
      </c>
      <c r="Y30" s="142" t="str">
        <f>IF(G30="","",T30/VLOOKUP($G30,Mastertable!$E$6:$K$34,7,0))</f>
        <v/>
      </c>
      <c r="Z30" s="142" t="str">
        <f>IF(G30="","",U30/VLOOKUP($G30,Mastertable!$E$6:$K$34,7,0))</f>
        <v/>
      </c>
      <c r="AA30" s="143" t="str">
        <f t="shared" si="3"/>
        <v/>
      </c>
      <c r="AB30" s="68" t="str">
        <f t="shared" si="4"/>
        <v/>
      </c>
      <c r="AC30" s="59"/>
      <c r="AD30" s="144"/>
    </row>
    <row r="31" spans="3:30" ht="15" customHeight="1">
      <c r="C31" s="145">
        <f t="shared" si="5"/>
        <v>18</v>
      </c>
      <c r="D31" s="75"/>
      <c r="E31" s="139" t="str">
        <f>IF(D31="","",(DATE(Mastertable!$C$5,Dec!$D$6,Dec!D31)))</f>
        <v/>
      </c>
      <c r="F31" s="55"/>
      <c r="G31" s="55"/>
      <c r="H31" s="55"/>
      <c r="I31" s="60"/>
      <c r="J31" s="60"/>
      <c r="K31" s="57"/>
      <c r="L31" s="58"/>
      <c r="M31" s="58"/>
      <c r="N31" s="58"/>
      <c r="O31" s="58"/>
      <c r="P31" s="58"/>
      <c r="Q31" s="61"/>
      <c r="R31" s="140" t="str">
        <f>IF(ISERROR(Q31/VLOOKUP(G31,Mastertable!$E$6:$K$34,5,0)),"",Q31/VLOOKUP(G31,Mastertable!$E$6:$K$34,5,0))</f>
        <v/>
      </c>
      <c r="S31" s="59"/>
      <c r="T31" s="64"/>
      <c r="U31" s="64"/>
      <c r="V31" s="65"/>
      <c r="W31" s="66"/>
      <c r="X31" s="141" t="str">
        <f>IF(G31="","",S31/VLOOKUP($G31,Mastertable!$E$6:$K$34,6,0))</f>
        <v/>
      </c>
      <c r="Y31" s="142" t="str">
        <f>IF(G31="","",T31/VLOOKUP($G31,Mastertable!$E$6:$K$34,7,0))</f>
        <v/>
      </c>
      <c r="Z31" s="142" t="str">
        <f>IF(G31="","",U31/VLOOKUP($G31,Mastertable!$E$6:$K$34,7,0))</f>
        <v/>
      </c>
      <c r="AA31" s="143" t="str">
        <f t="shared" si="3"/>
        <v/>
      </c>
      <c r="AB31" s="68" t="str">
        <f t="shared" si="4"/>
        <v/>
      </c>
      <c r="AC31" s="59"/>
      <c r="AD31" s="144"/>
    </row>
    <row r="32" spans="3:30" s="146" customFormat="1" ht="15" customHeight="1">
      <c r="C32" s="145">
        <f t="shared" si="5"/>
        <v>19</v>
      </c>
      <c r="D32" s="75"/>
      <c r="E32" s="139" t="str">
        <f>IF(D32="","",(DATE(Mastertable!$C$5,Dec!$D$6,Dec!D32)))</f>
        <v/>
      </c>
      <c r="F32" s="55"/>
      <c r="G32" s="55"/>
      <c r="H32" s="55"/>
      <c r="I32" s="60"/>
      <c r="J32" s="60"/>
      <c r="K32" s="57"/>
      <c r="L32" s="58"/>
      <c r="M32" s="58"/>
      <c r="N32" s="58"/>
      <c r="O32" s="58"/>
      <c r="P32" s="58"/>
      <c r="Q32" s="59"/>
      <c r="R32" s="140" t="str">
        <f>IF(ISERROR(Q32/VLOOKUP(G32,Mastertable!$E$6:$K$34,5,0)),"",Q32/VLOOKUP(G32,Mastertable!$E$6:$K$34,5,0))</f>
        <v/>
      </c>
      <c r="S32" s="59"/>
      <c r="T32" s="64"/>
      <c r="U32" s="64"/>
      <c r="V32" s="65"/>
      <c r="W32" s="66"/>
      <c r="X32" s="141" t="str">
        <f>IF(G32="","",S32/VLOOKUP($G32,Mastertable!$E$6:$K$34,6,0))</f>
        <v/>
      </c>
      <c r="Y32" s="142" t="str">
        <f>IF(G32="","",T32/VLOOKUP($G32,Mastertable!$E$6:$K$34,7,0))</f>
        <v/>
      </c>
      <c r="Z32" s="142" t="str">
        <f>IF(G32="","",U32/VLOOKUP($G32,Mastertable!$E$6:$K$34,7,0))</f>
        <v/>
      </c>
      <c r="AA32" s="143" t="str">
        <f t="shared" si="3"/>
        <v/>
      </c>
      <c r="AB32" s="68" t="str">
        <f t="shared" si="4"/>
        <v/>
      </c>
      <c r="AC32" s="59"/>
      <c r="AD32" s="144"/>
    </row>
    <row r="33" spans="3:30" ht="15" customHeight="1">
      <c r="C33" s="145">
        <f t="shared" si="5"/>
        <v>20</v>
      </c>
      <c r="D33" s="74"/>
      <c r="E33" s="139" t="str">
        <f>IF(D33="","",(DATE(Mastertable!$C$5,Dec!$D$6,Dec!D33)))</f>
        <v/>
      </c>
      <c r="F33" s="55"/>
      <c r="G33" s="55"/>
      <c r="H33" s="56"/>
      <c r="I33" s="60"/>
      <c r="J33" s="60"/>
      <c r="K33" s="57"/>
      <c r="L33" s="58"/>
      <c r="M33" s="58"/>
      <c r="N33" s="58"/>
      <c r="O33" s="58"/>
      <c r="P33" s="58"/>
      <c r="Q33" s="61"/>
      <c r="R33" s="140" t="str">
        <f>IF(ISERROR(Q33/VLOOKUP(G33,Mastertable!$E$6:$K$34,5,0)),"",Q33/VLOOKUP(G33,Mastertable!$E$6:$K$34,5,0))</f>
        <v/>
      </c>
      <c r="S33" s="59"/>
      <c r="T33" s="64"/>
      <c r="U33" s="64"/>
      <c r="V33" s="65"/>
      <c r="W33" s="66"/>
      <c r="X33" s="141" t="str">
        <f>IF(G33="","",S33/VLOOKUP($G33,Mastertable!$E$6:$K$34,6,0))</f>
        <v/>
      </c>
      <c r="Y33" s="142" t="str">
        <f>IF(G33="","",T33/VLOOKUP($G33,Mastertable!$E$6:$K$34,7,0))</f>
        <v/>
      </c>
      <c r="Z33" s="142" t="str">
        <f>IF(G33="","",U33/VLOOKUP($G33,Mastertable!$E$6:$K$34,7,0))</f>
        <v/>
      </c>
      <c r="AA33" s="143" t="str">
        <f t="shared" si="3"/>
        <v/>
      </c>
      <c r="AB33" s="68" t="str">
        <f t="shared" si="4"/>
        <v/>
      </c>
      <c r="AC33" s="59"/>
      <c r="AD33" s="144"/>
    </row>
    <row r="34" spans="3:30" ht="15" customHeight="1">
      <c r="C34" s="145">
        <f t="shared" si="5"/>
        <v>21</v>
      </c>
      <c r="D34" s="74"/>
      <c r="E34" s="139" t="str">
        <f>IF(D34="","",(DATE(Mastertable!$C$5,Dec!$D$6,Dec!D34)))</f>
        <v/>
      </c>
      <c r="F34" s="55"/>
      <c r="G34" s="55"/>
      <c r="H34" s="56"/>
      <c r="I34" s="60"/>
      <c r="J34" s="60"/>
      <c r="K34" s="57"/>
      <c r="L34" s="58"/>
      <c r="M34" s="58"/>
      <c r="N34" s="58"/>
      <c r="O34" s="58"/>
      <c r="P34" s="58"/>
      <c r="Q34" s="59"/>
      <c r="R34" s="140" t="str">
        <f>IF(ISERROR(Q34/VLOOKUP(G34,Mastertable!$E$6:$K$34,5,0)),"",Q34/VLOOKUP(G34,Mastertable!$E$6:$K$34,5,0))</f>
        <v/>
      </c>
      <c r="S34" s="59"/>
      <c r="T34" s="64"/>
      <c r="U34" s="64"/>
      <c r="V34" s="65"/>
      <c r="W34" s="66"/>
      <c r="X34" s="141" t="str">
        <f>IF(G34="","",S34/VLOOKUP($G34,Mastertable!$E$6:$K$34,6,0))</f>
        <v/>
      </c>
      <c r="Y34" s="142" t="str">
        <f>IF(G34="","",T34/VLOOKUP($G34,Mastertable!$E$6:$K$34,7,0))</f>
        <v/>
      </c>
      <c r="Z34" s="142" t="str">
        <f>IF(G34="","",U34/VLOOKUP($G34,Mastertable!$E$6:$K$34,7,0))</f>
        <v/>
      </c>
      <c r="AA34" s="143" t="str">
        <f t="shared" si="3"/>
        <v/>
      </c>
      <c r="AB34" s="68" t="str">
        <f t="shared" si="4"/>
        <v/>
      </c>
      <c r="AC34" s="59"/>
      <c r="AD34" s="144"/>
    </row>
    <row r="35" spans="3:30" ht="15" customHeight="1">
      <c r="C35" s="145">
        <f t="shared" si="5"/>
        <v>22</v>
      </c>
      <c r="D35" s="74"/>
      <c r="E35" s="139" t="str">
        <f>IF(D35="","",(DATE(Mastertable!$C$5,Dec!$D$6,Dec!D35)))</f>
        <v/>
      </c>
      <c r="F35" s="55"/>
      <c r="G35" s="55"/>
      <c r="H35" s="56"/>
      <c r="I35" s="60"/>
      <c r="J35" s="60"/>
      <c r="K35" s="57"/>
      <c r="L35" s="58"/>
      <c r="M35" s="58"/>
      <c r="N35" s="58"/>
      <c r="O35" s="58"/>
      <c r="P35" s="58"/>
      <c r="Q35" s="61"/>
      <c r="R35" s="140" t="str">
        <f>IF(ISERROR(Q35/VLOOKUP(G35,Mastertable!$E$6:$K$34,5,0)),"",Q35/VLOOKUP(G35,Mastertable!$E$6:$K$34,5,0))</f>
        <v/>
      </c>
      <c r="S35" s="59"/>
      <c r="T35" s="64"/>
      <c r="U35" s="64"/>
      <c r="V35" s="65"/>
      <c r="W35" s="66"/>
      <c r="X35" s="141" t="str">
        <f>IF(G35="","",S35/VLOOKUP($G35,Mastertable!$E$6:$K$34,6,0))</f>
        <v/>
      </c>
      <c r="Y35" s="142" t="str">
        <f>IF(G35="","",T35/VLOOKUP($G35,Mastertable!$E$6:$K$34,7,0))</f>
        <v/>
      </c>
      <c r="Z35" s="142" t="str">
        <f>IF(G35="","",U35/VLOOKUP($G35,Mastertable!$E$6:$K$34,7,0))</f>
        <v/>
      </c>
      <c r="AA35" s="143" t="str">
        <f t="shared" si="3"/>
        <v/>
      </c>
      <c r="AB35" s="68" t="str">
        <f t="shared" si="4"/>
        <v/>
      </c>
      <c r="AC35" s="59"/>
      <c r="AD35" s="144"/>
    </row>
    <row r="36" spans="3:30" ht="15" customHeight="1">
      <c r="C36" s="145">
        <f t="shared" si="5"/>
        <v>23</v>
      </c>
      <c r="D36" s="74"/>
      <c r="E36" s="139" t="str">
        <f>IF(D36="","",(DATE(Mastertable!$C$5,Dec!$D$6,Dec!D36)))</f>
        <v/>
      </c>
      <c r="F36" s="55"/>
      <c r="G36" s="55"/>
      <c r="H36" s="56"/>
      <c r="I36" s="60"/>
      <c r="J36" s="60"/>
      <c r="K36" s="57"/>
      <c r="L36" s="58"/>
      <c r="M36" s="58"/>
      <c r="N36" s="58"/>
      <c r="O36" s="58"/>
      <c r="P36" s="58"/>
      <c r="Q36" s="61"/>
      <c r="R36" s="140" t="str">
        <f>IF(ISERROR(Q36/VLOOKUP(G36,Mastertable!$E$6:$K$34,5,0)),"",Q36/VLOOKUP(G36,Mastertable!$E$6:$K$34,5,0))</f>
        <v/>
      </c>
      <c r="S36" s="59"/>
      <c r="T36" s="64"/>
      <c r="U36" s="64"/>
      <c r="V36" s="65"/>
      <c r="W36" s="66"/>
      <c r="X36" s="141" t="str">
        <f>IF(G36="","",S36/VLOOKUP($G36,Mastertable!$E$6:$K$34,6,0))</f>
        <v/>
      </c>
      <c r="Y36" s="142" t="str">
        <f>IF(G36="","",T36/VLOOKUP($G36,Mastertable!$E$6:$K$34,7,0))</f>
        <v/>
      </c>
      <c r="Z36" s="142" t="str">
        <f>IF(G36="","",U36/VLOOKUP($G36,Mastertable!$E$6:$K$34,7,0))</f>
        <v/>
      </c>
      <c r="AA36" s="143" t="str">
        <f t="shared" si="3"/>
        <v/>
      </c>
      <c r="AB36" s="68" t="str">
        <f t="shared" si="4"/>
        <v/>
      </c>
      <c r="AC36" s="59"/>
      <c r="AD36" s="144"/>
    </row>
    <row r="37" spans="3:30" ht="15" customHeight="1">
      <c r="C37" s="145">
        <f t="shared" si="5"/>
        <v>24</v>
      </c>
      <c r="D37" s="74"/>
      <c r="E37" s="139" t="str">
        <f>IF(D37="","",(DATE(Mastertable!$C$5,Dec!$D$6,Dec!D37)))</f>
        <v/>
      </c>
      <c r="F37" s="55"/>
      <c r="G37" s="55"/>
      <c r="H37" s="56"/>
      <c r="I37" s="60"/>
      <c r="J37" s="60"/>
      <c r="K37" s="57"/>
      <c r="L37" s="58"/>
      <c r="M37" s="58"/>
      <c r="N37" s="58"/>
      <c r="O37" s="58"/>
      <c r="P37" s="58"/>
      <c r="Q37" s="61"/>
      <c r="R37" s="140" t="str">
        <f>IF(ISERROR(Q37/VLOOKUP(G37,Mastertable!$E$6:$K$34,5,0)),"",Q37/VLOOKUP(G37,Mastertable!$E$6:$K$34,5,0))</f>
        <v/>
      </c>
      <c r="S37" s="59"/>
      <c r="T37" s="64"/>
      <c r="U37" s="64"/>
      <c r="V37" s="65"/>
      <c r="W37" s="66"/>
      <c r="X37" s="141" t="str">
        <f>IF(G37="","",S37/VLOOKUP($G37,Mastertable!$E$6:$K$34,6,0))</f>
        <v/>
      </c>
      <c r="Y37" s="142" t="str">
        <f>IF(G37="","",T37/VLOOKUP($G37,Mastertable!$E$6:$K$34,7,0))</f>
        <v/>
      </c>
      <c r="Z37" s="142" t="str">
        <f>IF(G37="","",U37/VLOOKUP($G37,Mastertable!$E$6:$K$34,7,0))</f>
        <v/>
      </c>
      <c r="AA37" s="143" t="str">
        <f t="shared" si="3"/>
        <v/>
      </c>
      <c r="AB37" s="68" t="str">
        <f t="shared" si="4"/>
        <v/>
      </c>
      <c r="AC37" s="59"/>
      <c r="AD37" s="144"/>
    </row>
    <row r="38" spans="3:30" ht="15" customHeight="1">
      <c r="C38" s="145">
        <f t="shared" si="5"/>
        <v>25</v>
      </c>
      <c r="D38" s="74"/>
      <c r="E38" s="139" t="str">
        <f>IF(D38="","",(DATE(Mastertable!$C$5,Dec!$D$6,Dec!D38)))</f>
        <v/>
      </c>
      <c r="F38" s="55"/>
      <c r="G38" s="55"/>
      <c r="H38" s="56"/>
      <c r="I38" s="60"/>
      <c r="J38" s="60"/>
      <c r="K38" s="57"/>
      <c r="L38" s="58"/>
      <c r="M38" s="58"/>
      <c r="N38" s="58"/>
      <c r="O38" s="58"/>
      <c r="P38" s="58"/>
      <c r="Q38" s="61"/>
      <c r="R38" s="140" t="str">
        <f>IF(ISERROR(Q38/VLOOKUP(G38,Mastertable!$E$6:$K$34,5,0)),"",Q38/VLOOKUP(G38,Mastertable!$E$6:$K$34,5,0))</f>
        <v/>
      </c>
      <c r="S38" s="59"/>
      <c r="T38" s="64"/>
      <c r="U38" s="64"/>
      <c r="V38" s="65"/>
      <c r="W38" s="66"/>
      <c r="X38" s="141" t="str">
        <f>IF(G38="","",S38/VLOOKUP($G38,Mastertable!$E$6:$K$34,6,0))</f>
        <v/>
      </c>
      <c r="Y38" s="142" t="str">
        <f>IF(G38="","",T38/VLOOKUP($G38,Mastertable!$E$6:$K$34,7,0))</f>
        <v/>
      </c>
      <c r="Z38" s="142" t="str">
        <f>IF(G38="","",U38/VLOOKUP($G38,Mastertable!$E$6:$K$34,7,0))</f>
        <v/>
      </c>
      <c r="AA38" s="143" t="str">
        <f t="shared" si="3"/>
        <v/>
      </c>
      <c r="AB38" s="68" t="str">
        <f t="shared" si="4"/>
        <v/>
      </c>
      <c r="AC38" s="59"/>
      <c r="AD38" s="144"/>
    </row>
    <row r="39" spans="3:30" ht="15" customHeight="1">
      <c r="C39" s="145">
        <f t="shared" si="5"/>
        <v>26</v>
      </c>
      <c r="D39" s="74"/>
      <c r="E39" s="139" t="str">
        <f>IF(D39="","",(DATE(Mastertable!$C$5,Dec!$D$6,Dec!D39)))</f>
        <v/>
      </c>
      <c r="F39" s="55"/>
      <c r="G39" s="55"/>
      <c r="H39" s="56"/>
      <c r="I39" s="60"/>
      <c r="J39" s="60"/>
      <c r="K39" s="57"/>
      <c r="L39" s="58"/>
      <c r="M39" s="58"/>
      <c r="N39" s="58"/>
      <c r="O39" s="58"/>
      <c r="P39" s="58"/>
      <c r="Q39" s="61"/>
      <c r="R39" s="140" t="str">
        <f>IF(ISERROR(Q39/VLOOKUP(G39,Mastertable!$E$6:$K$34,5,0)),"",Q39/VLOOKUP(G39,Mastertable!$E$6:$K$34,5,0))</f>
        <v/>
      </c>
      <c r="S39" s="59"/>
      <c r="T39" s="64"/>
      <c r="U39" s="64"/>
      <c r="V39" s="65"/>
      <c r="W39" s="66"/>
      <c r="X39" s="141" t="str">
        <f>IF(G39="","",S39/VLOOKUP($G39,Mastertable!$E$6:$K$34,6,0))</f>
        <v/>
      </c>
      <c r="Y39" s="142" t="str">
        <f>IF(G39="","",T39/VLOOKUP($G39,Mastertable!$E$6:$K$34,7,0))</f>
        <v/>
      </c>
      <c r="Z39" s="142" t="str">
        <f>IF(G39="","",U39/VLOOKUP($G39,Mastertable!$E$6:$K$34,7,0))</f>
        <v/>
      </c>
      <c r="AA39" s="143" t="str">
        <f t="shared" si="3"/>
        <v/>
      </c>
      <c r="AB39" s="68" t="str">
        <f t="shared" si="4"/>
        <v/>
      </c>
      <c r="AC39" s="59"/>
      <c r="AD39" s="144"/>
    </row>
    <row r="40" spans="3:30" ht="15" customHeight="1">
      <c r="C40" s="145">
        <f t="shared" si="5"/>
        <v>27</v>
      </c>
      <c r="D40" s="74"/>
      <c r="E40" s="139" t="str">
        <f>IF(D40="","",(DATE(Mastertable!$C$5,Dec!$D$6,Dec!D40)))</f>
        <v/>
      </c>
      <c r="F40" s="55"/>
      <c r="G40" s="55"/>
      <c r="H40" s="56"/>
      <c r="I40" s="60"/>
      <c r="J40" s="60"/>
      <c r="K40" s="57"/>
      <c r="L40" s="58"/>
      <c r="M40" s="58"/>
      <c r="N40" s="58"/>
      <c r="O40" s="58"/>
      <c r="P40" s="58"/>
      <c r="Q40" s="61"/>
      <c r="R40" s="140" t="str">
        <f>IF(ISERROR(Q40/VLOOKUP(G40,Mastertable!$E$6:$K$34,5,0)),"",Q40/VLOOKUP(G40,Mastertable!$E$6:$K$34,5,0))</f>
        <v/>
      </c>
      <c r="S40" s="59"/>
      <c r="T40" s="64"/>
      <c r="U40" s="64"/>
      <c r="V40" s="65"/>
      <c r="W40" s="66"/>
      <c r="X40" s="141" t="str">
        <f>IF(G40="","",S40/VLOOKUP($G40,Mastertable!$E$6:$K$34,6,0))</f>
        <v/>
      </c>
      <c r="Y40" s="142" t="str">
        <f>IF(G40="","",T40/VLOOKUP($G40,Mastertable!$E$6:$K$34,7,0))</f>
        <v/>
      </c>
      <c r="Z40" s="142" t="str">
        <f>IF(G40="","",U40/VLOOKUP($G40,Mastertable!$E$6:$K$34,7,0))</f>
        <v/>
      </c>
      <c r="AA40" s="143" t="str">
        <f t="shared" si="3"/>
        <v/>
      </c>
      <c r="AB40" s="68" t="str">
        <f t="shared" si="4"/>
        <v/>
      </c>
      <c r="AC40" s="59"/>
      <c r="AD40" s="144"/>
    </row>
    <row r="41" spans="3:30" ht="15" customHeight="1">
      <c r="C41" s="145">
        <f t="shared" si="5"/>
        <v>28</v>
      </c>
      <c r="D41" s="74"/>
      <c r="E41" s="139" t="str">
        <f>IF(D41="","",(DATE(Mastertable!$C$5,Dec!$D$6,Dec!D41)))</f>
        <v/>
      </c>
      <c r="F41" s="55"/>
      <c r="G41" s="55"/>
      <c r="H41" s="56"/>
      <c r="I41" s="60"/>
      <c r="J41" s="60"/>
      <c r="K41" s="57"/>
      <c r="L41" s="58"/>
      <c r="M41" s="58"/>
      <c r="N41" s="58"/>
      <c r="O41" s="58"/>
      <c r="P41" s="58"/>
      <c r="Q41" s="61"/>
      <c r="R41" s="140" t="str">
        <f>IF(ISERROR(Q41/VLOOKUP(G41,Mastertable!$E$6:$K$34,5,0)),"",Q41/VLOOKUP(G41,Mastertable!$E$6:$K$34,5,0))</f>
        <v/>
      </c>
      <c r="S41" s="59"/>
      <c r="T41" s="64"/>
      <c r="U41" s="64"/>
      <c r="V41" s="65"/>
      <c r="W41" s="66"/>
      <c r="X41" s="141" t="str">
        <f>IF(G41="","",S41/VLOOKUP($G41,Mastertable!$E$6:$K$34,6,0))</f>
        <v/>
      </c>
      <c r="Y41" s="142" t="str">
        <f>IF(G41="","",T41/VLOOKUP($G41,Mastertable!$E$6:$K$34,7,0))</f>
        <v/>
      </c>
      <c r="Z41" s="142" t="str">
        <f>IF(G41="","",U41/VLOOKUP($G41,Mastertable!$E$6:$K$34,7,0))</f>
        <v/>
      </c>
      <c r="AA41" s="143" t="str">
        <f t="shared" si="3"/>
        <v/>
      </c>
      <c r="AB41" s="68" t="str">
        <f t="shared" si="4"/>
        <v/>
      </c>
      <c r="AC41" s="59"/>
      <c r="AD41" s="144"/>
    </row>
    <row r="42" spans="3:30" ht="15" customHeight="1">
      <c r="C42" s="145">
        <f t="shared" si="5"/>
        <v>29</v>
      </c>
      <c r="D42" s="74"/>
      <c r="E42" s="139" t="str">
        <f>IF(D42="","",(DATE(Mastertable!$C$5,Dec!$D$6,Dec!D42)))</f>
        <v/>
      </c>
      <c r="F42" s="55"/>
      <c r="G42" s="55"/>
      <c r="H42" s="56"/>
      <c r="I42" s="60"/>
      <c r="J42" s="60"/>
      <c r="K42" s="57"/>
      <c r="L42" s="58"/>
      <c r="M42" s="58"/>
      <c r="N42" s="58"/>
      <c r="O42" s="58"/>
      <c r="P42" s="58"/>
      <c r="Q42" s="61"/>
      <c r="R42" s="140" t="str">
        <f>IF(ISERROR(Q42/VLOOKUP(G42,Mastertable!$E$6:$K$34,5,0)),"",Q42/VLOOKUP(G42,Mastertable!$E$6:$K$34,5,0))</f>
        <v/>
      </c>
      <c r="S42" s="59"/>
      <c r="T42" s="64"/>
      <c r="U42" s="64"/>
      <c r="V42" s="65"/>
      <c r="W42" s="66"/>
      <c r="X42" s="141" t="str">
        <f>IF(G42="","",S42/VLOOKUP($G42,Mastertable!$E$6:$K$34,6,0))</f>
        <v/>
      </c>
      <c r="Y42" s="142" t="str">
        <f>IF(G42="","",T42/VLOOKUP($G42,Mastertable!$E$6:$K$34,7,0))</f>
        <v/>
      </c>
      <c r="Z42" s="142" t="str">
        <f>IF(G42="","",U42/VLOOKUP($G42,Mastertable!$E$6:$K$34,7,0))</f>
        <v/>
      </c>
      <c r="AA42" s="143" t="str">
        <f t="shared" si="3"/>
        <v/>
      </c>
      <c r="AB42" s="68" t="str">
        <f t="shared" si="4"/>
        <v/>
      </c>
      <c r="AC42" s="59"/>
      <c r="AD42" s="144"/>
    </row>
    <row r="43" spans="3:30" ht="15" customHeight="1">
      <c r="C43" s="145">
        <f t="shared" si="5"/>
        <v>30</v>
      </c>
      <c r="D43" s="74"/>
      <c r="E43" s="139" t="str">
        <f>IF(D43="","",(DATE(Mastertable!$C$5,Dec!$D$6,Dec!D43)))</f>
        <v/>
      </c>
      <c r="F43" s="55"/>
      <c r="G43" s="55"/>
      <c r="H43" s="56"/>
      <c r="I43" s="60"/>
      <c r="J43" s="60"/>
      <c r="K43" s="57"/>
      <c r="L43" s="58"/>
      <c r="M43" s="58"/>
      <c r="N43" s="58"/>
      <c r="O43" s="58"/>
      <c r="P43" s="58"/>
      <c r="Q43" s="61"/>
      <c r="R43" s="140" t="str">
        <f>IF(ISERROR(Q43/VLOOKUP(G43,Mastertable!$E$6:$K$34,5,0)),"",Q43/VLOOKUP(G43,Mastertable!$E$6:$K$34,5,0))</f>
        <v/>
      </c>
      <c r="S43" s="59"/>
      <c r="T43" s="64"/>
      <c r="U43" s="64"/>
      <c r="V43" s="65"/>
      <c r="W43" s="66"/>
      <c r="X43" s="141" t="str">
        <f>IF(G43="","",S43/VLOOKUP($G43,Mastertable!$E$6:$K$34,6,0))</f>
        <v/>
      </c>
      <c r="Y43" s="142" t="str">
        <f>IF(G43="","",T43/VLOOKUP($G43,Mastertable!$E$6:$K$34,7,0))</f>
        <v/>
      </c>
      <c r="Z43" s="142" t="str">
        <f>IF(G43="","",U43/VLOOKUP($G43,Mastertable!$E$6:$K$34,7,0))</f>
        <v/>
      </c>
      <c r="AA43" s="143" t="str">
        <f t="shared" si="3"/>
        <v/>
      </c>
      <c r="AB43" s="68" t="str">
        <f t="shared" si="4"/>
        <v/>
      </c>
      <c r="AC43" s="59"/>
      <c r="AD43" s="144"/>
    </row>
    <row r="44" spans="3:30" ht="15" customHeight="1">
      <c r="C44" s="145">
        <f t="shared" si="5"/>
        <v>31</v>
      </c>
      <c r="D44" s="74"/>
      <c r="E44" s="139" t="str">
        <f>IF(D44="","",(DATE(Mastertable!$C$5,Dec!$D$6,Dec!D44)))</f>
        <v/>
      </c>
      <c r="F44" s="55"/>
      <c r="G44" s="55"/>
      <c r="H44" s="56"/>
      <c r="I44" s="60"/>
      <c r="J44" s="60"/>
      <c r="K44" s="57"/>
      <c r="L44" s="58"/>
      <c r="M44" s="58"/>
      <c r="N44" s="58"/>
      <c r="O44" s="58"/>
      <c r="P44" s="58"/>
      <c r="Q44" s="61"/>
      <c r="R44" s="140" t="str">
        <f>IF(ISERROR(Q44/VLOOKUP(G44,Mastertable!$E$6:$K$34,5,0)),"",Q44/VLOOKUP(G44,Mastertable!$E$6:$K$34,5,0))</f>
        <v/>
      </c>
      <c r="S44" s="59"/>
      <c r="T44" s="64"/>
      <c r="U44" s="64"/>
      <c r="V44" s="65"/>
      <c r="W44" s="66"/>
      <c r="X44" s="141" t="str">
        <f>IF(G44="","",S44/VLOOKUP($G44,Mastertable!$E$6:$K$34,6,0))</f>
        <v/>
      </c>
      <c r="Y44" s="142" t="str">
        <f>IF(G44="","",T44/VLOOKUP($G44,Mastertable!$E$6:$K$34,7,0))</f>
        <v/>
      </c>
      <c r="Z44" s="142" t="str">
        <f>IF(G44="","",U44/VLOOKUP($G44,Mastertable!$E$6:$K$34,7,0))</f>
        <v/>
      </c>
      <c r="AA44" s="143" t="str">
        <f t="shared" si="3"/>
        <v/>
      </c>
      <c r="AB44" s="68" t="str">
        <f t="shared" si="4"/>
        <v/>
      </c>
      <c r="AC44" s="59"/>
      <c r="AD44" s="144"/>
    </row>
    <row r="45" spans="3:30" ht="15" customHeight="1">
      <c r="C45" s="145">
        <f t="shared" si="5"/>
        <v>32</v>
      </c>
      <c r="D45" s="74"/>
      <c r="E45" s="139" t="str">
        <f>IF(D45="","",(DATE(Mastertable!$C$5,Dec!$D$6,Dec!D45)))</f>
        <v/>
      </c>
      <c r="F45" s="55"/>
      <c r="G45" s="55"/>
      <c r="H45" s="56"/>
      <c r="I45" s="60"/>
      <c r="J45" s="60"/>
      <c r="K45" s="57"/>
      <c r="L45" s="58"/>
      <c r="M45" s="58"/>
      <c r="N45" s="58"/>
      <c r="O45" s="58"/>
      <c r="P45" s="58"/>
      <c r="Q45" s="61"/>
      <c r="R45" s="140" t="str">
        <f>IF(ISERROR(Q45/VLOOKUP(G45,Mastertable!$E$6:$K$34,5,0)),"",Q45/VLOOKUP(G45,Mastertable!$E$6:$K$34,5,0))</f>
        <v/>
      </c>
      <c r="S45" s="59"/>
      <c r="T45" s="64"/>
      <c r="U45" s="64"/>
      <c r="V45" s="65"/>
      <c r="W45" s="66"/>
      <c r="X45" s="141" t="str">
        <f>IF(G45="","",S45/VLOOKUP($G45,Mastertable!$E$6:$K$34,6,0))</f>
        <v/>
      </c>
      <c r="Y45" s="142" t="str">
        <f>IF(G45="","",T45/VLOOKUP($G45,Mastertable!$E$6:$K$34,7,0))</f>
        <v/>
      </c>
      <c r="Z45" s="142" t="str">
        <f>IF(G45="","",U45/VLOOKUP($G45,Mastertable!$E$6:$K$34,7,0))</f>
        <v/>
      </c>
      <c r="AA45" s="143" t="str">
        <f t="shared" si="3"/>
        <v/>
      </c>
      <c r="AB45" s="68" t="str">
        <f t="shared" si="4"/>
        <v/>
      </c>
      <c r="AC45" s="59"/>
      <c r="AD45" s="144"/>
    </row>
    <row r="46" spans="3:30" ht="15" customHeight="1">
      <c r="C46" s="145">
        <f t="shared" si="5"/>
        <v>33</v>
      </c>
      <c r="D46" s="74"/>
      <c r="E46" s="139" t="str">
        <f>IF(D46="","",(DATE(Mastertable!$C$5,Dec!$D$6,Dec!D46)))</f>
        <v/>
      </c>
      <c r="F46" s="55"/>
      <c r="G46" s="55"/>
      <c r="H46" s="56"/>
      <c r="I46" s="60"/>
      <c r="J46" s="60"/>
      <c r="K46" s="57"/>
      <c r="L46" s="58"/>
      <c r="M46" s="58"/>
      <c r="N46" s="58"/>
      <c r="O46" s="58"/>
      <c r="P46" s="58"/>
      <c r="Q46" s="61"/>
      <c r="R46" s="140" t="str">
        <f>IF(ISERROR(Q46/VLOOKUP(G46,Mastertable!$E$6:$K$34,5,0)),"",Q46/VLOOKUP(G46,Mastertable!$E$6:$K$34,5,0))</f>
        <v/>
      </c>
      <c r="S46" s="59"/>
      <c r="T46" s="64"/>
      <c r="U46" s="64"/>
      <c r="V46" s="65"/>
      <c r="W46" s="66"/>
      <c r="X46" s="141" t="str">
        <f>IF(G46="","",S46/VLOOKUP($G46,Mastertable!$E$6:$K$34,6,0))</f>
        <v/>
      </c>
      <c r="Y46" s="142" t="str">
        <f>IF(G46="","",T46/VLOOKUP($G46,Mastertable!$E$6:$K$34,7,0))</f>
        <v/>
      </c>
      <c r="Z46" s="142" t="str">
        <f>IF(G46="","",U46/VLOOKUP($G46,Mastertable!$E$6:$K$34,7,0))</f>
        <v/>
      </c>
      <c r="AA46" s="143" t="str">
        <f t="shared" si="3"/>
        <v/>
      </c>
      <c r="AB46" s="68" t="str">
        <f t="shared" si="4"/>
        <v/>
      </c>
      <c r="AC46" s="59"/>
      <c r="AD46" s="144"/>
    </row>
    <row r="47" spans="3:30" ht="15" customHeight="1">
      <c r="C47" s="145">
        <f t="shared" si="5"/>
        <v>34</v>
      </c>
      <c r="D47" s="74"/>
      <c r="E47" s="139" t="str">
        <f>IF(D47="","",(DATE(Mastertable!$C$5,Dec!$D$6,Dec!D47)))</f>
        <v/>
      </c>
      <c r="F47" s="55"/>
      <c r="G47" s="55"/>
      <c r="H47" s="56"/>
      <c r="I47" s="60"/>
      <c r="J47" s="60"/>
      <c r="K47" s="57"/>
      <c r="L47" s="58"/>
      <c r="M47" s="58"/>
      <c r="N47" s="58"/>
      <c r="O47" s="58"/>
      <c r="P47" s="58"/>
      <c r="Q47" s="61"/>
      <c r="R47" s="140" t="str">
        <f>IF(ISERROR(Q47/VLOOKUP(G47,Mastertable!$E$6:$K$34,5,0)),"",Q47/VLOOKUP(G47,Mastertable!$E$6:$K$34,5,0))</f>
        <v/>
      </c>
      <c r="S47" s="59"/>
      <c r="T47" s="64"/>
      <c r="U47" s="64"/>
      <c r="V47" s="65"/>
      <c r="W47" s="66"/>
      <c r="X47" s="141" t="str">
        <f>IF(G47="","",S47/VLOOKUP($G47,Mastertable!$E$6:$K$34,6,0))</f>
        <v/>
      </c>
      <c r="Y47" s="142" t="str">
        <f>IF(G47="","",T47/VLOOKUP($G47,Mastertable!$E$6:$K$34,7,0))</f>
        <v/>
      </c>
      <c r="Z47" s="142" t="str">
        <f>IF(G47="","",U47/VLOOKUP($G47,Mastertable!$E$6:$K$34,7,0))</f>
        <v/>
      </c>
      <c r="AA47" s="143" t="str">
        <f t="shared" si="3"/>
        <v/>
      </c>
      <c r="AB47" s="68" t="str">
        <f t="shared" si="4"/>
        <v/>
      </c>
      <c r="AC47" s="59"/>
      <c r="AD47" s="144"/>
    </row>
    <row r="48" spans="3:30" ht="15" customHeight="1">
      <c r="C48" s="145">
        <f t="shared" si="5"/>
        <v>35</v>
      </c>
      <c r="D48" s="74"/>
      <c r="E48" s="139" t="str">
        <f>IF(D48="","",(DATE(Mastertable!$C$5,Dec!$D$6,Dec!D48)))</f>
        <v/>
      </c>
      <c r="F48" s="55"/>
      <c r="G48" s="55"/>
      <c r="H48" s="56"/>
      <c r="I48" s="60"/>
      <c r="J48" s="60"/>
      <c r="K48" s="57"/>
      <c r="L48" s="58"/>
      <c r="M48" s="58"/>
      <c r="N48" s="58"/>
      <c r="O48" s="58"/>
      <c r="P48" s="58"/>
      <c r="Q48" s="61"/>
      <c r="R48" s="140" t="str">
        <f>IF(ISERROR(Q48/VLOOKUP(G48,Mastertable!$E$6:$K$34,5,0)),"",Q48/VLOOKUP(G48,Mastertable!$E$6:$K$34,5,0))</f>
        <v/>
      </c>
      <c r="S48" s="59"/>
      <c r="T48" s="64"/>
      <c r="U48" s="64"/>
      <c r="V48" s="65"/>
      <c r="W48" s="66"/>
      <c r="X48" s="141" t="str">
        <f>IF(G48="","",S48/VLOOKUP($G48,Mastertable!$E$6:$K$34,6,0))</f>
        <v/>
      </c>
      <c r="Y48" s="142" t="str">
        <f>IF(G48="","",T48/VLOOKUP($G48,Mastertable!$E$6:$K$34,7,0))</f>
        <v/>
      </c>
      <c r="Z48" s="142" t="str">
        <f>IF(G48="","",U48/VLOOKUP($G48,Mastertable!$E$6:$K$34,7,0))</f>
        <v/>
      </c>
      <c r="AA48" s="143" t="str">
        <f t="shared" si="3"/>
        <v/>
      </c>
      <c r="AB48" s="68" t="str">
        <f t="shared" si="4"/>
        <v/>
      </c>
      <c r="AC48" s="59"/>
      <c r="AD48" s="144"/>
    </row>
    <row r="49" spans="3:30" ht="15" customHeight="1">
      <c r="C49" s="145">
        <f t="shared" si="5"/>
        <v>36</v>
      </c>
      <c r="D49" s="74"/>
      <c r="E49" s="139" t="str">
        <f>IF(D49="","",(DATE(Mastertable!$C$5,Dec!$D$6,Dec!D49)))</f>
        <v/>
      </c>
      <c r="F49" s="55"/>
      <c r="G49" s="55"/>
      <c r="H49" s="56"/>
      <c r="I49" s="60"/>
      <c r="J49" s="60"/>
      <c r="K49" s="57"/>
      <c r="L49" s="58"/>
      <c r="M49" s="58"/>
      <c r="N49" s="58"/>
      <c r="O49" s="58"/>
      <c r="P49" s="58"/>
      <c r="Q49" s="61"/>
      <c r="R49" s="140" t="str">
        <f>IF(ISERROR(Q49/VLOOKUP(G49,Mastertable!$E$6:$K$34,5,0)),"",Q49/VLOOKUP(G49,Mastertable!$E$6:$K$34,5,0))</f>
        <v/>
      </c>
      <c r="S49" s="59"/>
      <c r="T49" s="64"/>
      <c r="U49" s="64"/>
      <c r="V49" s="65"/>
      <c r="W49" s="66"/>
      <c r="X49" s="141" t="str">
        <f>IF(G49="","",S49/VLOOKUP($G49,Mastertable!$E$6:$K$34,6,0))</f>
        <v/>
      </c>
      <c r="Y49" s="142" t="str">
        <f>IF(G49="","",T49/VLOOKUP($G49,Mastertable!$E$6:$K$34,7,0))</f>
        <v/>
      </c>
      <c r="Z49" s="142" t="str">
        <f>IF(G49="","",U49/VLOOKUP($G49,Mastertable!$E$6:$K$34,7,0))</f>
        <v/>
      </c>
      <c r="AA49" s="143" t="str">
        <f t="shared" si="3"/>
        <v/>
      </c>
      <c r="AB49" s="68" t="str">
        <f t="shared" si="4"/>
        <v/>
      </c>
      <c r="AC49" s="59"/>
      <c r="AD49" s="144"/>
    </row>
    <row r="50" spans="3:30" ht="15" customHeight="1">
      <c r="C50" s="145">
        <f t="shared" si="5"/>
        <v>37</v>
      </c>
      <c r="D50" s="74"/>
      <c r="E50" s="139" t="str">
        <f>IF(D50="","",(DATE(Mastertable!$C$5,Dec!$D$6,Dec!D50)))</f>
        <v/>
      </c>
      <c r="F50" s="55"/>
      <c r="G50" s="55"/>
      <c r="H50" s="56"/>
      <c r="I50" s="60"/>
      <c r="J50" s="60"/>
      <c r="K50" s="57"/>
      <c r="L50" s="58"/>
      <c r="M50" s="58"/>
      <c r="N50" s="58"/>
      <c r="O50" s="58"/>
      <c r="P50" s="58"/>
      <c r="Q50" s="61"/>
      <c r="R50" s="140" t="str">
        <f>IF(ISERROR(Q50/VLOOKUP(G50,Mastertable!$E$6:$K$34,5,0)),"",Q50/VLOOKUP(G50,Mastertable!$E$6:$K$34,5,0))</f>
        <v/>
      </c>
      <c r="S50" s="59"/>
      <c r="T50" s="64"/>
      <c r="U50" s="64"/>
      <c r="V50" s="65"/>
      <c r="W50" s="66"/>
      <c r="X50" s="141" t="str">
        <f>IF(G50="","",S50/VLOOKUP($G50,Mastertable!$E$6:$K$34,6,0))</f>
        <v/>
      </c>
      <c r="Y50" s="142" t="str">
        <f>IF(G50="","",T50/VLOOKUP($G50,Mastertable!$E$6:$K$34,7,0))</f>
        <v/>
      </c>
      <c r="Z50" s="142" t="str">
        <f>IF(G50="","",U50/VLOOKUP($G50,Mastertable!$E$6:$K$34,7,0))</f>
        <v/>
      </c>
      <c r="AA50" s="143" t="str">
        <f t="shared" si="3"/>
        <v/>
      </c>
      <c r="AB50" s="68" t="str">
        <f t="shared" si="4"/>
        <v/>
      </c>
      <c r="AC50" s="59"/>
      <c r="AD50" s="144"/>
    </row>
    <row r="51" spans="3:30" ht="15" customHeight="1">
      <c r="C51" s="145">
        <f t="shared" si="5"/>
        <v>38</v>
      </c>
      <c r="D51" s="74"/>
      <c r="E51" s="139" t="str">
        <f>IF(D51="","",(DATE(Mastertable!$C$5,Dec!$D$6,Dec!D51)))</f>
        <v/>
      </c>
      <c r="F51" s="55"/>
      <c r="G51" s="55"/>
      <c r="H51" s="56"/>
      <c r="I51" s="60"/>
      <c r="J51" s="60"/>
      <c r="K51" s="57"/>
      <c r="L51" s="58"/>
      <c r="M51" s="58"/>
      <c r="N51" s="58"/>
      <c r="O51" s="58"/>
      <c r="P51" s="58"/>
      <c r="Q51" s="61"/>
      <c r="R51" s="140" t="str">
        <f>IF(ISERROR(Q51/VLOOKUP(G51,Mastertable!$E$6:$K$34,5,0)),"",Q51/VLOOKUP(G51,Mastertable!$E$6:$K$34,5,0))</f>
        <v/>
      </c>
      <c r="S51" s="59"/>
      <c r="T51" s="64"/>
      <c r="U51" s="64"/>
      <c r="V51" s="65"/>
      <c r="W51" s="66"/>
      <c r="X51" s="141" t="str">
        <f>IF(G51="","",S51/VLOOKUP($G51,Mastertable!$E$6:$K$34,6,0))</f>
        <v/>
      </c>
      <c r="Y51" s="142" t="str">
        <f>IF(G51="","",T51/VLOOKUP($G51,Mastertable!$E$6:$K$34,7,0))</f>
        <v/>
      </c>
      <c r="Z51" s="142" t="str">
        <f>IF(G51="","",U51/VLOOKUP($G51,Mastertable!$E$6:$K$34,7,0))</f>
        <v/>
      </c>
      <c r="AA51" s="143" t="str">
        <f t="shared" si="3"/>
        <v/>
      </c>
      <c r="AB51" s="68" t="str">
        <f t="shared" si="4"/>
        <v/>
      </c>
      <c r="AC51" s="59"/>
      <c r="AD51" s="144"/>
    </row>
    <row r="52" spans="3:30" ht="15" customHeight="1">
      <c r="C52" s="145">
        <f t="shared" si="5"/>
        <v>39</v>
      </c>
      <c r="D52" s="74"/>
      <c r="E52" s="139" t="str">
        <f>IF(D52="","",(DATE(Mastertable!$C$5,Dec!$D$6,Dec!D52)))</f>
        <v/>
      </c>
      <c r="F52" s="55"/>
      <c r="G52" s="55"/>
      <c r="H52" s="56"/>
      <c r="I52" s="60"/>
      <c r="J52" s="60"/>
      <c r="K52" s="57"/>
      <c r="L52" s="58"/>
      <c r="M52" s="58"/>
      <c r="N52" s="58"/>
      <c r="O52" s="58"/>
      <c r="P52" s="58"/>
      <c r="Q52" s="61"/>
      <c r="R52" s="140" t="str">
        <f>IF(ISERROR(Q52/VLOOKUP(G52,Mastertable!$E$6:$K$34,5,0)),"",Q52/VLOOKUP(G52,Mastertable!$E$6:$K$34,5,0))</f>
        <v/>
      </c>
      <c r="S52" s="59"/>
      <c r="T52" s="64"/>
      <c r="U52" s="64"/>
      <c r="V52" s="65"/>
      <c r="W52" s="66"/>
      <c r="X52" s="141" t="str">
        <f>IF(G52="","",S52/VLOOKUP($G52,Mastertable!$E$6:$K$34,6,0))</f>
        <v/>
      </c>
      <c r="Y52" s="142" t="str">
        <f>IF(G52="","",T52/VLOOKUP($G52,Mastertable!$E$6:$K$34,7,0))</f>
        <v/>
      </c>
      <c r="Z52" s="142" t="str">
        <f>IF(G52="","",U52/VLOOKUP($G52,Mastertable!$E$6:$K$34,7,0))</f>
        <v/>
      </c>
      <c r="AA52" s="143" t="str">
        <f t="shared" si="3"/>
        <v/>
      </c>
      <c r="AB52" s="68" t="str">
        <f t="shared" si="4"/>
        <v/>
      </c>
      <c r="AC52" s="59"/>
      <c r="AD52" s="144"/>
    </row>
    <row r="53" spans="3:30" ht="15" customHeight="1">
      <c r="C53" s="145">
        <f t="shared" si="5"/>
        <v>40</v>
      </c>
      <c r="D53" s="74"/>
      <c r="E53" s="139" t="str">
        <f>IF(D53="","",(DATE(Mastertable!$C$5,Dec!$D$6,Dec!D53)))</f>
        <v/>
      </c>
      <c r="F53" s="55"/>
      <c r="G53" s="55"/>
      <c r="H53" s="56"/>
      <c r="I53" s="60"/>
      <c r="J53" s="60"/>
      <c r="K53" s="57"/>
      <c r="L53" s="58"/>
      <c r="M53" s="58"/>
      <c r="N53" s="58"/>
      <c r="O53" s="58"/>
      <c r="P53" s="58"/>
      <c r="Q53" s="61"/>
      <c r="R53" s="140" t="str">
        <f>IF(ISERROR(Q53/VLOOKUP(G53,Mastertable!$E$6:$K$34,5,0)),"",Q53/VLOOKUP(G53,Mastertable!$E$6:$K$34,5,0))</f>
        <v/>
      </c>
      <c r="S53" s="59"/>
      <c r="T53" s="64"/>
      <c r="U53" s="64"/>
      <c r="V53" s="65"/>
      <c r="W53" s="66"/>
      <c r="X53" s="141" t="str">
        <f>IF(G53="","",S53/VLOOKUP($G53,Mastertable!$E$6:$K$34,6,0))</f>
        <v/>
      </c>
      <c r="Y53" s="142" t="str">
        <f>IF(G53="","",T53/VLOOKUP($G53,Mastertable!$E$6:$K$34,7,0))</f>
        <v/>
      </c>
      <c r="Z53" s="142" t="str">
        <f>IF(G53="","",U53/VLOOKUP($G53,Mastertable!$E$6:$K$34,7,0))</f>
        <v/>
      </c>
      <c r="AA53" s="143" t="str">
        <f t="shared" si="3"/>
        <v/>
      </c>
      <c r="AB53" s="68" t="str">
        <f t="shared" si="4"/>
        <v/>
      </c>
      <c r="AC53" s="59"/>
      <c r="AD53" s="144"/>
    </row>
    <row r="54" spans="3:30" ht="15" customHeight="1">
      <c r="C54" s="145">
        <f t="shared" si="5"/>
        <v>41</v>
      </c>
      <c r="D54" s="74"/>
      <c r="E54" s="139" t="str">
        <f>IF(D54="","",(DATE(Mastertable!$C$5,Dec!$D$6,Dec!D54)))</f>
        <v/>
      </c>
      <c r="F54" s="55"/>
      <c r="G54" s="55"/>
      <c r="H54" s="56"/>
      <c r="I54" s="60"/>
      <c r="J54" s="60"/>
      <c r="K54" s="57"/>
      <c r="L54" s="58"/>
      <c r="M54" s="58"/>
      <c r="N54" s="58"/>
      <c r="O54" s="58"/>
      <c r="P54" s="58"/>
      <c r="Q54" s="61"/>
      <c r="R54" s="140" t="str">
        <f>IF(ISERROR(Q54/VLOOKUP(G54,Mastertable!$E$6:$K$34,5,0)),"",Q54/VLOOKUP(G54,Mastertable!$E$6:$K$34,5,0))</f>
        <v/>
      </c>
      <c r="S54" s="59"/>
      <c r="T54" s="64"/>
      <c r="U54" s="64"/>
      <c r="V54" s="65"/>
      <c r="W54" s="66"/>
      <c r="X54" s="141" t="str">
        <f>IF(G54="","",S54/VLOOKUP($G54,Mastertable!$E$6:$K$34,6,0))</f>
        <v/>
      </c>
      <c r="Y54" s="142" t="str">
        <f>IF(G54="","",T54/VLOOKUP($G54,Mastertable!$E$6:$K$34,7,0))</f>
        <v/>
      </c>
      <c r="Z54" s="142" t="str">
        <f>IF(G54="","",U54/VLOOKUP($G54,Mastertable!$E$6:$K$34,7,0))</f>
        <v/>
      </c>
      <c r="AA54" s="143" t="str">
        <f t="shared" si="3"/>
        <v/>
      </c>
      <c r="AB54" s="68" t="str">
        <f t="shared" si="4"/>
        <v/>
      </c>
      <c r="AC54" s="59"/>
      <c r="AD54" s="144"/>
    </row>
    <row r="55" spans="3:30" ht="15" customHeight="1">
      <c r="C55" s="145">
        <f t="shared" si="5"/>
        <v>42</v>
      </c>
      <c r="D55" s="74"/>
      <c r="E55" s="139" t="str">
        <f>IF(D55="","",(DATE(Mastertable!$C$5,Dec!$D$6,Dec!D55)))</f>
        <v/>
      </c>
      <c r="F55" s="55"/>
      <c r="G55" s="55"/>
      <c r="H55" s="56"/>
      <c r="I55" s="60"/>
      <c r="J55" s="60"/>
      <c r="K55" s="57"/>
      <c r="L55" s="58"/>
      <c r="M55" s="58"/>
      <c r="N55" s="58"/>
      <c r="O55" s="58"/>
      <c r="P55" s="58"/>
      <c r="Q55" s="61"/>
      <c r="R55" s="140" t="str">
        <f>IF(ISERROR(Q55/VLOOKUP(G55,Mastertable!$E$6:$K$34,5,0)),"",Q55/VLOOKUP(G55,Mastertable!$E$6:$K$34,5,0))</f>
        <v/>
      </c>
      <c r="S55" s="59"/>
      <c r="T55" s="64"/>
      <c r="U55" s="64"/>
      <c r="V55" s="65"/>
      <c r="W55" s="66"/>
      <c r="X55" s="141" t="str">
        <f>IF(G55="","",S55/VLOOKUP($G55,Mastertable!$E$6:$K$34,6,0))</f>
        <v/>
      </c>
      <c r="Y55" s="142" t="str">
        <f>IF(G55="","",T55/VLOOKUP($G55,Mastertable!$E$6:$K$34,7,0))</f>
        <v/>
      </c>
      <c r="Z55" s="142" t="str">
        <f>IF(G55="","",U55/VLOOKUP($G55,Mastertable!$E$6:$K$34,7,0))</f>
        <v/>
      </c>
      <c r="AA55" s="143" t="str">
        <f t="shared" si="3"/>
        <v/>
      </c>
      <c r="AB55" s="68" t="str">
        <f t="shared" si="4"/>
        <v/>
      </c>
      <c r="AC55" s="59"/>
      <c r="AD55" s="144"/>
    </row>
    <row r="56" spans="3:30" ht="15" customHeight="1">
      <c r="C56" s="145">
        <f t="shared" si="5"/>
        <v>43</v>
      </c>
      <c r="D56" s="74"/>
      <c r="E56" s="139" t="str">
        <f>IF(D56="","",(DATE(Mastertable!$C$5,Dec!$D$6,Dec!D56)))</f>
        <v/>
      </c>
      <c r="F56" s="55"/>
      <c r="G56" s="55"/>
      <c r="H56" s="56"/>
      <c r="I56" s="60"/>
      <c r="J56" s="60"/>
      <c r="K56" s="57"/>
      <c r="L56" s="58"/>
      <c r="M56" s="58"/>
      <c r="N56" s="58"/>
      <c r="O56" s="58"/>
      <c r="P56" s="58"/>
      <c r="Q56" s="61"/>
      <c r="R56" s="140" t="str">
        <f>IF(ISERROR(Q56/VLOOKUP(G56,Mastertable!$E$6:$K$34,5,0)),"",Q56/VLOOKUP(G56,Mastertable!$E$6:$K$34,5,0))</f>
        <v/>
      </c>
      <c r="S56" s="59"/>
      <c r="T56" s="64"/>
      <c r="U56" s="64"/>
      <c r="V56" s="65"/>
      <c r="W56" s="66"/>
      <c r="X56" s="141" t="str">
        <f>IF(G56="","",S56/VLOOKUP($G56,Mastertable!$E$6:$K$34,6,0))</f>
        <v/>
      </c>
      <c r="Y56" s="142" t="str">
        <f>IF(G56="","",T56/VLOOKUP($G56,Mastertable!$E$6:$K$34,7,0))</f>
        <v/>
      </c>
      <c r="Z56" s="142" t="str">
        <f>IF(G56="","",U56/VLOOKUP($G56,Mastertable!$E$6:$K$34,7,0))</f>
        <v/>
      </c>
      <c r="AA56" s="143" t="str">
        <f t="shared" si="3"/>
        <v/>
      </c>
      <c r="AB56" s="68" t="str">
        <f t="shared" si="4"/>
        <v/>
      </c>
      <c r="AC56" s="59"/>
      <c r="AD56" s="144"/>
    </row>
    <row r="57" spans="3:30" ht="15" customHeight="1">
      <c r="C57" s="145">
        <f t="shared" si="5"/>
        <v>44</v>
      </c>
      <c r="D57" s="74"/>
      <c r="E57" s="139" t="str">
        <f>IF(D57="","",(DATE(Mastertable!$C$5,Dec!$D$6,Dec!D57)))</f>
        <v/>
      </c>
      <c r="F57" s="55"/>
      <c r="G57" s="55"/>
      <c r="H57" s="56"/>
      <c r="I57" s="60"/>
      <c r="J57" s="60"/>
      <c r="K57" s="57"/>
      <c r="L57" s="58"/>
      <c r="M57" s="58"/>
      <c r="N57" s="58"/>
      <c r="O57" s="58"/>
      <c r="P57" s="58"/>
      <c r="Q57" s="61"/>
      <c r="R57" s="140" t="str">
        <f>IF(ISERROR(Q57/VLOOKUP(G57,Mastertable!$E$6:$K$34,5,0)),"",Q57/VLOOKUP(G57,Mastertable!$E$6:$K$34,5,0))</f>
        <v/>
      </c>
      <c r="S57" s="59"/>
      <c r="T57" s="64"/>
      <c r="U57" s="64"/>
      <c r="V57" s="65"/>
      <c r="W57" s="66"/>
      <c r="X57" s="141" t="str">
        <f>IF(G57="","",S57/VLOOKUP($G57,Mastertable!$E$6:$K$34,6,0))</f>
        <v/>
      </c>
      <c r="Y57" s="142" t="str">
        <f>IF(G57="","",T57/VLOOKUP($G57,Mastertable!$E$6:$K$34,7,0))</f>
        <v/>
      </c>
      <c r="Z57" s="142" t="str">
        <f>IF(G57="","",U57/VLOOKUP($G57,Mastertable!$E$6:$K$34,7,0))</f>
        <v/>
      </c>
      <c r="AA57" s="143" t="str">
        <f t="shared" si="3"/>
        <v/>
      </c>
      <c r="AB57" s="68" t="str">
        <f t="shared" si="4"/>
        <v/>
      </c>
      <c r="AC57" s="59"/>
      <c r="AD57" s="144"/>
    </row>
    <row r="58" spans="3:30" ht="15" customHeight="1">
      <c r="C58" s="145">
        <f t="shared" si="5"/>
        <v>45</v>
      </c>
      <c r="D58" s="74"/>
      <c r="E58" s="139" t="str">
        <f>IF(D58="","",(DATE(Mastertable!$C$5,Dec!$D$6,Dec!D58)))</f>
        <v/>
      </c>
      <c r="F58" s="55"/>
      <c r="G58" s="55"/>
      <c r="H58" s="56"/>
      <c r="I58" s="60"/>
      <c r="J58" s="60"/>
      <c r="K58" s="57"/>
      <c r="L58" s="58"/>
      <c r="M58" s="58"/>
      <c r="N58" s="58"/>
      <c r="O58" s="58"/>
      <c r="P58" s="58"/>
      <c r="Q58" s="61"/>
      <c r="R58" s="140" t="str">
        <f>IF(ISERROR(Q58/VLOOKUP(G58,Mastertable!$E$6:$K$34,5,0)),"",Q58/VLOOKUP(G58,Mastertable!$E$6:$K$34,5,0))</f>
        <v/>
      </c>
      <c r="S58" s="59"/>
      <c r="T58" s="64"/>
      <c r="U58" s="64"/>
      <c r="V58" s="65"/>
      <c r="W58" s="66"/>
      <c r="X58" s="141" t="str">
        <f>IF(G58="","",S58/VLOOKUP($G58,Mastertable!$E$6:$K$34,6,0))</f>
        <v/>
      </c>
      <c r="Y58" s="142" t="str">
        <f>IF(G58="","",T58/VLOOKUP($G58,Mastertable!$E$6:$K$34,7,0))</f>
        <v/>
      </c>
      <c r="Z58" s="142" t="str">
        <f>IF(G58="","",U58/VLOOKUP($G58,Mastertable!$E$6:$K$34,7,0))</f>
        <v/>
      </c>
      <c r="AA58" s="143" t="str">
        <f t="shared" si="3"/>
        <v/>
      </c>
      <c r="AB58" s="68" t="str">
        <f t="shared" si="4"/>
        <v/>
      </c>
      <c r="AC58" s="59"/>
      <c r="AD58" s="144"/>
    </row>
    <row r="59" spans="3:30" ht="15" customHeight="1">
      <c r="C59" s="145">
        <f t="shared" si="5"/>
        <v>46</v>
      </c>
      <c r="D59" s="74"/>
      <c r="E59" s="139" t="str">
        <f>IF(D59="","",(DATE(Mastertable!$C$5,Dec!$D$6,Dec!D59)))</f>
        <v/>
      </c>
      <c r="F59" s="55"/>
      <c r="G59" s="55"/>
      <c r="H59" s="56"/>
      <c r="I59" s="60"/>
      <c r="J59" s="60"/>
      <c r="K59" s="57"/>
      <c r="L59" s="58"/>
      <c r="M59" s="58"/>
      <c r="N59" s="58"/>
      <c r="O59" s="58"/>
      <c r="P59" s="58"/>
      <c r="Q59" s="61"/>
      <c r="R59" s="140" t="str">
        <f>IF(ISERROR(Q59/VLOOKUP(G59,Mastertable!$E$6:$K$34,5,0)),"",Q59/VLOOKUP(G59,Mastertable!$E$6:$K$34,5,0))</f>
        <v/>
      </c>
      <c r="S59" s="59"/>
      <c r="T59" s="64"/>
      <c r="U59" s="64"/>
      <c r="V59" s="65"/>
      <c r="W59" s="66"/>
      <c r="X59" s="141" t="str">
        <f>IF(G59="","",S59/VLOOKUP($G59,Mastertable!$E$6:$K$34,6,0))</f>
        <v/>
      </c>
      <c r="Y59" s="142" t="str">
        <f>IF(G59="","",T59/VLOOKUP($G59,Mastertable!$E$6:$K$34,7,0))</f>
        <v/>
      </c>
      <c r="Z59" s="142" t="str">
        <f>IF(G59="","",U59/VLOOKUP($G59,Mastertable!$E$6:$K$34,7,0))</f>
        <v/>
      </c>
      <c r="AA59" s="143" t="str">
        <f t="shared" si="3"/>
        <v/>
      </c>
      <c r="AB59" s="68" t="str">
        <f t="shared" si="4"/>
        <v/>
      </c>
      <c r="AC59" s="59"/>
      <c r="AD59" s="144"/>
    </row>
    <row r="60" spans="3:30" ht="15" customHeight="1">
      <c r="C60" s="145">
        <f t="shared" si="5"/>
        <v>47</v>
      </c>
      <c r="D60" s="74"/>
      <c r="E60" s="139" t="str">
        <f>IF(D60="","",(DATE(Mastertable!$C$5,Dec!$D$6,Dec!D60)))</f>
        <v/>
      </c>
      <c r="F60" s="55"/>
      <c r="G60" s="55"/>
      <c r="H60" s="56"/>
      <c r="I60" s="60"/>
      <c r="J60" s="60"/>
      <c r="K60" s="57"/>
      <c r="L60" s="58"/>
      <c r="M60" s="58"/>
      <c r="N60" s="58"/>
      <c r="O60" s="58"/>
      <c r="P60" s="58"/>
      <c r="Q60" s="61"/>
      <c r="R60" s="140" t="str">
        <f>IF(ISERROR(Q60/VLOOKUP(G60,Mastertable!$E$6:$K$34,5,0)),"",Q60/VLOOKUP(G60,Mastertable!$E$6:$K$34,5,0))</f>
        <v/>
      </c>
      <c r="S60" s="59"/>
      <c r="T60" s="64"/>
      <c r="U60" s="64"/>
      <c r="V60" s="65"/>
      <c r="W60" s="66"/>
      <c r="X60" s="141" t="str">
        <f>IF(G60="","",S60/VLOOKUP($G60,Mastertable!$E$6:$K$34,6,0))</f>
        <v/>
      </c>
      <c r="Y60" s="142" t="str">
        <f>IF(G60="","",T60/VLOOKUP($G60,Mastertable!$E$6:$K$34,7,0))</f>
        <v/>
      </c>
      <c r="Z60" s="142" t="str">
        <f>IF(G60="","",U60/VLOOKUP($G60,Mastertable!$E$6:$K$34,7,0))</f>
        <v/>
      </c>
      <c r="AA60" s="143" t="str">
        <f t="shared" si="3"/>
        <v/>
      </c>
      <c r="AB60" s="68" t="str">
        <f t="shared" si="4"/>
        <v/>
      </c>
      <c r="AC60" s="59"/>
      <c r="AD60" s="144"/>
    </row>
    <row r="61" spans="3:30" ht="15" customHeight="1">
      <c r="C61" s="145">
        <f t="shared" si="5"/>
        <v>48</v>
      </c>
      <c r="D61" s="74"/>
      <c r="E61" s="139" t="str">
        <f>IF(D61="","",(DATE(Mastertable!$C$5,Dec!$D$6,Dec!D61)))</f>
        <v/>
      </c>
      <c r="F61" s="55"/>
      <c r="G61" s="55"/>
      <c r="H61" s="56"/>
      <c r="I61" s="60"/>
      <c r="J61" s="60"/>
      <c r="K61" s="57"/>
      <c r="L61" s="58"/>
      <c r="M61" s="58"/>
      <c r="N61" s="58"/>
      <c r="O61" s="58"/>
      <c r="P61" s="58"/>
      <c r="Q61" s="61"/>
      <c r="R61" s="140" t="str">
        <f>IF(ISERROR(Q61/VLOOKUP(G61,Mastertable!$E$6:$K$34,5,0)),"",Q61/VLOOKUP(G61,Mastertable!$E$6:$K$34,5,0))</f>
        <v/>
      </c>
      <c r="S61" s="59"/>
      <c r="T61" s="64"/>
      <c r="U61" s="64"/>
      <c r="V61" s="65"/>
      <c r="W61" s="66"/>
      <c r="X61" s="141" t="str">
        <f>IF(G61="","",S61/VLOOKUP($G61,Mastertable!$E$6:$K$34,6,0))</f>
        <v/>
      </c>
      <c r="Y61" s="142" t="str">
        <f>IF(G61="","",T61/VLOOKUP($G61,Mastertable!$E$6:$K$34,7,0))</f>
        <v/>
      </c>
      <c r="Z61" s="142" t="str">
        <f>IF(G61="","",U61/VLOOKUP($G61,Mastertable!$E$6:$K$34,7,0))</f>
        <v/>
      </c>
      <c r="AA61" s="143" t="str">
        <f t="shared" si="3"/>
        <v/>
      </c>
      <c r="AB61" s="68" t="str">
        <f t="shared" si="4"/>
        <v/>
      </c>
      <c r="AC61" s="59"/>
      <c r="AD61" s="144"/>
    </row>
    <row r="62" spans="3:30" ht="15" customHeight="1">
      <c r="C62" s="145">
        <f t="shared" si="5"/>
        <v>49</v>
      </c>
      <c r="D62" s="74"/>
      <c r="E62" s="139" t="str">
        <f>IF(D62="","",(DATE(Mastertable!$C$5,Dec!$D$6,Dec!D62)))</f>
        <v/>
      </c>
      <c r="F62" s="55"/>
      <c r="G62" s="55"/>
      <c r="H62" s="56"/>
      <c r="I62" s="60"/>
      <c r="J62" s="60"/>
      <c r="K62" s="57"/>
      <c r="L62" s="58"/>
      <c r="M62" s="58"/>
      <c r="N62" s="58"/>
      <c r="O62" s="58"/>
      <c r="P62" s="58"/>
      <c r="Q62" s="61"/>
      <c r="R62" s="140" t="str">
        <f>IF(ISERROR(Q62/VLOOKUP(G62,Mastertable!$E$6:$K$34,5,0)),"",Q62/VLOOKUP(G62,Mastertable!$E$6:$K$34,5,0))</f>
        <v/>
      </c>
      <c r="S62" s="59"/>
      <c r="T62" s="64"/>
      <c r="U62" s="64"/>
      <c r="V62" s="65"/>
      <c r="W62" s="66"/>
      <c r="X62" s="141" t="str">
        <f>IF(G62="","",S62/VLOOKUP($G62,Mastertable!$E$6:$K$34,6,0))</f>
        <v/>
      </c>
      <c r="Y62" s="142" t="str">
        <f>IF(G62="","",T62/VLOOKUP($G62,Mastertable!$E$6:$K$34,7,0))</f>
        <v/>
      </c>
      <c r="Z62" s="142" t="str">
        <f>IF(G62="","",U62/VLOOKUP($G62,Mastertable!$E$6:$K$34,7,0))</f>
        <v/>
      </c>
      <c r="AA62" s="143" t="str">
        <f t="shared" si="3"/>
        <v/>
      </c>
      <c r="AB62" s="68" t="str">
        <f t="shared" si="4"/>
        <v/>
      </c>
      <c r="AC62" s="59"/>
      <c r="AD62" s="144"/>
    </row>
    <row r="63" spans="3:30" ht="15" customHeight="1">
      <c r="C63" s="145">
        <f t="shared" si="5"/>
        <v>50</v>
      </c>
      <c r="D63" s="74"/>
      <c r="E63" s="139" t="str">
        <f>IF(D63="","",(DATE(Mastertable!$C$5,Dec!$D$6,Dec!D63)))</f>
        <v/>
      </c>
      <c r="F63" s="55"/>
      <c r="G63" s="55"/>
      <c r="H63" s="56"/>
      <c r="I63" s="60"/>
      <c r="J63" s="60"/>
      <c r="K63" s="57"/>
      <c r="L63" s="58"/>
      <c r="M63" s="58"/>
      <c r="N63" s="58"/>
      <c r="O63" s="58"/>
      <c r="P63" s="58"/>
      <c r="Q63" s="61"/>
      <c r="R63" s="140" t="str">
        <f>IF(ISERROR(Q63/VLOOKUP(G63,Mastertable!$E$6:$K$34,5,0)),"",Q63/VLOOKUP(G63,Mastertable!$E$6:$K$34,5,0))</f>
        <v/>
      </c>
      <c r="S63" s="59"/>
      <c r="T63" s="64"/>
      <c r="U63" s="64"/>
      <c r="V63" s="65"/>
      <c r="W63" s="66"/>
      <c r="X63" s="141" t="str">
        <f>IF(G63="","",S63/VLOOKUP($G63,Mastertable!$E$6:$K$34,6,0))</f>
        <v/>
      </c>
      <c r="Y63" s="142" t="str">
        <f>IF(G63="","",T63/VLOOKUP($G63,Mastertable!$E$6:$K$34,7,0))</f>
        <v/>
      </c>
      <c r="Z63" s="142" t="str">
        <f>IF(G63="","",U63/VLOOKUP($G63,Mastertable!$E$6:$K$34,7,0))</f>
        <v/>
      </c>
      <c r="AA63" s="143" t="str">
        <f t="shared" si="3"/>
        <v/>
      </c>
      <c r="AB63" s="68" t="str">
        <f t="shared" si="4"/>
        <v/>
      </c>
      <c r="AC63" s="59"/>
      <c r="AD63" s="144"/>
    </row>
    <row r="64" spans="3:30" ht="15" customHeight="1">
      <c r="C64" s="145">
        <f t="shared" si="5"/>
        <v>51</v>
      </c>
      <c r="D64" s="74"/>
      <c r="E64" s="139" t="str">
        <f>IF(D64="","",(DATE(Mastertable!$C$5,Dec!$D$6,Dec!D64)))</f>
        <v/>
      </c>
      <c r="F64" s="55"/>
      <c r="G64" s="55"/>
      <c r="H64" s="56"/>
      <c r="I64" s="60"/>
      <c r="J64" s="60"/>
      <c r="K64" s="57"/>
      <c r="L64" s="58"/>
      <c r="M64" s="58"/>
      <c r="N64" s="58"/>
      <c r="O64" s="58"/>
      <c r="P64" s="58"/>
      <c r="Q64" s="61"/>
      <c r="R64" s="140" t="str">
        <f>IF(ISERROR(Q64/VLOOKUP(G64,Mastertable!$E$6:$K$34,5,0)),"",Q64/VLOOKUP(G64,Mastertable!$E$6:$K$34,5,0))</f>
        <v/>
      </c>
      <c r="S64" s="59"/>
      <c r="T64" s="64"/>
      <c r="U64" s="64"/>
      <c r="V64" s="65"/>
      <c r="W64" s="66"/>
      <c r="X64" s="141" t="str">
        <f>IF(G64="","",S64/VLOOKUP($G64,Mastertable!$E$6:$K$34,6,0))</f>
        <v/>
      </c>
      <c r="Y64" s="142" t="str">
        <f>IF(G64="","",T64/VLOOKUP($G64,Mastertable!$E$6:$K$34,7,0))</f>
        <v/>
      </c>
      <c r="Z64" s="142" t="str">
        <f>IF(G64="","",U64/VLOOKUP($G64,Mastertable!$E$6:$K$34,7,0))</f>
        <v/>
      </c>
      <c r="AA64" s="143" t="str">
        <f t="shared" si="3"/>
        <v/>
      </c>
      <c r="AB64" s="68" t="str">
        <f t="shared" si="4"/>
        <v/>
      </c>
      <c r="AC64" s="59"/>
      <c r="AD64" s="144"/>
    </row>
    <row r="65" spans="3:30" ht="15" customHeight="1">
      <c r="C65" s="145">
        <f t="shared" si="5"/>
        <v>52</v>
      </c>
      <c r="D65" s="74"/>
      <c r="E65" s="139" t="str">
        <f>IF(D65="","",(DATE(Mastertable!$C$5,Dec!$D$6,Dec!D65)))</f>
        <v/>
      </c>
      <c r="F65" s="55"/>
      <c r="G65" s="55"/>
      <c r="H65" s="56"/>
      <c r="I65" s="60"/>
      <c r="J65" s="60"/>
      <c r="K65" s="57"/>
      <c r="L65" s="58"/>
      <c r="M65" s="58"/>
      <c r="N65" s="58"/>
      <c r="O65" s="58"/>
      <c r="P65" s="58"/>
      <c r="Q65" s="61"/>
      <c r="R65" s="140" t="str">
        <f>IF(ISERROR(Q65/VLOOKUP(G65,Mastertable!$E$6:$K$34,5,0)),"",Q65/VLOOKUP(G65,Mastertable!$E$6:$K$34,5,0))</f>
        <v/>
      </c>
      <c r="S65" s="59"/>
      <c r="T65" s="64"/>
      <c r="U65" s="64"/>
      <c r="V65" s="65"/>
      <c r="W65" s="66"/>
      <c r="X65" s="141" t="str">
        <f>IF(G65="","",S65/VLOOKUP($G65,Mastertable!$E$6:$K$34,6,0))</f>
        <v/>
      </c>
      <c r="Y65" s="142" t="str">
        <f>IF(G65="","",T65/VLOOKUP($G65,Mastertable!$E$6:$K$34,7,0))</f>
        <v/>
      </c>
      <c r="Z65" s="142" t="str">
        <f>IF(G65="","",U65/VLOOKUP($G65,Mastertable!$E$6:$K$34,7,0))</f>
        <v/>
      </c>
      <c r="AA65" s="143" t="str">
        <f t="shared" si="3"/>
        <v/>
      </c>
      <c r="AB65" s="68" t="str">
        <f t="shared" si="4"/>
        <v/>
      </c>
      <c r="AC65" s="59"/>
      <c r="AD65" s="144"/>
    </row>
    <row r="66" spans="3:30" ht="15" customHeight="1">
      <c r="C66" s="145">
        <f t="shared" si="5"/>
        <v>53</v>
      </c>
      <c r="D66" s="74"/>
      <c r="E66" s="139" t="str">
        <f>IF(D66="","",(DATE(Mastertable!$C$5,Dec!$D$6,Dec!D66)))</f>
        <v/>
      </c>
      <c r="F66" s="55"/>
      <c r="G66" s="55"/>
      <c r="H66" s="56"/>
      <c r="I66" s="60"/>
      <c r="J66" s="60"/>
      <c r="K66" s="57"/>
      <c r="L66" s="58"/>
      <c r="M66" s="58"/>
      <c r="N66" s="58"/>
      <c r="O66" s="58"/>
      <c r="P66" s="58"/>
      <c r="Q66" s="61"/>
      <c r="R66" s="140" t="str">
        <f>IF(ISERROR(Q66/VLOOKUP(G66,Mastertable!$E$6:$K$34,5,0)),"",Q66/VLOOKUP(G66,Mastertable!$E$6:$K$34,5,0))</f>
        <v/>
      </c>
      <c r="S66" s="59"/>
      <c r="T66" s="64"/>
      <c r="U66" s="64"/>
      <c r="V66" s="65"/>
      <c r="W66" s="66"/>
      <c r="X66" s="141" t="str">
        <f>IF(G66="","",S66/VLOOKUP($G66,Mastertable!$E$6:$K$34,6,0))</f>
        <v/>
      </c>
      <c r="Y66" s="142" t="str">
        <f>IF(G66="","",T66/VLOOKUP($G66,Mastertable!$E$6:$K$34,7,0))</f>
        <v/>
      </c>
      <c r="Z66" s="142" t="str">
        <f>IF(G66="","",U66/VLOOKUP($G66,Mastertable!$E$6:$K$34,7,0))</f>
        <v/>
      </c>
      <c r="AA66" s="143" t="str">
        <f t="shared" si="3"/>
        <v/>
      </c>
      <c r="AB66" s="68" t="str">
        <f t="shared" si="4"/>
        <v/>
      </c>
      <c r="AC66" s="59"/>
      <c r="AD66" s="144"/>
    </row>
    <row r="67" spans="3:30" ht="15" customHeight="1">
      <c r="C67" s="145">
        <f t="shared" si="5"/>
        <v>54</v>
      </c>
      <c r="D67" s="74"/>
      <c r="E67" s="139" t="str">
        <f>IF(D67="","",(DATE(Mastertable!$C$5,Dec!$D$6,Dec!D67)))</f>
        <v/>
      </c>
      <c r="F67" s="55"/>
      <c r="G67" s="55"/>
      <c r="H67" s="56"/>
      <c r="I67" s="60"/>
      <c r="J67" s="60"/>
      <c r="K67" s="57"/>
      <c r="L67" s="58"/>
      <c r="M67" s="58"/>
      <c r="N67" s="58"/>
      <c r="O67" s="58"/>
      <c r="P67" s="58"/>
      <c r="Q67" s="61"/>
      <c r="R67" s="140" t="str">
        <f>IF(ISERROR(Q67/VLOOKUP(G67,Mastertable!$E$6:$K$34,5,0)),"",Q67/VLOOKUP(G67,Mastertable!$E$6:$K$34,5,0))</f>
        <v/>
      </c>
      <c r="S67" s="59"/>
      <c r="T67" s="64"/>
      <c r="U67" s="64"/>
      <c r="V67" s="65"/>
      <c r="W67" s="66"/>
      <c r="X67" s="141" t="str">
        <f>IF(G67="","",S67/VLOOKUP($G67,Mastertable!$E$6:$K$34,6,0))</f>
        <v/>
      </c>
      <c r="Y67" s="142" t="str">
        <f>IF(G67="","",T67/VLOOKUP($G67,Mastertable!$E$6:$K$34,7,0))</f>
        <v/>
      </c>
      <c r="Z67" s="142" t="str">
        <f>IF(G67="","",U67/VLOOKUP($G67,Mastertable!$E$6:$K$34,7,0))</f>
        <v/>
      </c>
      <c r="AA67" s="143" t="str">
        <f t="shared" si="3"/>
        <v/>
      </c>
      <c r="AB67" s="68" t="str">
        <f t="shared" si="4"/>
        <v/>
      </c>
      <c r="AC67" s="59"/>
      <c r="AD67" s="144"/>
    </row>
    <row r="68" spans="3:30" ht="15" customHeight="1">
      <c r="C68" s="145">
        <f t="shared" si="5"/>
        <v>55</v>
      </c>
      <c r="D68" s="74"/>
      <c r="E68" s="139" t="str">
        <f>IF(D68="","",(DATE(Mastertable!$C$5,Dec!$D$6,Dec!D68)))</f>
        <v/>
      </c>
      <c r="F68" s="55"/>
      <c r="G68" s="55"/>
      <c r="H68" s="56"/>
      <c r="I68" s="60"/>
      <c r="J68" s="60"/>
      <c r="K68" s="57"/>
      <c r="L68" s="58"/>
      <c r="M68" s="58"/>
      <c r="N68" s="58"/>
      <c r="O68" s="58"/>
      <c r="P68" s="58"/>
      <c r="Q68" s="61"/>
      <c r="R68" s="140" t="str">
        <f>IF(ISERROR(Q68/VLOOKUP(G68,Mastertable!$E$6:$K$34,5,0)),"",Q68/VLOOKUP(G68,Mastertable!$E$6:$K$34,5,0))</f>
        <v/>
      </c>
      <c r="S68" s="59"/>
      <c r="T68" s="64"/>
      <c r="U68" s="64"/>
      <c r="V68" s="65"/>
      <c r="W68" s="66"/>
      <c r="X68" s="141" t="str">
        <f>IF(G68="","",S68/VLOOKUP($G68,Mastertable!$E$6:$K$34,6,0))</f>
        <v/>
      </c>
      <c r="Y68" s="142" t="str">
        <f>IF(G68="","",T68/VLOOKUP($G68,Mastertable!$E$6:$K$34,7,0))</f>
        <v/>
      </c>
      <c r="Z68" s="142" t="str">
        <f>IF(G68="","",U68/VLOOKUP($G68,Mastertable!$E$6:$K$34,7,0))</f>
        <v/>
      </c>
      <c r="AA68" s="143" t="str">
        <f t="shared" si="3"/>
        <v/>
      </c>
      <c r="AB68" s="68" t="str">
        <f t="shared" si="4"/>
        <v/>
      </c>
      <c r="AC68" s="59"/>
      <c r="AD68" s="144"/>
    </row>
    <row r="69" spans="3:30" ht="15" customHeight="1">
      <c r="C69" s="145">
        <f t="shared" si="5"/>
        <v>56</v>
      </c>
      <c r="D69" s="74"/>
      <c r="E69" s="139" t="str">
        <f>IF(D69="","",(DATE(Mastertable!$C$5,Dec!$D$6,Dec!D69)))</f>
        <v/>
      </c>
      <c r="F69" s="55"/>
      <c r="G69" s="55"/>
      <c r="H69" s="56"/>
      <c r="I69" s="60"/>
      <c r="J69" s="60"/>
      <c r="K69" s="57"/>
      <c r="L69" s="58"/>
      <c r="M69" s="58"/>
      <c r="N69" s="58"/>
      <c r="O69" s="58"/>
      <c r="P69" s="58"/>
      <c r="Q69" s="61"/>
      <c r="R69" s="140" t="str">
        <f>IF(ISERROR(Q69/VLOOKUP(G69,Mastertable!$E$6:$K$34,5,0)),"",Q69/VLOOKUP(G69,Mastertable!$E$6:$K$34,5,0))</f>
        <v/>
      </c>
      <c r="S69" s="59"/>
      <c r="T69" s="64"/>
      <c r="U69" s="64"/>
      <c r="V69" s="65"/>
      <c r="W69" s="66"/>
      <c r="X69" s="141" t="str">
        <f>IF(G69="","",S69/VLOOKUP($G69,Mastertable!$E$6:$K$34,6,0))</f>
        <v/>
      </c>
      <c r="Y69" s="142" t="str">
        <f>IF(G69="","",T69/VLOOKUP($G69,Mastertable!$E$6:$K$34,7,0))</f>
        <v/>
      </c>
      <c r="Z69" s="142" t="str">
        <f>IF(G69="","",U69/VLOOKUP($G69,Mastertable!$E$6:$K$34,7,0))</f>
        <v/>
      </c>
      <c r="AA69" s="143" t="str">
        <f t="shared" si="3"/>
        <v/>
      </c>
      <c r="AB69" s="68" t="str">
        <f t="shared" si="4"/>
        <v/>
      </c>
      <c r="AC69" s="59"/>
      <c r="AD69" s="144"/>
    </row>
    <row r="70" spans="3:30" ht="15" customHeight="1">
      <c r="C70" s="145">
        <f t="shared" si="5"/>
        <v>57</v>
      </c>
      <c r="D70" s="74"/>
      <c r="E70" s="139" t="str">
        <f>IF(D70="","",(DATE(Mastertable!$C$5,Dec!$D$6,Dec!D70)))</f>
        <v/>
      </c>
      <c r="F70" s="55"/>
      <c r="G70" s="55"/>
      <c r="H70" s="56"/>
      <c r="I70" s="60"/>
      <c r="J70" s="60"/>
      <c r="K70" s="57"/>
      <c r="L70" s="58"/>
      <c r="M70" s="58"/>
      <c r="N70" s="58"/>
      <c r="O70" s="58"/>
      <c r="P70" s="58"/>
      <c r="Q70" s="61"/>
      <c r="R70" s="140" t="str">
        <f>IF(ISERROR(Q70/VLOOKUP(G70,Mastertable!$E$6:$K$34,5,0)),"",Q70/VLOOKUP(G70,Mastertable!$E$6:$K$34,5,0))</f>
        <v/>
      </c>
      <c r="S70" s="59"/>
      <c r="T70" s="64"/>
      <c r="U70" s="64"/>
      <c r="V70" s="65"/>
      <c r="W70" s="66"/>
      <c r="X70" s="141" t="str">
        <f>IF(G70="","",S70/VLOOKUP($G70,Mastertable!$E$6:$K$34,6,0))</f>
        <v/>
      </c>
      <c r="Y70" s="142" t="str">
        <f>IF(G70="","",T70/VLOOKUP($G70,Mastertable!$E$6:$K$34,7,0))</f>
        <v/>
      </c>
      <c r="Z70" s="142" t="str">
        <f>IF(G70="","",U70/VLOOKUP($G70,Mastertable!$E$6:$K$34,7,0))</f>
        <v/>
      </c>
      <c r="AA70" s="143" t="str">
        <f t="shared" si="3"/>
        <v/>
      </c>
      <c r="AB70" s="68" t="str">
        <f t="shared" si="4"/>
        <v/>
      </c>
      <c r="AC70" s="59"/>
      <c r="AD70" s="144"/>
    </row>
    <row r="71" spans="3:30" ht="15" customHeight="1">
      <c r="C71" s="145">
        <f t="shared" si="5"/>
        <v>58</v>
      </c>
      <c r="D71" s="74"/>
      <c r="E71" s="139" t="str">
        <f>IF(D71="","",(DATE(Mastertable!$C$5,Dec!$D$6,Dec!D71)))</f>
        <v/>
      </c>
      <c r="F71" s="55"/>
      <c r="G71" s="55"/>
      <c r="H71" s="56"/>
      <c r="I71" s="60"/>
      <c r="J71" s="60"/>
      <c r="K71" s="57"/>
      <c r="L71" s="58"/>
      <c r="M71" s="58"/>
      <c r="N71" s="58"/>
      <c r="O71" s="58"/>
      <c r="P71" s="58"/>
      <c r="Q71" s="61"/>
      <c r="R71" s="140" t="str">
        <f>IF(ISERROR(Q71/VLOOKUP(G71,Mastertable!$E$6:$K$34,5,0)),"",Q71/VLOOKUP(G71,Mastertable!$E$6:$K$34,5,0))</f>
        <v/>
      </c>
      <c r="S71" s="59"/>
      <c r="T71" s="64"/>
      <c r="U71" s="64"/>
      <c r="V71" s="65"/>
      <c r="W71" s="66"/>
      <c r="X71" s="141" t="str">
        <f>IF(G71="","",S71/VLOOKUP($G71,Mastertable!$E$6:$K$34,6,0))</f>
        <v/>
      </c>
      <c r="Y71" s="142" t="str">
        <f>IF(G71="","",T71/VLOOKUP($G71,Mastertable!$E$6:$K$34,7,0))</f>
        <v/>
      </c>
      <c r="Z71" s="142" t="str">
        <f>IF(G71="","",U71/VLOOKUP($G71,Mastertable!$E$6:$K$34,7,0))</f>
        <v/>
      </c>
      <c r="AA71" s="143" t="str">
        <f t="shared" si="3"/>
        <v/>
      </c>
      <c r="AB71" s="68" t="str">
        <f t="shared" si="4"/>
        <v/>
      </c>
      <c r="AC71" s="59"/>
      <c r="AD71" s="144"/>
    </row>
    <row r="72" spans="3:30" ht="15" customHeight="1">
      <c r="C72" s="145">
        <f t="shared" si="5"/>
        <v>59</v>
      </c>
      <c r="D72" s="74"/>
      <c r="E72" s="139" t="str">
        <f>IF(D72="","",(DATE(Mastertable!$C$5,Dec!$D$6,Dec!D72)))</f>
        <v/>
      </c>
      <c r="F72" s="55"/>
      <c r="G72" s="55"/>
      <c r="H72" s="56"/>
      <c r="I72" s="60"/>
      <c r="J72" s="60"/>
      <c r="K72" s="57"/>
      <c r="L72" s="58"/>
      <c r="M72" s="58"/>
      <c r="N72" s="58"/>
      <c r="O72" s="58"/>
      <c r="P72" s="58"/>
      <c r="Q72" s="61"/>
      <c r="R72" s="140" t="str">
        <f>IF(ISERROR(Q72/VLOOKUP(G72,Mastertable!$E$6:$K$34,5,0)),"",Q72/VLOOKUP(G72,Mastertable!$E$6:$K$34,5,0))</f>
        <v/>
      </c>
      <c r="S72" s="59"/>
      <c r="T72" s="64"/>
      <c r="U72" s="64"/>
      <c r="V72" s="65"/>
      <c r="W72" s="66"/>
      <c r="X72" s="141" t="str">
        <f>IF(G72="","",S72/VLOOKUP($G72,Mastertable!$E$6:$K$34,6,0))</f>
        <v/>
      </c>
      <c r="Y72" s="142" t="str">
        <f>IF(G72="","",T72/VLOOKUP($G72,Mastertable!$E$6:$K$34,7,0))</f>
        <v/>
      </c>
      <c r="Z72" s="142" t="str">
        <f>IF(G72="","",U72/VLOOKUP($G72,Mastertable!$E$6:$K$34,7,0))</f>
        <v/>
      </c>
      <c r="AA72" s="143" t="str">
        <f t="shared" si="3"/>
        <v/>
      </c>
      <c r="AB72" s="68" t="str">
        <f t="shared" si="4"/>
        <v/>
      </c>
      <c r="AC72" s="59"/>
      <c r="AD72" s="144"/>
    </row>
    <row r="73" spans="3:30" ht="15" customHeight="1">
      <c r="C73" s="145">
        <f t="shared" si="5"/>
        <v>60</v>
      </c>
      <c r="D73" s="74"/>
      <c r="E73" s="139" t="str">
        <f>IF(D73="","",(DATE(Mastertable!$C$5,Dec!$D$6,Dec!D73)))</f>
        <v/>
      </c>
      <c r="F73" s="55"/>
      <c r="G73" s="55"/>
      <c r="H73" s="56"/>
      <c r="I73" s="60"/>
      <c r="J73" s="60"/>
      <c r="K73" s="57"/>
      <c r="L73" s="58"/>
      <c r="M73" s="58"/>
      <c r="N73" s="58"/>
      <c r="O73" s="58"/>
      <c r="P73" s="58"/>
      <c r="Q73" s="61"/>
      <c r="R73" s="140" t="str">
        <f>IF(ISERROR(Q73/VLOOKUP(G73,Mastertable!$E$6:$K$34,5,0)),"",Q73/VLOOKUP(G73,Mastertable!$E$6:$K$34,5,0))</f>
        <v/>
      </c>
      <c r="S73" s="59"/>
      <c r="T73" s="64"/>
      <c r="U73" s="64"/>
      <c r="V73" s="65"/>
      <c r="W73" s="66"/>
      <c r="X73" s="141" t="str">
        <f>IF(G73="","",S73/VLOOKUP($G73,Mastertable!$E$6:$K$34,6,0))</f>
        <v/>
      </c>
      <c r="Y73" s="142" t="str">
        <f>IF(G73="","",T73/VLOOKUP($G73,Mastertable!$E$6:$K$34,7,0))</f>
        <v/>
      </c>
      <c r="Z73" s="142" t="str">
        <f>IF(G73="","",U73/VLOOKUP($G73,Mastertable!$E$6:$K$34,7,0))</f>
        <v/>
      </c>
      <c r="AA73" s="143" t="str">
        <f t="shared" si="3"/>
        <v/>
      </c>
      <c r="AB73" s="68" t="str">
        <f t="shared" si="4"/>
        <v/>
      </c>
      <c r="AC73" s="59"/>
      <c r="AD73" s="144"/>
    </row>
    <row r="74" spans="3:30" ht="15" customHeight="1">
      <c r="C74" s="145">
        <f t="shared" si="5"/>
        <v>61</v>
      </c>
      <c r="D74" s="74"/>
      <c r="E74" s="139" t="str">
        <f>IF(D74="","",(DATE(Mastertable!$C$5,Dec!$D$6,Dec!D74)))</f>
        <v/>
      </c>
      <c r="F74" s="55"/>
      <c r="G74" s="55"/>
      <c r="H74" s="56"/>
      <c r="I74" s="60"/>
      <c r="J74" s="60"/>
      <c r="K74" s="57"/>
      <c r="L74" s="58"/>
      <c r="M74" s="58"/>
      <c r="N74" s="58"/>
      <c r="O74" s="58"/>
      <c r="P74" s="58"/>
      <c r="Q74" s="61"/>
      <c r="R74" s="140" t="str">
        <f>IF(ISERROR(Q74/VLOOKUP(G74,Mastertable!$E$6:$K$34,5,0)),"",Q74/VLOOKUP(G74,Mastertable!$E$6:$K$34,5,0))</f>
        <v/>
      </c>
      <c r="S74" s="59"/>
      <c r="T74" s="64"/>
      <c r="U74" s="64"/>
      <c r="V74" s="65"/>
      <c r="W74" s="66"/>
      <c r="X74" s="141" t="str">
        <f>IF(G74="","",S74/VLOOKUP($G74,Mastertable!$E$6:$K$34,6,0))</f>
        <v/>
      </c>
      <c r="Y74" s="142" t="str">
        <f>IF(G74="","",T74/VLOOKUP($G74,Mastertable!$E$6:$K$34,7,0))</f>
        <v/>
      </c>
      <c r="Z74" s="142" t="str">
        <f>IF(G74="","",U74/VLOOKUP($G74,Mastertable!$E$6:$K$34,7,0))</f>
        <v/>
      </c>
      <c r="AA74" s="143" t="str">
        <f t="shared" si="3"/>
        <v/>
      </c>
      <c r="AB74" s="68" t="str">
        <f t="shared" si="4"/>
        <v/>
      </c>
      <c r="AC74" s="59"/>
      <c r="AD74" s="144"/>
    </row>
    <row r="75" spans="3:30" ht="15" customHeight="1">
      <c r="C75" s="145">
        <f t="shared" si="5"/>
        <v>62</v>
      </c>
      <c r="D75" s="74"/>
      <c r="E75" s="139" t="str">
        <f>IF(D75="","",(DATE(Mastertable!$C$5,Dec!$D$6,Dec!D75)))</f>
        <v/>
      </c>
      <c r="F75" s="55"/>
      <c r="G75" s="55"/>
      <c r="H75" s="56"/>
      <c r="I75" s="60"/>
      <c r="J75" s="60"/>
      <c r="K75" s="57"/>
      <c r="L75" s="58"/>
      <c r="M75" s="58"/>
      <c r="N75" s="58"/>
      <c r="O75" s="58"/>
      <c r="P75" s="58"/>
      <c r="Q75" s="61"/>
      <c r="R75" s="140" t="str">
        <f>IF(ISERROR(Q75/VLOOKUP(G75,Mastertable!$E$6:$K$34,5,0)),"",Q75/VLOOKUP(G75,Mastertable!$E$6:$K$34,5,0))</f>
        <v/>
      </c>
      <c r="S75" s="59"/>
      <c r="T75" s="64"/>
      <c r="U75" s="64"/>
      <c r="V75" s="65"/>
      <c r="W75" s="66"/>
      <c r="X75" s="141" t="str">
        <f>IF(G75="","",S75/VLOOKUP($G75,Mastertable!$E$6:$K$34,6,0))</f>
        <v/>
      </c>
      <c r="Y75" s="142" t="str">
        <f>IF(G75="","",T75/VLOOKUP($G75,Mastertable!$E$6:$K$34,7,0))</f>
        <v/>
      </c>
      <c r="Z75" s="142" t="str">
        <f>IF(G75="","",U75/VLOOKUP($G75,Mastertable!$E$6:$K$34,7,0))</f>
        <v/>
      </c>
      <c r="AA75" s="143" t="str">
        <f t="shared" si="3"/>
        <v/>
      </c>
      <c r="AB75" s="68" t="str">
        <f t="shared" si="4"/>
        <v/>
      </c>
      <c r="AC75" s="59"/>
      <c r="AD75" s="144"/>
    </row>
    <row r="76" spans="3:30" ht="15" customHeight="1">
      <c r="C76" s="145">
        <f t="shared" si="5"/>
        <v>63</v>
      </c>
      <c r="D76" s="74"/>
      <c r="E76" s="139" t="str">
        <f>IF(D76="","",(DATE(Mastertable!$C$5,Dec!$D$6,Dec!D76)))</f>
        <v/>
      </c>
      <c r="F76" s="55"/>
      <c r="G76" s="55"/>
      <c r="H76" s="56"/>
      <c r="I76" s="60"/>
      <c r="J76" s="60"/>
      <c r="K76" s="57"/>
      <c r="L76" s="58"/>
      <c r="M76" s="58"/>
      <c r="N76" s="58"/>
      <c r="O76" s="58"/>
      <c r="P76" s="58"/>
      <c r="Q76" s="61"/>
      <c r="R76" s="140" t="str">
        <f>IF(ISERROR(Q76/VLOOKUP(G76,Mastertable!$E$6:$K$34,5,0)),"",Q76/VLOOKUP(G76,Mastertable!$E$6:$K$34,5,0))</f>
        <v/>
      </c>
      <c r="S76" s="59"/>
      <c r="T76" s="64"/>
      <c r="U76" s="64"/>
      <c r="V76" s="65"/>
      <c r="W76" s="66"/>
      <c r="X76" s="141" t="str">
        <f>IF(G76="","",S76/VLOOKUP($G76,Mastertable!$E$6:$K$34,6,0))</f>
        <v/>
      </c>
      <c r="Y76" s="142" t="str">
        <f>IF(G76="","",T76/VLOOKUP($G76,Mastertable!$E$6:$K$34,7,0))</f>
        <v/>
      </c>
      <c r="Z76" s="142" t="str">
        <f>IF(G76="","",U76/VLOOKUP($G76,Mastertable!$E$6:$K$34,7,0))</f>
        <v/>
      </c>
      <c r="AA76" s="143" t="str">
        <f t="shared" si="3"/>
        <v/>
      </c>
      <c r="AB76" s="68" t="str">
        <f t="shared" si="4"/>
        <v/>
      </c>
      <c r="AC76" s="59"/>
      <c r="AD76" s="144"/>
    </row>
    <row r="77" spans="3:30" ht="15" customHeight="1">
      <c r="C77" s="145">
        <f t="shared" si="5"/>
        <v>64</v>
      </c>
      <c r="D77" s="74"/>
      <c r="E77" s="139" t="str">
        <f>IF(D77="","",(DATE(Mastertable!$C$5,Dec!$D$6,Dec!D77)))</f>
        <v/>
      </c>
      <c r="F77" s="55"/>
      <c r="G77" s="55"/>
      <c r="H77" s="56"/>
      <c r="I77" s="60"/>
      <c r="J77" s="60"/>
      <c r="K77" s="57"/>
      <c r="L77" s="58"/>
      <c r="M77" s="58"/>
      <c r="N77" s="58"/>
      <c r="O77" s="58"/>
      <c r="P77" s="58"/>
      <c r="Q77" s="61"/>
      <c r="R77" s="140" t="str">
        <f>IF(ISERROR(Q77/VLOOKUP(G77,Mastertable!$E$6:$K$34,5,0)),"",Q77/VLOOKUP(G77,Mastertable!$E$6:$K$34,5,0))</f>
        <v/>
      </c>
      <c r="S77" s="59"/>
      <c r="T77" s="64"/>
      <c r="U77" s="64"/>
      <c r="V77" s="65"/>
      <c r="W77" s="66"/>
      <c r="X77" s="141" t="str">
        <f>IF(G77="","",S77/VLOOKUP($G77,Mastertable!$E$6:$K$34,6,0))</f>
        <v/>
      </c>
      <c r="Y77" s="142" t="str">
        <f>IF(G77="","",T77/VLOOKUP($G77,Mastertable!$E$6:$K$34,7,0))</f>
        <v/>
      </c>
      <c r="Z77" s="142" t="str">
        <f>IF(G77="","",U77/VLOOKUP($G77,Mastertable!$E$6:$K$34,7,0))</f>
        <v/>
      </c>
      <c r="AA77" s="143" t="str">
        <f t="shared" si="3"/>
        <v/>
      </c>
      <c r="AB77" s="68" t="str">
        <f t="shared" si="4"/>
        <v/>
      </c>
      <c r="AC77" s="59"/>
      <c r="AD77" s="144"/>
    </row>
    <row r="78" spans="3:30" ht="15" customHeight="1">
      <c r="C78" s="145">
        <f t="shared" si="5"/>
        <v>65</v>
      </c>
      <c r="D78" s="74"/>
      <c r="E78" s="139" t="str">
        <f>IF(D78="","",(DATE(Mastertable!$C$5,Dec!$D$6,Dec!D78)))</f>
        <v/>
      </c>
      <c r="F78" s="55"/>
      <c r="G78" s="55"/>
      <c r="H78" s="56"/>
      <c r="I78" s="60"/>
      <c r="J78" s="60"/>
      <c r="K78" s="57"/>
      <c r="L78" s="58"/>
      <c r="M78" s="58"/>
      <c r="N78" s="58"/>
      <c r="O78" s="58"/>
      <c r="P78" s="58"/>
      <c r="Q78" s="61"/>
      <c r="R78" s="140" t="str">
        <f>IF(ISERROR(Q78/VLOOKUP(G78,Mastertable!$E$6:$K$34,5,0)),"",Q78/VLOOKUP(G78,Mastertable!$E$6:$K$34,5,0))</f>
        <v/>
      </c>
      <c r="S78" s="59"/>
      <c r="T78" s="64"/>
      <c r="U78" s="64"/>
      <c r="V78" s="65"/>
      <c r="W78" s="66"/>
      <c r="X78" s="141" t="str">
        <f>IF(G78="","",S78/VLOOKUP($G78,Mastertable!$E$6:$K$34,6,0))</f>
        <v/>
      </c>
      <c r="Y78" s="142" t="str">
        <f>IF(G78="","",T78/VLOOKUP($G78,Mastertable!$E$6:$K$34,7,0))</f>
        <v/>
      </c>
      <c r="Z78" s="142" t="str">
        <f>IF(G78="","",U78/VLOOKUP($G78,Mastertable!$E$6:$K$34,7,0))</f>
        <v/>
      </c>
      <c r="AA78" s="143" t="str">
        <f t="shared" ref="AA78:AA141" si="6">IF($D78="","",($X78+$Y78+$Z78)*$W78)</f>
        <v/>
      </c>
      <c r="AB78" s="68" t="str">
        <f t="shared" ref="AB78:AB141" si="7">IF($D78="","",MAX($R78,$V78,$AA78))</f>
        <v/>
      </c>
      <c r="AC78" s="59"/>
      <c r="AD78" s="144"/>
    </row>
    <row r="79" spans="3:30" ht="15" customHeight="1">
      <c r="C79" s="145">
        <f t="shared" ref="C79:C142" si="8">+C78+1</f>
        <v>66</v>
      </c>
      <c r="D79" s="74"/>
      <c r="E79" s="139" t="str">
        <f>IF(D79="","",(DATE(Mastertable!$C$5,Dec!$D$6,Dec!D79)))</f>
        <v/>
      </c>
      <c r="F79" s="55"/>
      <c r="G79" s="55"/>
      <c r="H79" s="56"/>
      <c r="I79" s="60"/>
      <c r="J79" s="60"/>
      <c r="K79" s="57"/>
      <c r="L79" s="58"/>
      <c r="M79" s="58"/>
      <c r="N79" s="58"/>
      <c r="O79" s="58"/>
      <c r="P79" s="58"/>
      <c r="Q79" s="61"/>
      <c r="R79" s="140" t="str">
        <f>IF(ISERROR(Q79/VLOOKUP(G79,Mastertable!$E$6:$K$34,5,0)),"",Q79/VLOOKUP(G79,Mastertable!$E$6:$K$34,5,0))</f>
        <v/>
      </c>
      <c r="S79" s="59"/>
      <c r="T79" s="64"/>
      <c r="U79" s="64"/>
      <c r="V79" s="65"/>
      <c r="W79" s="66"/>
      <c r="X79" s="141" t="str">
        <f>IF(G79="","",S79/VLOOKUP($G79,Mastertable!$E$6:$K$34,6,0))</f>
        <v/>
      </c>
      <c r="Y79" s="142" t="str">
        <f>IF(G79="","",T79/VLOOKUP($G79,Mastertable!$E$6:$K$34,7,0))</f>
        <v/>
      </c>
      <c r="Z79" s="142" t="str">
        <f>IF(G79="","",U79/VLOOKUP($G79,Mastertable!$E$6:$K$34,7,0))</f>
        <v/>
      </c>
      <c r="AA79" s="143" t="str">
        <f t="shared" si="6"/>
        <v/>
      </c>
      <c r="AB79" s="68" t="str">
        <f t="shared" si="7"/>
        <v/>
      </c>
      <c r="AC79" s="59"/>
      <c r="AD79" s="144"/>
    </row>
    <row r="80" spans="3:30" ht="15" customHeight="1">
      <c r="C80" s="145">
        <f t="shared" si="8"/>
        <v>67</v>
      </c>
      <c r="D80" s="74"/>
      <c r="E80" s="139" t="str">
        <f>IF(D80="","",(DATE(Mastertable!$C$5,Dec!$D$6,Dec!D80)))</f>
        <v/>
      </c>
      <c r="F80" s="55"/>
      <c r="G80" s="55"/>
      <c r="H80" s="56"/>
      <c r="I80" s="60"/>
      <c r="J80" s="60"/>
      <c r="K80" s="57"/>
      <c r="L80" s="58"/>
      <c r="M80" s="58"/>
      <c r="N80" s="58"/>
      <c r="O80" s="58"/>
      <c r="P80" s="58"/>
      <c r="Q80" s="61"/>
      <c r="R80" s="140" t="str">
        <f>IF(ISERROR(Q80/VLOOKUP(G80,Mastertable!$E$6:$K$34,5,0)),"",Q80/VLOOKUP(G80,Mastertable!$E$6:$K$34,5,0))</f>
        <v/>
      </c>
      <c r="S80" s="59"/>
      <c r="T80" s="64"/>
      <c r="U80" s="64"/>
      <c r="V80" s="65"/>
      <c r="W80" s="66"/>
      <c r="X80" s="141" t="str">
        <f>IF(G80="","",S80/VLOOKUP($G80,Mastertable!$E$6:$K$34,6,0))</f>
        <v/>
      </c>
      <c r="Y80" s="142" t="str">
        <f>IF(G80="","",T80/VLOOKUP($G80,Mastertable!$E$6:$K$34,7,0))</f>
        <v/>
      </c>
      <c r="Z80" s="142" t="str">
        <f>IF(G80="","",U80/VLOOKUP($G80,Mastertable!$E$6:$K$34,7,0))</f>
        <v/>
      </c>
      <c r="AA80" s="143" t="str">
        <f t="shared" si="6"/>
        <v/>
      </c>
      <c r="AB80" s="68" t="str">
        <f t="shared" si="7"/>
        <v/>
      </c>
      <c r="AC80" s="59"/>
      <c r="AD80" s="144"/>
    </row>
    <row r="81" spans="3:30" ht="15" customHeight="1">
      <c r="C81" s="145">
        <f t="shared" si="8"/>
        <v>68</v>
      </c>
      <c r="D81" s="74"/>
      <c r="E81" s="139" t="str">
        <f>IF(D81="","",(DATE(Mastertable!$C$5,Dec!$D$6,Dec!D81)))</f>
        <v/>
      </c>
      <c r="F81" s="55"/>
      <c r="G81" s="55"/>
      <c r="H81" s="56"/>
      <c r="I81" s="60"/>
      <c r="J81" s="60"/>
      <c r="K81" s="57"/>
      <c r="L81" s="58"/>
      <c r="M81" s="58"/>
      <c r="N81" s="58"/>
      <c r="O81" s="58"/>
      <c r="P81" s="58"/>
      <c r="Q81" s="61"/>
      <c r="R81" s="140" t="str">
        <f>IF(ISERROR(Q81/VLOOKUP(G81,Mastertable!$E$6:$K$34,5,0)),"",Q81/VLOOKUP(G81,Mastertable!$E$6:$K$34,5,0))</f>
        <v/>
      </c>
      <c r="S81" s="59"/>
      <c r="T81" s="64"/>
      <c r="U81" s="64"/>
      <c r="V81" s="65"/>
      <c r="W81" s="66"/>
      <c r="X81" s="141" t="str">
        <f>IF(G81="","",S81/VLOOKUP($G81,Mastertable!$E$6:$K$34,6,0))</f>
        <v/>
      </c>
      <c r="Y81" s="142" t="str">
        <f>IF(G81="","",T81/VLOOKUP($G81,Mastertable!$E$6:$K$34,7,0))</f>
        <v/>
      </c>
      <c r="Z81" s="142" t="str">
        <f>IF(G81="","",U81/VLOOKUP($G81,Mastertable!$E$6:$K$34,7,0))</f>
        <v/>
      </c>
      <c r="AA81" s="143" t="str">
        <f t="shared" si="6"/>
        <v/>
      </c>
      <c r="AB81" s="68" t="str">
        <f t="shared" si="7"/>
        <v/>
      </c>
      <c r="AC81" s="59"/>
      <c r="AD81" s="144"/>
    </row>
    <row r="82" spans="3:30" ht="15" customHeight="1">
      <c r="C82" s="145">
        <f t="shared" si="8"/>
        <v>69</v>
      </c>
      <c r="D82" s="74"/>
      <c r="E82" s="139" t="str">
        <f>IF(D82="","",(DATE(Mastertable!$C$5,Dec!$D$6,Dec!D82)))</f>
        <v/>
      </c>
      <c r="F82" s="55"/>
      <c r="G82" s="55"/>
      <c r="H82" s="56"/>
      <c r="I82" s="60"/>
      <c r="J82" s="60"/>
      <c r="K82" s="57"/>
      <c r="L82" s="58"/>
      <c r="M82" s="58"/>
      <c r="N82" s="58"/>
      <c r="O82" s="58"/>
      <c r="P82" s="58"/>
      <c r="Q82" s="61"/>
      <c r="R82" s="140" t="str">
        <f>IF(ISERROR(Q82/VLOOKUP(G82,Mastertable!$E$6:$K$34,5,0)),"",Q82/VLOOKUP(G82,Mastertable!$E$6:$K$34,5,0))</f>
        <v/>
      </c>
      <c r="S82" s="59"/>
      <c r="T82" s="64"/>
      <c r="U82" s="64"/>
      <c r="V82" s="65"/>
      <c r="W82" s="66"/>
      <c r="X82" s="141" t="str">
        <f>IF(G82="","",S82/VLOOKUP($G82,Mastertable!$E$6:$K$34,6,0))</f>
        <v/>
      </c>
      <c r="Y82" s="142" t="str">
        <f>IF(G82="","",T82/VLOOKUP($G82,Mastertable!$E$6:$K$34,7,0))</f>
        <v/>
      </c>
      <c r="Z82" s="142" t="str">
        <f>IF(G82="","",U82/VLOOKUP($G82,Mastertable!$E$6:$K$34,7,0))</f>
        <v/>
      </c>
      <c r="AA82" s="143" t="str">
        <f t="shared" si="6"/>
        <v/>
      </c>
      <c r="AB82" s="68" t="str">
        <f t="shared" si="7"/>
        <v/>
      </c>
      <c r="AC82" s="59"/>
      <c r="AD82" s="144"/>
    </row>
    <row r="83" spans="3:30" ht="15" customHeight="1">
      <c r="C83" s="145">
        <f t="shared" si="8"/>
        <v>70</v>
      </c>
      <c r="D83" s="74"/>
      <c r="E83" s="139" t="str">
        <f>IF(D83="","",(DATE(Mastertable!$C$5,Dec!$D$6,Dec!D83)))</f>
        <v/>
      </c>
      <c r="F83" s="55"/>
      <c r="G83" s="55"/>
      <c r="H83" s="56"/>
      <c r="I83" s="60"/>
      <c r="J83" s="60"/>
      <c r="K83" s="57"/>
      <c r="L83" s="58"/>
      <c r="M83" s="58"/>
      <c r="N83" s="58"/>
      <c r="O83" s="58"/>
      <c r="P83" s="58"/>
      <c r="Q83" s="61"/>
      <c r="R83" s="140" t="str">
        <f>IF(ISERROR(Q83/VLOOKUP(G83,Mastertable!$E$6:$K$34,5,0)),"",Q83/VLOOKUP(G83,Mastertable!$E$6:$K$34,5,0))</f>
        <v/>
      </c>
      <c r="S83" s="59"/>
      <c r="T83" s="64"/>
      <c r="U83" s="64"/>
      <c r="V83" s="65"/>
      <c r="W83" s="66"/>
      <c r="X83" s="141" t="str">
        <f>IF(G83="","",S83/VLOOKUP($G83,Mastertable!$E$6:$K$34,6,0))</f>
        <v/>
      </c>
      <c r="Y83" s="142" t="str">
        <f>IF(G83="","",T83/VLOOKUP($G83,Mastertable!$E$6:$K$34,7,0))</f>
        <v/>
      </c>
      <c r="Z83" s="142" t="str">
        <f>IF(G83="","",U83/VLOOKUP($G83,Mastertable!$E$6:$K$34,7,0))</f>
        <v/>
      </c>
      <c r="AA83" s="143" t="str">
        <f t="shared" si="6"/>
        <v/>
      </c>
      <c r="AB83" s="68" t="str">
        <f t="shared" si="7"/>
        <v/>
      </c>
      <c r="AC83" s="59"/>
      <c r="AD83" s="144"/>
    </row>
    <row r="84" spans="3:30" ht="15" customHeight="1">
      <c r="C84" s="145">
        <f t="shared" si="8"/>
        <v>71</v>
      </c>
      <c r="D84" s="74"/>
      <c r="E84" s="139" t="str">
        <f>IF(D84="","",(DATE(Mastertable!$C$5,Dec!$D$6,Dec!D84)))</f>
        <v/>
      </c>
      <c r="F84" s="55"/>
      <c r="G84" s="55"/>
      <c r="H84" s="56"/>
      <c r="I84" s="60"/>
      <c r="J84" s="60"/>
      <c r="K84" s="57"/>
      <c r="L84" s="58"/>
      <c r="M84" s="58"/>
      <c r="N84" s="58"/>
      <c r="O84" s="58"/>
      <c r="P84" s="58"/>
      <c r="Q84" s="61"/>
      <c r="R84" s="140" t="str">
        <f>IF(ISERROR(Q84/VLOOKUP(G84,Mastertable!$E$6:$K$34,5,0)),"",Q84/VLOOKUP(G84,Mastertable!$E$6:$K$34,5,0))</f>
        <v/>
      </c>
      <c r="S84" s="59"/>
      <c r="T84" s="64"/>
      <c r="U84" s="64"/>
      <c r="V84" s="65"/>
      <c r="W84" s="66"/>
      <c r="X84" s="141" t="str">
        <f>IF(G84="","",S84/VLOOKUP($G84,Mastertable!$E$6:$K$34,6,0))</f>
        <v/>
      </c>
      <c r="Y84" s="142" t="str">
        <f>IF(G84="","",T84/VLOOKUP($G84,Mastertable!$E$6:$K$34,7,0))</f>
        <v/>
      </c>
      <c r="Z84" s="142" t="str">
        <f>IF(G84="","",U84/VLOOKUP($G84,Mastertable!$E$6:$K$34,7,0))</f>
        <v/>
      </c>
      <c r="AA84" s="143" t="str">
        <f t="shared" si="6"/>
        <v/>
      </c>
      <c r="AB84" s="68" t="str">
        <f t="shared" si="7"/>
        <v/>
      </c>
      <c r="AC84" s="59"/>
      <c r="AD84" s="144"/>
    </row>
    <row r="85" spans="3:30" ht="15" customHeight="1">
      <c r="C85" s="145">
        <f t="shared" si="8"/>
        <v>72</v>
      </c>
      <c r="D85" s="74"/>
      <c r="E85" s="139" t="str">
        <f>IF(D85="","",(DATE(Mastertable!$C$5,Dec!$D$6,Dec!D85)))</f>
        <v/>
      </c>
      <c r="F85" s="55"/>
      <c r="G85" s="55"/>
      <c r="H85" s="56"/>
      <c r="I85" s="60"/>
      <c r="J85" s="60"/>
      <c r="K85" s="57"/>
      <c r="L85" s="58"/>
      <c r="M85" s="58"/>
      <c r="N85" s="58"/>
      <c r="O85" s="58"/>
      <c r="P85" s="58"/>
      <c r="Q85" s="61"/>
      <c r="R85" s="140" t="str">
        <f>IF(ISERROR(Q85/VLOOKUP(G85,Mastertable!$E$6:$K$34,5,0)),"",Q85/VLOOKUP(G85,Mastertable!$E$6:$K$34,5,0))</f>
        <v/>
      </c>
      <c r="S85" s="59"/>
      <c r="T85" s="64"/>
      <c r="U85" s="64"/>
      <c r="V85" s="65"/>
      <c r="W85" s="66"/>
      <c r="X85" s="141" t="str">
        <f>IF(G85="","",S85/VLOOKUP($G85,Mastertable!$E$6:$K$34,6,0))</f>
        <v/>
      </c>
      <c r="Y85" s="142" t="str">
        <f>IF(G85="","",T85/VLOOKUP($G85,Mastertable!$E$6:$K$34,7,0))</f>
        <v/>
      </c>
      <c r="Z85" s="142" t="str">
        <f>IF(G85="","",U85/VLOOKUP($G85,Mastertable!$E$6:$K$34,7,0))</f>
        <v/>
      </c>
      <c r="AA85" s="143" t="str">
        <f t="shared" si="6"/>
        <v/>
      </c>
      <c r="AB85" s="68" t="str">
        <f t="shared" si="7"/>
        <v/>
      </c>
      <c r="AC85" s="59"/>
      <c r="AD85" s="144"/>
    </row>
    <row r="86" spans="3:30" ht="15" customHeight="1">
      <c r="C86" s="145">
        <f t="shared" si="8"/>
        <v>73</v>
      </c>
      <c r="D86" s="74"/>
      <c r="E86" s="139" t="str">
        <f>IF(D86="","",(DATE(Mastertable!$C$5,Dec!$D$6,Dec!D86)))</f>
        <v/>
      </c>
      <c r="F86" s="55"/>
      <c r="G86" s="55"/>
      <c r="H86" s="56"/>
      <c r="I86" s="60"/>
      <c r="J86" s="60"/>
      <c r="K86" s="57"/>
      <c r="L86" s="58"/>
      <c r="M86" s="58"/>
      <c r="N86" s="58"/>
      <c r="O86" s="58"/>
      <c r="P86" s="58"/>
      <c r="Q86" s="61"/>
      <c r="R86" s="140" t="str">
        <f>IF(ISERROR(Q86/VLOOKUP(G86,Mastertable!$E$6:$K$34,5,0)),"",Q86/VLOOKUP(G86,Mastertable!$E$6:$K$34,5,0))</f>
        <v/>
      </c>
      <c r="S86" s="59"/>
      <c r="T86" s="64"/>
      <c r="U86" s="64"/>
      <c r="V86" s="65"/>
      <c r="W86" s="66"/>
      <c r="X86" s="141" t="str">
        <f>IF(G86="","",S86/VLOOKUP($G86,Mastertable!$E$6:$K$34,6,0))</f>
        <v/>
      </c>
      <c r="Y86" s="142" t="str">
        <f>IF(G86="","",T86/VLOOKUP($G86,Mastertable!$E$6:$K$34,7,0))</f>
        <v/>
      </c>
      <c r="Z86" s="142" t="str">
        <f>IF(G86="","",U86/VLOOKUP($G86,Mastertable!$E$6:$K$34,7,0))</f>
        <v/>
      </c>
      <c r="AA86" s="143" t="str">
        <f t="shared" si="6"/>
        <v/>
      </c>
      <c r="AB86" s="68" t="str">
        <f t="shared" si="7"/>
        <v/>
      </c>
      <c r="AC86" s="59"/>
      <c r="AD86" s="144"/>
    </row>
    <row r="87" spans="3:30">
      <c r="C87" s="145">
        <f t="shared" si="8"/>
        <v>74</v>
      </c>
      <c r="D87" s="74"/>
      <c r="E87" s="139" t="str">
        <f>IF(D87="","",(DATE(Mastertable!$C$5,Dec!$D$6,Dec!D87)))</f>
        <v/>
      </c>
      <c r="F87" s="55"/>
      <c r="G87" s="55"/>
      <c r="H87" s="56"/>
      <c r="I87" s="60"/>
      <c r="J87" s="60"/>
      <c r="K87" s="57"/>
      <c r="L87" s="58"/>
      <c r="M87" s="58"/>
      <c r="N87" s="58"/>
      <c r="O87" s="58"/>
      <c r="P87" s="58"/>
      <c r="Q87" s="61"/>
      <c r="R87" s="140" t="str">
        <f>IF(ISERROR(Q87/VLOOKUP(G87,Mastertable!$E$6:$K$34,5,0)),"",Q87/VLOOKUP(G87,Mastertable!$E$6:$K$34,5,0))</f>
        <v/>
      </c>
      <c r="S87" s="59"/>
      <c r="T87" s="64"/>
      <c r="U87" s="64"/>
      <c r="V87" s="65"/>
      <c r="W87" s="66"/>
      <c r="X87" s="141" t="str">
        <f>IF(G87="","",S87/VLOOKUP($G87,Mastertable!$E$6:$K$34,6,0))</f>
        <v/>
      </c>
      <c r="Y87" s="142" t="str">
        <f>IF(G87="","",T87/VLOOKUP($G87,Mastertable!$E$6:$K$34,7,0))</f>
        <v/>
      </c>
      <c r="Z87" s="142" t="str">
        <f>IF(G87="","",U87/VLOOKUP($G87,Mastertable!$E$6:$K$34,7,0))</f>
        <v/>
      </c>
      <c r="AA87" s="143" t="str">
        <f t="shared" si="6"/>
        <v/>
      </c>
      <c r="AB87" s="68" t="str">
        <f t="shared" si="7"/>
        <v/>
      </c>
      <c r="AC87" s="59"/>
    </row>
    <row r="88" spans="3:30">
      <c r="C88" s="145">
        <f t="shared" si="8"/>
        <v>75</v>
      </c>
      <c r="D88" s="74"/>
      <c r="E88" s="139" t="str">
        <f>IF(D88="","",(DATE(Mastertable!$C$5,Dec!$D$6,Dec!D88)))</f>
        <v/>
      </c>
      <c r="F88" s="55"/>
      <c r="G88" s="55"/>
      <c r="H88" s="56"/>
      <c r="I88" s="60"/>
      <c r="J88" s="60"/>
      <c r="K88" s="57"/>
      <c r="L88" s="58"/>
      <c r="M88" s="58"/>
      <c r="N88" s="58"/>
      <c r="O88" s="58"/>
      <c r="P88" s="58"/>
      <c r="Q88" s="61"/>
      <c r="R88" s="140" t="str">
        <f>IF(ISERROR(Q88/VLOOKUP(G88,Mastertable!$E$6:$K$34,5,0)),"",Q88/VLOOKUP(G88,Mastertable!$E$6:$K$34,5,0))</f>
        <v/>
      </c>
      <c r="S88" s="59"/>
      <c r="T88" s="64"/>
      <c r="U88" s="64"/>
      <c r="V88" s="65"/>
      <c r="W88" s="66"/>
      <c r="X88" s="141" t="str">
        <f>IF(G88="","",S88/VLOOKUP($G88,Mastertable!$E$6:$K$34,6,0))</f>
        <v/>
      </c>
      <c r="Y88" s="142" t="str">
        <f>IF(G88="","",T88/VLOOKUP($G88,Mastertable!$E$6:$K$34,7,0))</f>
        <v/>
      </c>
      <c r="Z88" s="142" t="str">
        <f>IF(G88="","",U88/VLOOKUP($G88,Mastertable!$E$6:$K$34,7,0))</f>
        <v/>
      </c>
      <c r="AA88" s="143" t="str">
        <f t="shared" si="6"/>
        <v/>
      </c>
      <c r="AB88" s="68" t="str">
        <f t="shared" si="7"/>
        <v/>
      </c>
      <c r="AC88" s="59"/>
    </row>
    <row r="89" spans="3:30">
      <c r="C89" s="145">
        <f t="shared" si="8"/>
        <v>76</v>
      </c>
      <c r="D89" s="74"/>
      <c r="E89" s="139" t="str">
        <f>IF(D89="","",(DATE(Mastertable!$C$5,Dec!$D$6,Dec!D89)))</f>
        <v/>
      </c>
      <c r="F89" s="55"/>
      <c r="G89" s="55"/>
      <c r="H89" s="56"/>
      <c r="I89" s="60"/>
      <c r="J89" s="60"/>
      <c r="K89" s="57"/>
      <c r="L89" s="58"/>
      <c r="M89" s="58"/>
      <c r="N89" s="58"/>
      <c r="O89" s="58"/>
      <c r="P89" s="58"/>
      <c r="Q89" s="61"/>
      <c r="R89" s="140" t="str">
        <f>IF(ISERROR(Q89/VLOOKUP(G89,Mastertable!$E$6:$K$34,5,0)),"",Q89/VLOOKUP(G89,Mastertable!$E$6:$K$34,5,0))</f>
        <v/>
      </c>
      <c r="S89" s="59"/>
      <c r="T89" s="64"/>
      <c r="U89" s="64"/>
      <c r="V89" s="65"/>
      <c r="W89" s="66"/>
      <c r="X89" s="141" t="str">
        <f>IF(G89="","",S89/VLOOKUP($G89,Mastertable!$E$6:$K$34,6,0))</f>
        <v/>
      </c>
      <c r="Y89" s="142" t="str">
        <f>IF(G89="","",T89/VLOOKUP($G89,Mastertable!$E$6:$K$34,7,0))</f>
        <v/>
      </c>
      <c r="Z89" s="142" t="str">
        <f>IF(G89="","",U89/VLOOKUP($G89,Mastertable!$E$6:$K$34,7,0))</f>
        <v/>
      </c>
      <c r="AA89" s="143" t="str">
        <f t="shared" si="6"/>
        <v/>
      </c>
      <c r="AB89" s="68" t="str">
        <f t="shared" si="7"/>
        <v/>
      </c>
      <c r="AC89" s="59"/>
    </row>
    <row r="90" spans="3:30">
      <c r="C90" s="145">
        <f t="shared" si="8"/>
        <v>77</v>
      </c>
      <c r="D90" s="74"/>
      <c r="E90" s="139" t="str">
        <f>IF(D90="","",(DATE(Mastertable!$C$5,Dec!$D$6,Dec!D90)))</f>
        <v/>
      </c>
      <c r="F90" s="55"/>
      <c r="G90" s="55"/>
      <c r="H90" s="56"/>
      <c r="I90" s="60"/>
      <c r="J90" s="60"/>
      <c r="K90" s="57"/>
      <c r="L90" s="58"/>
      <c r="M90" s="58"/>
      <c r="N90" s="58"/>
      <c r="O90" s="58"/>
      <c r="P90" s="58"/>
      <c r="Q90" s="61"/>
      <c r="R90" s="140" t="str">
        <f>IF(ISERROR(Q90/VLOOKUP(G90,Mastertable!$E$6:$K$34,5,0)),"",Q90/VLOOKUP(G90,Mastertable!$E$6:$K$34,5,0))</f>
        <v/>
      </c>
      <c r="S90" s="59"/>
      <c r="T90" s="64"/>
      <c r="U90" s="64"/>
      <c r="V90" s="65"/>
      <c r="W90" s="66"/>
      <c r="X90" s="141" t="str">
        <f>IF(G90="","",S90/VLOOKUP($G90,Mastertable!$E$6:$K$34,6,0))</f>
        <v/>
      </c>
      <c r="Y90" s="142" t="str">
        <f>IF(G90="","",T90/VLOOKUP($G90,Mastertable!$E$6:$K$34,7,0))</f>
        <v/>
      </c>
      <c r="Z90" s="142" t="str">
        <f>IF(G90="","",U90/VLOOKUP($G90,Mastertable!$E$6:$K$34,7,0))</f>
        <v/>
      </c>
      <c r="AA90" s="143" t="str">
        <f t="shared" si="6"/>
        <v/>
      </c>
      <c r="AB90" s="68" t="str">
        <f t="shared" si="7"/>
        <v/>
      </c>
      <c r="AC90" s="59"/>
    </row>
    <row r="91" spans="3:30">
      <c r="C91" s="145">
        <f t="shared" si="8"/>
        <v>78</v>
      </c>
      <c r="D91" s="74"/>
      <c r="E91" s="139" t="str">
        <f>IF(D91="","",(DATE(Mastertable!$C$5,Dec!$D$6,Dec!D91)))</f>
        <v/>
      </c>
      <c r="F91" s="55"/>
      <c r="G91" s="55"/>
      <c r="H91" s="56"/>
      <c r="I91" s="60"/>
      <c r="J91" s="60"/>
      <c r="K91" s="57"/>
      <c r="L91" s="58"/>
      <c r="M91" s="58"/>
      <c r="N91" s="58"/>
      <c r="O91" s="58"/>
      <c r="P91" s="58"/>
      <c r="Q91" s="61"/>
      <c r="R91" s="140" t="str">
        <f>IF(ISERROR(Q91/VLOOKUP(G91,Mastertable!$E$6:$K$34,5,0)),"",Q91/VLOOKUP(G91,Mastertable!$E$6:$K$34,5,0))</f>
        <v/>
      </c>
      <c r="S91" s="59"/>
      <c r="T91" s="64"/>
      <c r="U91" s="64"/>
      <c r="V91" s="65"/>
      <c r="W91" s="66"/>
      <c r="X91" s="141" t="str">
        <f>IF(G91="","",S91/VLOOKUP($G91,Mastertable!$E$6:$K$34,6,0))</f>
        <v/>
      </c>
      <c r="Y91" s="142" t="str">
        <f>IF(G91="","",T91/VLOOKUP($G91,Mastertable!$E$6:$K$34,7,0))</f>
        <v/>
      </c>
      <c r="Z91" s="142" t="str">
        <f>IF(G91="","",U91/VLOOKUP($G91,Mastertable!$E$6:$K$34,7,0))</f>
        <v/>
      </c>
      <c r="AA91" s="143" t="str">
        <f t="shared" si="6"/>
        <v/>
      </c>
      <c r="AB91" s="68" t="str">
        <f t="shared" si="7"/>
        <v/>
      </c>
      <c r="AC91" s="59"/>
    </row>
    <row r="92" spans="3:30">
      <c r="C92" s="145">
        <f t="shared" si="8"/>
        <v>79</v>
      </c>
      <c r="D92" s="74"/>
      <c r="E92" s="139" t="str">
        <f>IF(D92="","",(DATE(Mastertable!$C$5,Dec!$D$6,Dec!D92)))</f>
        <v/>
      </c>
      <c r="F92" s="55"/>
      <c r="G92" s="55"/>
      <c r="H92" s="56"/>
      <c r="I92" s="60"/>
      <c r="J92" s="60"/>
      <c r="K92" s="57"/>
      <c r="L92" s="58"/>
      <c r="M92" s="58"/>
      <c r="N92" s="58"/>
      <c r="O92" s="58"/>
      <c r="P92" s="58"/>
      <c r="Q92" s="61"/>
      <c r="R92" s="140" t="str">
        <f>IF(ISERROR(Q92/VLOOKUP(G92,Mastertable!$E$6:$K$34,5,0)),"",Q92/VLOOKUP(G92,Mastertable!$E$6:$K$34,5,0))</f>
        <v/>
      </c>
      <c r="S92" s="59"/>
      <c r="T92" s="64"/>
      <c r="U92" s="64"/>
      <c r="V92" s="65"/>
      <c r="W92" s="66"/>
      <c r="X92" s="141" t="str">
        <f>IF(G92="","",S92/VLOOKUP($G92,Mastertable!$E$6:$K$34,6,0))</f>
        <v/>
      </c>
      <c r="Y92" s="142" t="str">
        <f>IF(G92="","",T92/VLOOKUP($G92,Mastertable!$E$6:$K$34,7,0))</f>
        <v/>
      </c>
      <c r="Z92" s="142" t="str">
        <f>IF(G92="","",U92/VLOOKUP($G92,Mastertable!$E$6:$K$34,7,0))</f>
        <v/>
      </c>
      <c r="AA92" s="143" t="str">
        <f t="shared" si="6"/>
        <v/>
      </c>
      <c r="AB92" s="68" t="str">
        <f t="shared" si="7"/>
        <v/>
      </c>
      <c r="AC92" s="59"/>
    </row>
    <row r="93" spans="3:30">
      <c r="C93" s="145">
        <f t="shared" si="8"/>
        <v>80</v>
      </c>
      <c r="D93" s="74"/>
      <c r="E93" s="139" t="str">
        <f>IF(D93="","",(DATE(Mastertable!$C$5,Dec!$D$6,Dec!D93)))</f>
        <v/>
      </c>
      <c r="F93" s="55"/>
      <c r="G93" s="55"/>
      <c r="H93" s="56"/>
      <c r="I93" s="60"/>
      <c r="J93" s="60"/>
      <c r="K93" s="57"/>
      <c r="L93" s="58"/>
      <c r="M93" s="58"/>
      <c r="N93" s="58"/>
      <c r="O93" s="58"/>
      <c r="P93" s="58"/>
      <c r="Q93" s="61"/>
      <c r="R93" s="140" t="str">
        <f>IF(ISERROR(Q93/VLOOKUP(G93,Mastertable!$E$6:$K$34,5,0)),"",Q93/VLOOKUP(G93,Mastertable!$E$6:$K$34,5,0))</f>
        <v/>
      </c>
      <c r="S93" s="59"/>
      <c r="T93" s="64"/>
      <c r="U93" s="64"/>
      <c r="V93" s="65"/>
      <c r="W93" s="66"/>
      <c r="X93" s="141" t="str">
        <f>IF(G93="","",S93/VLOOKUP($G93,Mastertable!$E$6:$K$34,6,0))</f>
        <v/>
      </c>
      <c r="Y93" s="142" t="str">
        <f>IF(G93="","",T93/VLOOKUP($G93,Mastertable!$E$6:$K$34,7,0))</f>
        <v/>
      </c>
      <c r="Z93" s="142" t="str">
        <f>IF(G93="","",U93/VLOOKUP($G93,Mastertable!$E$6:$K$34,7,0))</f>
        <v/>
      </c>
      <c r="AA93" s="143" t="str">
        <f t="shared" si="6"/>
        <v/>
      </c>
      <c r="AB93" s="68" t="str">
        <f t="shared" si="7"/>
        <v/>
      </c>
      <c r="AC93" s="59"/>
    </row>
    <row r="94" spans="3:30">
      <c r="C94" s="145">
        <f t="shared" si="8"/>
        <v>81</v>
      </c>
      <c r="D94" s="74"/>
      <c r="E94" s="139" t="str">
        <f>IF(D94="","",(DATE(Mastertable!$C$5,Dec!$D$6,Dec!D94)))</f>
        <v/>
      </c>
      <c r="F94" s="55"/>
      <c r="G94" s="55"/>
      <c r="H94" s="56"/>
      <c r="I94" s="60"/>
      <c r="J94" s="60"/>
      <c r="K94" s="57"/>
      <c r="L94" s="58"/>
      <c r="M94" s="58"/>
      <c r="N94" s="58"/>
      <c r="O94" s="58"/>
      <c r="P94" s="58"/>
      <c r="Q94" s="61"/>
      <c r="R94" s="140" t="str">
        <f>IF(ISERROR(Q94/VLOOKUP(G94,Mastertable!$E$6:$K$34,5,0)),"",Q94/VLOOKUP(G94,Mastertable!$E$6:$K$34,5,0))</f>
        <v/>
      </c>
      <c r="S94" s="59"/>
      <c r="T94" s="64"/>
      <c r="U94" s="64"/>
      <c r="V94" s="65"/>
      <c r="W94" s="66"/>
      <c r="X94" s="141" t="str">
        <f>IF(G94="","",S94/VLOOKUP($G94,Mastertable!$E$6:$K$34,6,0))</f>
        <v/>
      </c>
      <c r="Y94" s="142" t="str">
        <f>IF(G94="","",T94/VLOOKUP($G94,Mastertable!$E$6:$K$34,7,0))</f>
        <v/>
      </c>
      <c r="Z94" s="142" t="str">
        <f>IF(G94="","",U94/VLOOKUP($G94,Mastertable!$E$6:$K$34,7,0))</f>
        <v/>
      </c>
      <c r="AA94" s="143" t="str">
        <f t="shared" si="6"/>
        <v/>
      </c>
      <c r="AB94" s="68" t="str">
        <f t="shared" si="7"/>
        <v/>
      </c>
      <c r="AC94" s="59"/>
    </row>
    <row r="95" spans="3:30">
      <c r="C95" s="145">
        <f t="shared" si="8"/>
        <v>82</v>
      </c>
      <c r="D95" s="74"/>
      <c r="E95" s="139" t="str">
        <f>IF(D95="","",(DATE(Mastertable!$C$5,Dec!$D$6,Dec!D95)))</f>
        <v/>
      </c>
      <c r="F95" s="55"/>
      <c r="G95" s="55"/>
      <c r="H95" s="56"/>
      <c r="I95" s="60"/>
      <c r="J95" s="60"/>
      <c r="K95" s="57"/>
      <c r="L95" s="58"/>
      <c r="M95" s="58"/>
      <c r="N95" s="58"/>
      <c r="O95" s="58"/>
      <c r="P95" s="58"/>
      <c r="Q95" s="61"/>
      <c r="R95" s="140" t="str">
        <f>IF(ISERROR(Q95/VLOOKUP(G95,Mastertable!$E$6:$K$34,5,0)),"",Q95/VLOOKUP(G95,Mastertable!$E$6:$K$34,5,0))</f>
        <v/>
      </c>
      <c r="S95" s="59"/>
      <c r="T95" s="64"/>
      <c r="U95" s="64"/>
      <c r="V95" s="65"/>
      <c r="W95" s="66"/>
      <c r="X95" s="141" t="str">
        <f>IF(G95="","",S95/VLOOKUP($G95,Mastertable!$E$6:$K$34,6,0))</f>
        <v/>
      </c>
      <c r="Y95" s="142" t="str">
        <f>IF(G95="","",T95/VLOOKUP($G95,Mastertable!$E$6:$K$34,7,0))</f>
        <v/>
      </c>
      <c r="Z95" s="142" t="str">
        <f>IF(G95="","",U95/VLOOKUP($G95,Mastertable!$E$6:$K$34,7,0))</f>
        <v/>
      </c>
      <c r="AA95" s="143" t="str">
        <f t="shared" si="6"/>
        <v/>
      </c>
      <c r="AB95" s="68" t="str">
        <f t="shared" si="7"/>
        <v/>
      </c>
      <c r="AC95" s="59"/>
    </row>
    <row r="96" spans="3:30">
      <c r="C96" s="145">
        <f t="shared" si="8"/>
        <v>83</v>
      </c>
      <c r="D96" s="74"/>
      <c r="E96" s="139" t="str">
        <f>IF(D96="","",(DATE(Mastertable!$C$5,Dec!$D$6,Dec!D96)))</f>
        <v/>
      </c>
      <c r="F96" s="55"/>
      <c r="G96" s="55"/>
      <c r="H96" s="56"/>
      <c r="I96" s="60"/>
      <c r="J96" s="60"/>
      <c r="K96" s="57"/>
      <c r="L96" s="58"/>
      <c r="M96" s="58"/>
      <c r="N96" s="58"/>
      <c r="O96" s="58"/>
      <c r="P96" s="58"/>
      <c r="Q96" s="61"/>
      <c r="R96" s="140" t="str">
        <f>IF(ISERROR(Q96/VLOOKUP(G96,Mastertable!$E$6:$K$34,5,0)),"",Q96/VLOOKUP(G96,Mastertable!$E$6:$K$34,5,0))</f>
        <v/>
      </c>
      <c r="S96" s="59"/>
      <c r="T96" s="64"/>
      <c r="U96" s="64"/>
      <c r="V96" s="65"/>
      <c r="W96" s="66"/>
      <c r="X96" s="141" t="str">
        <f>IF(G96="","",S96/VLOOKUP($G96,Mastertable!$E$6:$K$34,6,0))</f>
        <v/>
      </c>
      <c r="Y96" s="142" t="str">
        <f>IF(G96="","",T96/VLOOKUP($G96,Mastertable!$E$6:$K$34,7,0))</f>
        <v/>
      </c>
      <c r="Z96" s="142" t="str">
        <f>IF(G96="","",U96/VLOOKUP($G96,Mastertable!$E$6:$K$34,7,0))</f>
        <v/>
      </c>
      <c r="AA96" s="143" t="str">
        <f t="shared" si="6"/>
        <v/>
      </c>
      <c r="AB96" s="68" t="str">
        <f t="shared" si="7"/>
        <v/>
      </c>
      <c r="AC96" s="59"/>
    </row>
    <row r="97" spans="3:29">
      <c r="C97" s="145">
        <f t="shared" si="8"/>
        <v>84</v>
      </c>
      <c r="D97" s="74"/>
      <c r="E97" s="139" t="str">
        <f>IF(D97="","",(DATE(Mastertable!$C$5,Dec!$D$6,Dec!D97)))</f>
        <v/>
      </c>
      <c r="F97" s="55"/>
      <c r="G97" s="55"/>
      <c r="H97" s="56"/>
      <c r="I97" s="60"/>
      <c r="J97" s="60"/>
      <c r="K97" s="57"/>
      <c r="L97" s="58"/>
      <c r="M97" s="58"/>
      <c r="N97" s="58"/>
      <c r="O97" s="58"/>
      <c r="P97" s="58"/>
      <c r="Q97" s="61"/>
      <c r="R97" s="140" t="str">
        <f>IF(ISERROR(Q97/VLOOKUP(G97,Mastertable!$E$6:$K$34,5,0)),"",Q97/VLOOKUP(G97,Mastertable!$E$6:$K$34,5,0))</f>
        <v/>
      </c>
      <c r="S97" s="59"/>
      <c r="T97" s="64"/>
      <c r="U97" s="64"/>
      <c r="V97" s="65"/>
      <c r="W97" s="66"/>
      <c r="X97" s="141" t="str">
        <f>IF(G97="","",S97/VLOOKUP($G97,Mastertable!$E$6:$K$34,6,0))</f>
        <v/>
      </c>
      <c r="Y97" s="142" t="str">
        <f>IF(G97="","",T97/VLOOKUP($G97,Mastertable!$E$6:$K$34,7,0))</f>
        <v/>
      </c>
      <c r="Z97" s="142" t="str">
        <f>IF(G97="","",U97/VLOOKUP($G97,Mastertable!$E$6:$K$34,7,0))</f>
        <v/>
      </c>
      <c r="AA97" s="143" t="str">
        <f t="shared" si="6"/>
        <v/>
      </c>
      <c r="AB97" s="68" t="str">
        <f t="shared" si="7"/>
        <v/>
      </c>
      <c r="AC97" s="59"/>
    </row>
    <row r="98" spans="3:29">
      <c r="C98" s="145">
        <f t="shared" si="8"/>
        <v>85</v>
      </c>
      <c r="D98" s="74"/>
      <c r="E98" s="139" t="str">
        <f>IF(D98="","",(DATE(Mastertable!$C$5,Dec!$D$6,Dec!D98)))</f>
        <v/>
      </c>
      <c r="F98" s="55"/>
      <c r="G98" s="55"/>
      <c r="H98" s="56"/>
      <c r="I98" s="60"/>
      <c r="J98" s="60"/>
      <c r="K98" s="57"/>
      <c r="L98" s="58"/>
      <c r="M98" s="58"/>
      <c r="N98" s="58"/>
      <c r="O98" s="58"/>
      <c r="P98" s="58"/>
      <c r="Q98" s="61"/>
      <c r="R98" s="140" t="str">
        <f>IF(ISERROR(Q98/VLOOKUP(G98,Mastertable!$E$6:$K$34,5,0)),"",Q98/VLOOKUP(G98,Mastertable!$E$6:$K$34,5,0))</f>
        <v/>
      </c>
      <c r="S98" s="59"/>
      <c r="T98" s="64"/>
      <c r="U98" s="64"/>
      <c r="V98" s="65"/>
      <c r="W98" s="66"/>
      <c r="X98" s="141" t="str">
        <f>IF(G98="","",S98/VLOOKUP($G98,Mastertable!$E$6:$K$34,6,0))</f>
        <v/>
      </c>
      <c r="Y98" s="142" t="str">
        <f>IF(G98="","",T98/VLOOKUP($G98,Mastertable!$E$6:$K$34,7,0))</f>
        <v/>
      </c>
      <c r="Z98" s="142" t="str">
        <f>IF(G98="","",U98/VLOOKUP($G98,Mastertable!$E$6:$K$34,7,0))</f>
        <v/>
      </c>
      <c r="AA98" s="143" t="str">
        <f t="shared" si="6"/>
        <v/>
      </c>
      <c r="AB98" s="68" t="str">
        <f t="shared" si="7"/>
        <v/>
      </c>
      <c r="AC98" s="59"/>
    </row>
    <row r="99" spans="3:29">
      <c r="C99" s="145">
        <f t="shared" si="8"/>
        <v>86</v>
      </c>
      <c r="D99" s="74"/>
      <c r="E99" s="139" t="str">
        <f>IF(D99="","",(DATE(Mastertable!$C$5,Dec!$D$6,Dec!D99)))</f>
        <v/>
      </c>
      <c r="F99" s="55"/>
      <c r="G99" s="55"/>
      <c r="H99" s="56"/>
      <c r="I99" s="60"/>
      <c r="J99" s="60"/>
      <c r="K99" s="57"/>
      <c r="L99" s="58"/>
      <c r="M99" s="58"/>
      <c r="N99" s="58"/>
      <c r="O99" s="58"/>
      <c r="P99" s="58"/>
      <c r="Q99" s="61"/>
      <c r="R99" s="140" t="str">
        <f>IF(ISERROR(Q99/VLOOKUP(G99,Mastertable!$E$6:$K$34,5,0)),"",Q99/VLOOKUP(G99,Mastertable!$E$6:$K$34,5,0))</f>
        <v/>
      </c>
      <c r="S99" s="59"/>
      <c r="T99" s="64"/>
      <c r="U99" s="64"/>
      <c r="V99" s="65"/>
      <c r="W99" s="66"/>
      <c r="X99" s="141" t="str">
        <f>IF(G99="","",S99/VLOOKUP($G99,Mastertable!$E$6:$K$34,6,0))</f>
        <v/>
      </c>
      <c r="Y99" s="142" t="str">
        <f>IF(G99="","",T99/VLOOKUP($G99,Mastertable!$E$6:$K$34,7,0))</f>
        <v/>
      </c>
      <c r="Z99" s="142" t="str">
        <f>IF(G99="","",U99/VLOOKUP($G99,Mastertable!$E$6:$K$34,7,0))</f>
        <v/>
      </c>
      <c r="AA99" s="143" t="str">
        <f t="shared" si="6"/>
        <v/>
      </c>
      <c r="AB99" s="68" t="str">
        <f t="shared" si="7"/>
        <v/>
      </c>
      <c r="AC99" s="59"/>
    </row>
    <row r="100" spans="3:29">
      <c r="C100" s="145">
        <f t="shared" si="8"/>
        <v>87</v>
      </c>
      <c r="D100" s="74"/>
      <c r="E100" s="139" t="str">
        <f>IF(D100="","",(DATE(Mastertable!$C$5,Dec!$D$6,Dec!D100)))</f>
        <v/>
      </c>
      <c r="F100" s="55"/>
      <c r="G100" s="55"/>
      <c r="H100" s="56"/>
      <c r="I100" s="60"/>
      <c r="J100" s="60"/>
      <c r="K100" s="57"/>
      <c r="L100" s="58"/>
      <c r="M100" s="58"/>
      <c r="N100" s="58"/>
      <c r="O100" s="58"/>
      <c r="P100" s="58"/>
      <c r="Q100" s="61"/>
      <c r="R100" s="140" t="str">
        <f>IF(ISERROR(Q100/VLOOKUP(G100,Mastertable!$E$6:$K$34,5,0)),"",Q100/VLOOKUP(G100,Mastertable!$E$6:$K$34,5,0))</f>
        <v/>
      </c>
      <c r="S100" s="59"/>
      <c r="T100" s="64"/>
      <c r="U100" s="64"/>
      <c r="V100" s="65"/>
      <c r="W100" s="66"/>
      <c r="X100" s="141" t="str">
        <f>IF(G100="","",S100/VLOOKUP($G100,Mastertable!$E$6:$K$34,6,0))</f>
        <v/>
      </c>
      <c r="Y100" s="142" t="str">
        <f>IF(G100="","",T100/VLOOKUP($G100,Mastertable!$E$6:$K$34,7,0))</f>
        <v/>
      </c>
      <c r="Z100" s="142" t="str">
        <f>IF(G100="","",U100/VLOOKUP($G100,Mastertable!$E$6:$K$34,7,0))</f>
        <v/>
      </c>
      <c r="AA100" s="143" t="str">
        <f t="shared" si="6"/>
        <v/>
      </c>
      <c r="AB100" s="68" t="str">
        <f t="shared" si="7"/>
        <v/>
      </c>
      <c r="AC100" s="59"/>
    </row>
    <row r="101" spans="3:29">
      <c r="C101" s="145">
        <f t="shared" si="8"/>
        <v>88</v>
      </c>
      <c r="D101" s="74"/>
      <c r="E101" s="139" t="str">
        <f>IF(D101="","",(DATE(Mastertable!$C$5,Dec!$D$6,Dec!D101)))</f>
        <v/>
      </c>
      <c r="F101" s="55"/>
      <c r="G101" s="55"/>
      <c r="H101" s="56"/>
      <c r="I101" s="60"/>
      <c r="J101" s="60"/>
      <c r="K101" s="57"/>
      <c r="L101" s="58"/>
      <c r="M101" s="58"/>
      <c r="N101" s="58"/>
      <c r="O101" s="58"/>
      <c r="P101" s="58"/>
      <c r="Q101" s="61"/>
      <c r="R101" s="140" t="str">
        <f>IF(ISERROR(Q101/VLOOKUP(G101,Mastertable!$E$6:$K$34,5,0)),"",Q101/VLOOKUP(G101,Mastertable!$E$6:$K$34,5,0))</f>
        <v/>
      </c>
      <c r="S101" s="59"/>
      <c r="T101" s="64"/>
      <c r="U101" s="64"/>
      <c r="V101" s="65"/>
      <c r="W101" s="66"/>
      <c r="X101" s="141" t="str">
        <f>IF(G101="","",S101/VLOOKUP($G101,Mastertable!$E$6:$K$34,6,0))</f>
        <v/>
      </c>
      <c r="Y101" s="142" t="str">
        <f>IF(G101="","",T101/VLOOKUP($G101,Mastertable!$E$6:$K$34,7,0))</f>
        <v/>
      </c>
      <c r="Z101" s="142" t="str">
        <f>IF(G101="","",U101/VLOOKUP($G101,Mastertable!$E$6:$K$34,7,0))</f>
        <v/>
      </c>
      <c r="AA101" s="143" t="str">
        <f t="shared" si="6"/>
        <v/>
      </c>
      <c r="AB101" s="68" t="str">
        <f t="shared" si="7"/>
        <v/>
      </c>
      <c r="AC101" s="59"/>
    </row>
    <row r="102" spans="3:29">
      <c r="C102" s="145">
        <f t="shared" si="8"/>
        <v>89</v>
      </c>
      <c r="D102" s="74"/>
      <c r="E102" s="139" t="str">
        <f>IF(D102="","",(DATE(Mastertable!$C$5,Dec!$D$6,Dec!D102)))</f>
        <v/>
      </c>
      <c r="F102" s="55"/>
      <c r="G102" s="55"/>
      <c r="H102" s="56"/>
      <c r="I102" s="60"/>
      <c r="J102" s="60"/>
      <c r="K102" s="57"/>
      <c r="L102" s="58"/>
      <c r="M102" s="58"/>
      <c r="N102" s="58"/>
      <c r="O102" s="58"/>
      <c r="P102" s="58"/>
      <c r="Q102" s="61"/>
      <c r="R102" s="140" t="str">
        <f>IF(ISERROR(Q102/VLOOKUP(G102,Mastertable!$E$6:$K$34,5,0)),"",Q102/VLOOKUP(G102,Mastertable!$E$6:$K$34,5,0))</f>
        <v/>
      </c>
      <c r="S102" s="59"/>
      <c r="T102" s="64"/>
      <c r="U102" s="64"/>
      <c r="V102" s="65"/>
      <c r="W102" s="66"/>
      <c r="X102" s="141" t="str">
        <f>IF(G102="","",S102/VLOOKUP($G102,Mastertable!$E$6:$K$34,6,0))</f>
        <v/>
      </c>
      <c r="Y102" s="142" t="str">
        <f>IF(G102="","",T102/VLOOKUP($G102,Mastertable!$E$6:$K$34,7,0))</f>
        <v/>
      </c>
      <c r="Z102" s="142" t="str">
        <f>IF(G102="","",U102/VLOOKUP($G102,Mastertable!$E$6:$K$34,7,0))</f>
        <v/>
      </c>
      <c r="AA102" s="143" t="str">
        <f t="shared" si="6"/>
        <v/>
      </c>
      <c r="AB102" s="68" t="str">
        <f t="shared" si="7"/>
        <v/>
      </c>
      <c r="AC102" s="59"/>
    </row>
    <row r="103" spans="3:29">
      <c r="C103" s="145">
        <f t="shared" si="8"/>
        <v>90</v>
      </c>
      <c r="D103" s="74"/>
      <c r="E103" s="139" t="str">
        <f>IF(D103="","",(DATE(Mastertable!$C$5,Dec!$D$6,Dec!D103)))</f>
        <v/>
      </c>
      <c r="F103" s="55"/>
      <c r="G103" s="55"/>
      <c r="H103" s="56"/>
      <c r="I103" s="60"/>
      <c r="J103" s="60"/>
      <c r="K103" s="57"/>
      <c r="L103" s="58"/>
      <c r="M103" s="58"/>
      <c r="N103" s="58"/>
      <c r="O103" s="58"/>
      <c r="P103" s="58"/>
      <c r="Q103" s="61"/>
      <c r="R103" s="140" t="str">
        <f>IF(ISERROR(Q103/VLOOKUP(G103,Mastertable!$E$6:$K$34,5,0)),"",Q103/VLOOKUP(G103,Mastertable!$E$6:$K$34,5,0))</f>
        <v/>
      </c>
      <c r="S103" s="59"/>
      <c r="T103" s="64"/>
      <c r="U103" s="64"/>
      <c r="V103" s="65"/>
      <c r="W103" s="66"/>
      <c r="X103" s="141" t="str">
        <f>IF(G103="","",S103/VLOOKUP($G103,Mastertable!$E$6:$K$34,6,0))</f>
        <v/>
      </c>
      <c r="Y103" s="142" t="str">
        <f>IF(G103="","",T103/VLOOKUP($G103,Mastertable!$E$6:$K$34,7,0))</f>
        <v/>
      </c>
      <c r="Z103" s="142" t="str">
        <f>IF(G103="","",U103/VLOOKUP($G103,Mastertable!$E$6:$K$34,7,0))</f>
        <v/>
      </c>
      <c r="AA103" s="143" t="str">
        <f t="shared" si="6"/>
        <v/>
      </c>
      <c r="AB103" s="68" t="str">
        <f t="shared" si="7"/>
        <v/>
      </c>
      <c r="AC103" s="59"/>
    </row>
    <row r="104" spans="3:29">
      <c r="C104" s="145">
        <f t="shared" si="8"/>
        <v>91</v>
      </c>
      <c r="D104" s="74"/>
      <c r="E104" s="139" t="str">
        <f>IF(D104="","",(DATE(Mastertable!$C$5,Dec!$D$6,Dec!D104)))</f>
        <v/>
      </c>
      <c r="F104" s="55"/>
      <c r="G104" s="55"/>
      <c r="H104" s="56"/>
      <c r="I104" s="60"/>
      <c r="J104" s="60"/>
      <c r="K104" s="57"/>
      <c r="L104" s="58"/>
      <c r="M104" s="58"/>
      <c r="N104" s="58"/>
      <c r="O104" s="58"/>
      <c r="P104" s="58"/>
      <c r="Q104" s="61"/>
      <c r="R104" s="140" t="str">
        <f>IF(ISERROR(Q104/VLOOKUP(G104,Mastertable!$E$6:$K$34,5,0)),"",Q104/VLOOKUP(G104,Mastertable!$E$6:$K$34,5,0))</f>
        <v/>
      </c>
      <c r="S104" s="59"/>
      <c r="T104" s="64"/>
      <c r="U104" s="64"/>
      <c r="V104" s="65"/>
      <c r="W104" s="66"/>
      <c r="X104" s="141" t="str">
        <f>IF(G104="","",S104/VLOOKUP($G104,Mastertable!$E$6:$K$34,6,0))</f>
        <v/>
      </c>
      <c r="Y104" s="142" t="str">
        <f>IF(G104="","",T104/VLOOKUP($G104,Mastertable!$E$6:$K$34,7,0))</f>
        <v/>
      </c>
      <c r="Z104" s="142" t="str">
        <f>IF(G104="","",U104/VLOOKUP($G104,Mastertable!$E$6:$K$34,7,0))</f>
        <v/>
      </c>
      <c r="AA104" s="143" t="str">
        <f t="shared" si="6"/>
        <v/>
      </c>
      <c r="AB104" s="68" t="str">
        <f t="shared" si="7"/>
        <v/>
      </c>
      <c r="AC104" s="59"/>
    </row>
    <row r="105" spans="3:29">
      <c r="C105" s="145">
        <f t="shared" si="8"/>
        <v>92</v>
      </c>
      <c r="D105" s="74"/>
      <c r="E105" s="139" t="str">
        <f>IF(D105="","",(DATE(Mastertable!$C$5,Dec!$D$6,Dec!D105)))</f>
        <v/>
      </c>
      <c r="F105" s="55"/>
      <c r="G105" s="55"/>
      <c r="H105" s="56"/>
      <c r="I105" s="60"/>
      <c r="J105" s="60"/>
      <c r="K105" s="57"/>
      <c r="L105" s="58"/>
      <c r="M105" s="58"/>
      <c r="N105" s="58"/>
      <c r="O105" s="58"/>
      <c r="P105" s="58"/>
      <c r="Q105" s="61"/>
      <c r="R105" s="140" t="str">
        <f>IF(ISERROR(Q105/VLOOKUP(G105,Mastertable!$E$6:$K$34,5,0)),"",Q105/VLOOKUP(G105,Mastertable!$E$6:$K$34,5,0))</f>
        <v/>
      </c>
      <c r="S105" s="59"/>
      <c r="T105" s="64"/>
      <c r="U105" s="64"/>
      <c r="V105" s="65"/>
      <c r="W105" s="66"/>
      <c r="X105" s="141" t="str">
        <f>IF(G105="","",S105/VLOOKUP($G105,Mastertable!$E$6:$K$34,6,0))</f>
        <v/>
      </c>
      <c r="Y105" s="142" t="str">
        <f>IF(G105="","",T105/VLOOKUP($G105,Mastertable!$E$6:$K$34,7,0))</f>
        <v/>
      </c>
      <c r="Z105" s="142" t="str">
        <f>IF(G105="","",U105/VLOOKUP($G105,Mastertable!$E$6:$K$34,7,0))</f>
        <v/>
      </c>
      <c r="AA105" s="143" t="str">
        <f t="shared" si="6"/>
        <v/>
      </c>
      <c r="AB105" s="68" t="str">
        <f t="shared" si="7"/>
        <v/>
      </c>
      <c r="AC105" s="59"/>
    </row>
    <row r="106" spans="3:29">
      <c r="C106" s="145">
        <f t="shared" si="8"/>
        <v>93</v>
      </c>
      <c r="D106" s="74"/>
      <c r="E106" s="139" t="str">
        <f>IF(D106="","",(DATE(Mastertable!$C$5,Dec!$D$6,Dec!D106)))</f>
        <v/>
      </c>
      <c r="F106" s="55"/>
      <c r="G106" s="55"/>
      <c r="H106" s="56"/>
      <c r="I106" s="60"/>
      <c r="J106" s="60"/>
      <c r="K106" s="57"/>
      <c r="L106" s="58"/>
      <c r="M106" s="58"/>
      <c r="N106" s="58"/>
      <c r="O106" s="58"/>
      <c r="P106" s="58"/>
      <c r="Q106" s="61"/>
      <c r="R106" s="140" t="str">
        <f>IF(ISERROR(Q106/VLOOKUP(G106,Mastertable!$E$6:$K$34,5,0)),"",Q106/VLOOKUP(G106,Mastertable!$E$6:$K$34,5,0))</f>
        <v/>
      </c>
      <c r="S106" s="59"/>
      <c r="T106" s="64"/>
      <c r="U106" s="64"/>
      <c r="V106" s="65"/>
      <c r="W106" s="66"/>
      <c r="X106" s="141" t="str">
        <f>IF(G106="","",S106/VLOOKUP($G106,Mastertable!$E$6:$K$34,6,0))</f>
        <v/>
      </c>
      <c r="Y106" s="142" t="str">
        <f>IF(G106="","",T106/VLOOKUP($G106,Mastertable!$E$6:$K$34,7,0))</f>
        <v/>
      </c>
      <c r="Z106" s="142" t="str">
        <f>IF(G106="","",U106/VLOOKUP($G106,Mastertable!$E$6:$K$34,7,0))</f>
        <v/>
      </c>
      <c r="AA106" s="143" t="str">
        <f t="shared" si="6"/>
        <v/>
      </c>
      <c r="AB106" s="68" t="str">
        <f t="shared" si="7"/>
        <v/>
      </c>
      <c r="AC106" s="59"/>
    </row>
    <row r="107" spans="3:29">
      <c r="C107" s="145">
        <f t="shared" si="8"/>
        <v>94</v>
      </c>
      <c r="D107" s="74"/>
      <c r="E107" s="139" t="str">
        <f>IF(D107="","",(DATE(Mastertable!$C$5,Dec!$D$6,Dec!D107)))</f>
        <v/>
      </c>
      <c r="F107" s="55"/>
      <c r="G107" s="55"/>
      <c r="H107" s="56"/>
      <c r="I107" s="60"/>
      <c r="J107" s="60"/>
      <c r="K107" s="57"/>
      <c r="L107" s="58"/>
      <c r="M107" s="58"/>
      <c r="N107" s="58"/>
      <c r="O107" s="58"/>
      <c r="P107" s="58"/>
      <c r="Q107" s="61"/>
      <c r="R107" s="140" t="str">
        <f>IF(ISERROR(Q107/VLOOKUP(G107,Mastertable!$E$6:$K$34,5,0)),"",Q107/VLOOKUP(G107,Mastertable!$E$6:$K$34,5,0))</f>
        <v/>
      </c>
      <c r="S107" s="59"/>
      <c r="T107" s="64"/>
      <c r="U107" s="64"/>
      <c r="V107" s="65"/>
      <c r="W107" s="66"/>
      <c r="X107" s="141" t="str">
        <f>IF(G107="","",S107/VLOOKUP($G107,Mastertable!$E$6:$K$34,6,0))</f>
        <v/>
      </c>
      <c r="Y107" s="142" t="str">
        <f>IF(G107="","",T107/VLOOKUP($G107,Mastertable!$E$6:$K$34,7,0))</f>
        <v/>
      </c>
      <c r="Z107" s="142" t="str">
        <f>IF(G107="","",U107/VLOOKUP($G107,Mastertable!$E$6:$K$34,7,0))</f>
        <v/>
      </c>
      <c r="AA107" s="143" t="str">
        <f t="shared" si="6"/>
        <v/>
      </c>
      <c r="AB107" s="68" t="str">
        <f t="shared" si="7"/>
        <v/>
      </c>
      <c r="AC107" s="59"/>
    </row>
    <row r="108" spans="3:29">
      <c r="C108" s="145">
        <f t="shared" si="8"/>
        <v>95</v>
      </c>
      <c r="D108" s="74"/>
      <c r="E108" s="139" t="str">
        <f>IF(D108="","",(DATE(Mastertable!$C$5,Dec!$D$6,Dec!D108)))</f>
        <v/>
      </c>
      <c r="F108" s="55"/>
      <c r="G108" s="55"/>
      <c r="H108" s="56"/>
      <c r="I108" s="60"/>
      <c r="J108" s="60"/>
      <c r="K108" s="57"/>
      <c r="L108" s="58"/>
      <c r="M108" s="58"/>
      <c r="N108" s="58"/>
      <c r="O108" s="58"/>
      <c r="P108" s="58"/>
      <c r="Q108" s="61"/>
      <c r="R108" s="140" t="str">
        <f>IF(ISERROR(Q108/VLOOKUP(G108,Mastertable!$E$6:$K$34,5,0)),"",Q108/VLOOKUP(G108,Mastertable!$E$6:$K$34,5,0))</f>
        <v/>
      </c>
      <c r="S108" s="59"/>
      <c r="T108" s="64"/>
      <c r="U108" s="64"/>
      <c r="V108" s="65"/>
      <c r="W108" s="66"/>
      <c r="X108" s="141" t="str">
        <f>IF(G108="","",S108/VLOOKUP($G108,Mastertable!$E$6:$K$34,6,0))</f>
        <v/>
      </c>
      <c r="Y108" s="142" t="str">
        <f>IF(G108="","",T108/VLOOKUP($G108,Mastertable!$E$6:$K$34,7,0))</f>
        <v/>
      </c>
      <c r="Z108" s="142" t="str">
        <f>IF(G108="","",U108/VLOOKUP($G108,Mastertable!$E$6:$K$34,7,0))</f>
        <v/>
      </c>
      <c r="AA108" s="143" t="str">
        <f t="shared" si="6"/>
        <v/>
      </c>
      <c r="AB108" s="68" t="str">
        <f t="shared" si="7"/>
        <v/>
      </c>
      <c r="AC108" s="59"/>
    </row>
    <row r="109" spans="3:29">
      <c r="C109" s="145">
        <f t="shared" si="8"/>
        <v>96</v>
      </c>
      <c r="D109" s="74"/>
      <c r="E109" s="139" t="str">
        <f>IF(D109="","",(DATE(Mastertable!$C$5,Dec!$D$6,Dec!D109)))</f>
        <v/>
      </c>
      <c r="F109" s="55"/>
      <c r="G109" s="55"/>
      <c r="H109" s="56"/>
      <c r="I109" s="60"/>
      <c r="J109" s="60"/>
      <c r="K109" s="57"/>
      <c r="L109" s="58"/>
      <c r="M109" s="58"/>
      <c r="N109" s="58"/>
      <c r="O109" s="58"/>
      <c r="P109" s="58"/>
      <c r="Q109" s="61"/>
      <c r="R109" s="140" t="str">
        <f>IF(ISERROR(Q109/VLOOKUP(G109,Mastertable!$E$6:$K$34,5,0)),"",Q109/VLOOKUP(G109,Mastertable!$E$6:$K$34,5,0))</f>
        <v/>
      </c>
      <c r="S109" s="59"/>
      <c r="T109" s="64"/>
      <c r="U109" s="64"/>
      <c r="V109" s="65"/>
      <c r="W109" s="66"/>
      <c r="X109" s="141" t="str">
        <f>IF(G109="","",S109/VLOOKUP($G109,Mastertable!$E$6:$K$34,6,0))</f>
        <v/>
      </c>
      <c r="Y109" s="142" t="str">
        <f>IF(G109="","",T109/VLOOKUP($G109,Mastertable!$E$6:$K$34,7,0))</f>
        <v/>
      </c>
      <c r="Z109" s="142" t="str">
        <f>IF(G109="","",U109/VLOOKUP($G109,Mastertable!$E$6:$K$34,7,0))</f>
        <v/>
      </c>
      <c r="AA109" s="143" t="str">
        <f t="shared" si="6"/>
        <v/>
      </c>
      <c r="AB109" s="68" t="str">
        <f t="shared" si="7"/>
        <v/>
      </c>
      <c r="AC109" s="59"/>
    </row>
    <row r="110" spans="3:29">
      <c r="C110" s="145">
        <f t="shared" si="8"/>
        <v>97</v>
      </c>
      <c r="D110" s="74"/>
      <c r="E110" s="139" t="str">
        <f>IF(D110="","",(DATE(Mastertable!$C$5,Dec!$D$6,Dec!D110)))</f>
        <v/>
      </c>
      <c r="F110" s="55"/>
      <c r="G110" s="55"/>
      <c r="H110" s="56"/>
      <c r="I110" s="60"/>
      <c r="J110" s="60"/>
      <c r="K110" s="57"/>
      <c r="L110" s="58"/>
      <c r="M110" s="58"/>
      <c r="N110" s="58"/>
      <c r="O110" s="58"/>
      <c r="P110" s="58"/>
      <c r="Q110" s="61"/>
      <c r="R110" s="140" t="str">
        <f>IF(ISERROR(Q110/VLOOKUP(G110,Mastertable!$E$6:$K$34,5,0)),"",Q110/VLOOKUP(G110,Mastertable!$E$6:$K$34,5,0))</f>
        <v/>
      </c>
      <c r="S110" s="59"/>
      <c r="T110" s="64"/>
      <c r="U110" s="64"/>
      <c r="V110" s="65"/>
      <c r="W110" s="66"/>
      <c r="X110" s="141" t="str">
        <f>IF(G110="","",S110/VLOOKUP($G110,Mastertable!$E$6:$K$34,6,0))</f>
        <v/>
      </c>
      <c r="Y110" s="142" t="str">
        <f>IF(G110="","",T110/VLOOKUP($G110,Mastertable!$E$6:$K$34,7,0))</f>
        <v/>
      </c>
      <c r="Z110" s="142" t="str">
        <f>IF(G110="","",U110/VLOOKUP($G110,Mastertable!$E$6:$K$34,7,0))</f>
        <v/>
      </c>
      <c r="AA110" s="143" t="str">
        <f t="shared" si="6"/>
        <v/>
      </c>
      <c r="AB110" s="68" t="str">
        <f t="shared" si="7"/>
        <v/>
      </c>
      <c r="AC110" s="59"/>
    </row>
    <row r="111" spans="3:29">
      <c r="C111" s="145">
        <f t="shared" si="8"/>
        <v>98</v>
      </c>
      <c r="D111" s="74"/>
      <c r="E111" s="139" t="str">
        <f>IF(D111="","",(DATE(Mastertable!$C$5,Dec!$D$6,Dec!D111)))</f>
        <v/>
      </c>
      <c r="F111" s="55"/>
      <c r="G111" s="55"/>
      <c r="H111" s="56"/>
      <c r="I111" s="60"/>
      <c r="J111" s="60"/>
      <c r="K111" s="57"/>
      <c r="L111" s="58"/>
      <c r="M111" s="58"/>
      <c r="N111" s="58"/>
      <c r="O111" s="58"/>
      <c r="P111" s="58"/>
      <c r="Q111" s="61"/>
      <c r="R111" s="140" t="str">
        <f>IF(ISERROR(Q111/VLOOKUP(G111,Mastertable!$E$6:$K$34,5,0)),"",Q111/VLOOKUP(G111,Mastertable!$E$6:$K$34,5,0))</f>
        <v/>
      </c>
      <c r="S111" s="59"/>
      <c r="T111" s="64"/>
      <c r="U111" s="64"/>
      <c r="V111" s="65"/>
      <c r="W111" s="66"/>
      <c r="X111" s="141" t="str">
        <f>IF(G111="","",S111/VLOOKUP($G111,Mastertable!$E$6:$K$34,6,0))</f>
        <v/>
      </c>
      <c r="Y111" s="142" t="str">
        <f>IF(G111="","",T111/VLOOKUP($G111,Mastertable!$E$6:$K$34,7,0))</f>
        <v/>
      </c>
      <c r="Z111" s="142" t="str">
        <f>IF(G111="","",U111/VLOOKUP($G111,Mastertable!$E$6:$K$34,7,0))</f>
        <v/>
      </c>
      <c r="AA111" s="143" t="str">
        <f t="shared" si="6"/>
        <v/>
      </c>
      <c r="AB111" s="68" t="str">
        <f t="shared" si="7"/>
        <v/>
      </c>
      <c r="AC111" s="59"/>
    </row>
    <row r="112" spans="3:29">
      <c r="C112" s="145">
        <f t="shared" si="8"/>
        <v>99</v>
      </c>
      <c r="D112" s="74"/>
      <c r="E112" s="139" t="str">
        <f>IF(D112="","",(DATE(Mastertable!$C$5,Dec!$D$6,Dec!D112)))</f>
        <v/>
      </c>
      <c r="F112" s="55"/>
      <c r="G112" s="55"/>
      <c r="H112" s="56"/>
      <c r="I112" s="60"/>
      <c r="J112" s="60"/>
      <c r="K112" s="57"/>
      <c r="L112" s="58"/>
      <c r="M112" s="58"/>
      <c r="N112" s="58"/>
      <c r="O112" s="58"/>
      <c r="P112" s="58"/>
      <c r="Q112" s="61"/>
      <c r="R112" s="140" t="str">
        <f>IF(ISERROR(Q112/VLOOKUP(G112,Mastertable!$E$6:$K$34,5,0)),"",Q112/VLOOKUP(G112,Mastertable!$E$6:$K$34,5,0))</f>
        <v/>
      </c>
      <c r="S112" s="59"/>
      <c r="T112" s="64"/>
      <c r="U112" s="64"/>
      <c r="V112" s="65"/>
      <c r="W112" s="66"/>
      <c r="X112" s="141" t="str">
        <f>IF(G112="","",S112/VLOOKUP($G112,Mastertable!$E$6:$K$34,6,0))</f>
        <v/>
      </c>
      <c r="Y112" s="142" t="str">
        <f>IF(G112="","",T112/VLOOKUP($G112,Mastertable!$E$6:$K$34,7,0))</f>
        <v/>
      </c>
      <c r="Z112" s="142" t="str">
        <f>IF(G112="","",U112/VLOOKUP($G112,Mastertable!$E$6:$K$34,7,0))</f>
        <v/>
      </c>
      <c r="AA112" s="143" t="str">
        <f t="shared" si="6"/>
        <v/>
      </c>
      <c r="AB112" s="68" t="str">
        <f t="shared" si="7"/>
        <v/>
      </c>
      <c r="AC112" s="59"/>
    </row>
    <row r="113" spans="3:29">
      <c r="C113" s="145">
        <f t="shared" si="8"/>
        <v>100</v>
      </c>
      <c r="D113" s="74"/>
      <c r="E113" s="139" t="str">
        <f>IF(D113="","",(DATE(Mastertable!$C$5,Dec!$D$6,Dec!D113)))</f>
        <v/>
      </c>
      <c r="F113" s="55"/>
      <c r="G113" s="55"/>
      <c r="H113" s="56"/>
      <c r="I113" s="60"/>
      <c r="J113" s="60"/>
      <c r="K113" s="57"/>
      <c r="L113" s="58"/>
      <c r="M113" s="58"/>
      <c r="N113" s="58"/>
      <c r="O113" s="58"/>
      <c r="P113" s="58"/>
      <c r="Q113" s="61"/>
      <c r="R113" s="140" t="str">
        <f>IF(ISERROR(Q113/VLOOKUP(G113,Mastertable!$E$6:$K$34,5,0)),"",Q113/VLOOKUP(G113,Mastertable!$E$6:$K$34,5,0))</f>
        <v/>
      </c>
      <c r="S113" s="59"/>
      <c r="T113" s="64"/>
      <c r="U113" s="64"/>
      <c r="V113" s="65"/>
      <c r="W113" s="66"/>
      <c r="X113" s="141" t="str">
        <f>IF(G113="","",S113/VLOOKUP($G113,Mastertable!$E$6:$K$34,6,0))</f>
        <v/>
      </c>
      <c r="Y113" s="142" t="str">
        <f>IF(G113="","",T113/VLOOKUP($G113,Mastertable!$E$6:$K$34,7,0))</f>
        <v/>
      </c>
      <c r="Z113" s="142" t="str">
        <f>IF(G113="","",U113/VLOOKUP($G113,Mastertable!$E$6:$K$34,7,0))</f>
        <v/>
      </c>
      <c r="AA113" s="143" t="str">
        <f t="shared" si="6"/>
        <v/>
      </c>
      <c r="AB113" s="68" t="str">
        <f t="shared" si="7"/>
        <v/>
      </c>
      <c r="AC113" s="59"/>
    </row>
    <row r="114" spans="3:29">
      <c r="C114" s="145">
        <f t="shared" si="8"/>
        <v>101</v>
      </c>
      <c r="D114" s="74"/>
      <c r="E114" s="139" t="str">
        <f>IF(D114="","",(DATE(Mastertable!$C$5,Dec!$D$6,Dec!D114)))</f>
        <v/>
      </c>
      <c r="F114" s="55"/>
      <c r="G114" s="55"/>
      <c r="H114" s="56"/>
      <c r="I114" s="60"/>
      <c r="J114" s="60"/>
      <c r="K114" s="57"/>
      <c r="L114" s="58"/>
      <c r="M114" s="58"/>
      <c r="N114" s="58"/>
      <c r="O114" s="58"/>
      <c r="P114" s="58"/>
      <c r="Q114" s="61"/>
      <c r="R114" s="140" t="str">
        <f>IF(ISERROR(Q114/VLOOKUP(G114,Mastertable!$E$6:$K$34,5,0)),"",Q114/VLOOKUP(G114,Mastertable!$E$6:$K$34,5,0))</f>
        <v/>
      </c>
      <c r="S114" s="59"/>
      <c r="T114" s="64"/>
      <c r="U114" s="64"/>
      <c r="V114" s="65"/>
      <c r="W114" s="66"/>
      <c r="X114" s="141" t="str">
        <f>IF(G114="","",S114/VLOOKUP($G114,Mastertable!$E$6:$K$34,6,0))</f>
        <v/>
      </c>
      <c r="Y114" s="142" t="str">
        <f>IF(G114="","",T114/VLOOKUP($G114,Mastertable!$E$6:$K$34,7,0))</f>
        <v/>
      </c>
      <c r="Z114" s="142" t="str">
        <f>IF(G114="","",U114/VLOOKUP($G114,Mastertable!$E$6:$K$34,7,0))</f>
        <v/>
      </c>
      <c r="AA114" s="143" t="str">
        <f t="shared" si="6"/>
        <v/>
      </c>
      <c r="AB114" s="68" t="str">
        <f t="shared" si="7"/>
        <v/>
      </c>
      <c r="AC114" s="59"/>
    </row>
    <row r="115" spans="3:29">
      <c r="C115" s="145">
        <f t="shared" si="8"/>
        <v>102</v>
      </c>
      <c r="D115" s="74"/>
      <c r="E115" s="139" t="str">
        <f>IF(D115="","",(DATE(Mastertable!$C$5,Dec!$D$6,Dec!D115)))</f>
        <v/>
      </c>
      <c r="F115" s="55"/>
      <c r="G115" s="55"/>
      <c r="H115" s="56"/>
      <c r="I115" s="60"/>
      <c r="J115" s="60"/>
      <c r="K115" s="57"/>
      <c r="L115" s="58"/>
      <c r="M115" s="58"/>
      <c r="N115" s="58"/>
      <c r="O115" s="58"/>
      <c r="P115" s="58"/>
      <c r="Q115" s="61"/>
      <c r="R115" s="140" t="str">
        <f>IF(ISERROR(Q115/VLOOKUP(G115,Mastertable!$E$6:$K$34,5,0)),"",Q115/VLOOKUP(G115,Mastertable!$E$6:$K$34,5,0))</f>
        <v/>
      </c>
      <c r="S115" s="59"/>
      <c r="T115" s="64"/>
      <c r="U115" s="64"/>
      <c r="V115" s="65"/>
      <c r="W115" s="66"/>
      <c r="X115" s="141" t="str">
        <f>IF(G115="","",S115/VLOOKUP($G115,Mastertable!$E$6:$K$34,6,0))</f>
        <v/>
      </c>
      <c r="Y115" s="142" t="str">
        <f>IF(G115="","",T115/VLOOKUP($G115,Mastertable!$E$6:$K$34,7,0))</f>
        <v/>
      </c>
      <c r="Z115" s="142" t="str">
        <f>IF(G115="","",U115/VLOOKUP($G115,Mastertable!$E$6:$K$34,7,0))</f>
        <v/>
      </c>
      <c r="AA115" s="143" t="str">
        <f t="shared" si="6"/>
        <v/>
      </c>
      <c r="AB115" s="68" t="str">
        <f t="shared" si="7"/>
        <v/>
      </c>
      <c r="AC115" s="59"/>
    </row>
    <row r="116" spans="3:29">
      <c r="C116" s="145">
        <f t="shared" si="8"/>
        <v>103</v>
      </c>
      <c r="D116" s="74"/>
      <c r="E116" s="139" t="str">
        <f>IF(D116="","",(DATE(Mastertable!$C$5,Dec!$D$6,Dec!D116)))</f>
        <v/>
      </c>
      <c r="F116" s="55"/>
      <c r="G116" s="55"/>
      <c r="H116" s="56"/>
      <c r="I116" s="60"/>
      <c r="J116" s="60"/>
      <c r="K116" s="57"/>
      <c r="L116" s="58"/>
      <c r="M116" s="58"/>
      <c r="N116" s="58"/>
      <c r="O116" s="58"/>
      <c r="P116" s="58"/>
      <c r="Q116" s="61"/>
      <c r="R116" s="140" t="str">
        <f>IF(ISERROR(Q116/VLOOKUP(G116,Mastertable!$E$6:$K$34,5,0)),"",Q116/VLOOKUP(G116,Mastertable!$E$6:$K$34,5,0))</f>
        <v/>
      </c>
      <c r="S116" s="59"/>
      <c r="T116" s="64"/>
      <c r="U116" s="64"/>
      <c r="V116" s="65"/>
      <c r="W116" s="66"/>
      <c r="X116" s="141" t="str">
        <f>IF(G116="","",S116/VLOOKUP($G116,Mastertable!$E$6:$K$34,6,0))</f>
        <v/>
      </c>
      <c r="Y116" s="142" t="str">
        <f>IF(G116="","",T116/VLOOKUP($G116,Mastertable!$E$6:$K$34,7,0))</f>
        <v/>
      </c>
      <c r="Z116" s="142" t="str">
        <f>IF(G116="","",U116/VLOOKUP($G116,Mastertable!$E$6:$K$34,7,0))</f>
        <v/>
      </c>
      <c r="AA116" s="143" t="str">
        <f t="shared" si="6"/>
        <v/>
      </c>
      <c r="AB116" s="68" t="str">
        <f t="shared" si="7"/>
        <v/>
      </c>
      <c r="AC116" s="59"/>
    </row>
    <row r="117" spans="3:29">
      <c r="C117" s="145">
        <f t="shared" si="8"/>
        <v>104</v>
      </c>
      <c r="D117" s="74"/>
      <c r="E117" s="139" t="str">
        <f>IF(D117="","",(DATE(Mastertable!$C$5,Dec!$D$6,Dec!D117)))</f>
        <v/>
      </c>
      <c r="F117" s="55"/>
      <c r="G117" s="55"/>
      <c r="H117" s="56"/>
      <c r="I117" s="60"/>
      <c r="J117" s="60"/>
      <c r="K117" s="57"/>
      <c r="L117" s="58"/>
      <c r="M117" s="58"/>
      <c r="N117" s="58"/>
      <c r="O117" s="58"/>
      <c r="P117" s="58"/>
      <c r="Q117" s="61"/>
      <c r="R117" s="140" t="str">
        <f>IF(ISERROR(Q117/VLOOKUP(G117,Mastertable!$E$6:$K$34,5,0)),"",Q117/VLOOKUP(G117,Mastertable!$E$6:$K$34,5,0))</f>
        <v/>
      </c>
      <c r="S117" s="59"/>
      <c r="T117" s="64"/>
      <c r="U117" s="64"/>
      <c r="V117" s="65"/>
      <c r="W117" s="66"/>
      <c r="X117" s="141" t="str">
        <f>IF(G117="","",S117/VLOOKUP($G117,Mastertable!$E$6:$K$34,6,0))</f>
        <v/>
      </c>
      <c r="Y117" s="142" t="str">
        <f>IF(G117="","",T117/VLOOKUP($G117,Mastertable!$E$6:$K$34,7,0))</f>
        <v/>
      </c>
      <c r="Z117" s="142" t="str">
        <f>IF(G117="","",U117/VLOOKUP($G117,Mastertable!$E$6:$K$34,7,0))</f>
        <v/>
      </c>
      <c r="AA117" s="143" t="str">
        <f t="shared" si="6"/>
        <v/>
      </c>
      <c r="AB117" s="68" t="str">
        <f t="shared" si="7"/>
        <v/>
      </c>
      <c r="AC117" s="59"/>
    </row>
    <row r="118" spans="3:29">
      <c r="C118" s="145">
        <f t="shared" si="8"/>
        <v>105</v>
      </c>
      <c r="D118" s="74"/>
      <c r="E118" s="139" t="str">
        <f>IF(D118="","",(DATE(Mastertable!$C$5,Dec!$D$6,Dec!D118)))</f>
        <v/>
      </c>
      <c r="F118" s="55"/>
      <c r="G118" s="55"/>
      <c r="H118" s="56"/>
      <c r="I118" s="60"/>
      <c r="J118" s="60"/>
      <c r="K118" s="57"/>
      <c r="L118" s="58"/>
      <c r="M118" s="58"/>
      <c r="N118" s="58"/>
      <c r="O118" s="58"/>
      <c r="P118" s="58"/>
      <c r="Q118" s="61"/>
      <c r="R118" s="140" t="str">
        <f>IF(ISERROR(Q118/VLOOKUP(G118,Mastertable!$E$6:$K$34,5,0)),"",Q118/VLOOKUP(G118,Mastertable!$E$6:$K$34,5,0))</f>
        <v/>
      </c>
      <c r="S118" s="59"/>
      <c r="T118" s="64"/>
      <c r="U118" s="64"/>
      <c r="V118" s="65"/>
      <c r="W118" s="66"/>
      <c r="X118" s="141" t="str">
        <f>IF(G118="","",S118/VLOOKUP($G118,Mastertable!$E$6:$K$34,6,0))</f>
        <v/>
      </c>
      <c r="Y118" s="142" t="str">
        <f>IF(G118="","",T118/VLOOKUP($G118,Mastertable!$E$6:$K$34,7,0))</f>
        <v/>
      </c>
      <c r="Z118" s="142" t="str">
        <f>IF(G118="","",U118/VLOOKUP($G118,Mastertable!$E$6:$K$34,7,0))</f>
        <v/>
      </c>
      <c r="AA118" s="143" t="str">
        <f t="shared" si="6"/>
        <v/>
      </c>
      <c r="AB118" s="68" t="str">
        <f t="shared" si="7"/>
        <v/>
      </c>
      <c r="AC118" s="59"/>
    </row>
    <row r="119" spans="3:29">
      <c r="C119" s="145">
        <f t="shared" si="8"/>
        <v>106</v>
      </c>
      <c r="D119" s="74"/>
      <c r="E119" s="139" t="str">
        <f>IF(D119="","",(DATE(Mastertable!$C$5,Dec!$D$6,Dec!D119)))</f>
        <v/>
      </c>
      <c r="F119" s="55"/>
      <c r="G119" s="55"/>
      <c r="H119" s="56"/>
      <c r="I119" s="60"/>
      <c r="J119" s="60"/>
      <c r="K119" s="57"/>
      <c r="L119" s="58"/>
      <c r="M119" s="58"/>
      <c r="N119" s="58"/>
      <c r="O119" s="58"/>
      <c r="P119" s="58"/>
      <c r="Q119" s="61"/>
      <c r="R119" s="140" t="str">
        <f>IF(ISERROR(Q119/VLOOKUP(G119,Mastertable!$E$6:$K$34,5,0)),"",Q119/VLOOKUP(G119,Mastertable!$E$6:$K$34,5,0))</f>
        <v/>
      </c>
      <c r="S119" s="59"/>
      <c r="T119" s="64"/>
      <c r="U119" s="64"/>
      <c r="V119" s="65"/>
      <c r="W119" s="66"/>
      <c r="X119" s="141" t="str">
        <f>IF(G119="","",S119/VLOOKUP($G119,Mastertable!$E$6:$K$34,6,0))</f>
        <v/>
      </c>
      <c r="Y119" s="142" t="str">
        <f>IF(G119="","",T119/VLOOKUP($G119,Mastertable!$E$6:$K$34,7,0))</f>
        <v/>
      </c>
      <c r="Z119" s="142" t="str">
        <f>IF(G119="","",U119/VLOOKUP($G119,Mastertable!$E$6:$K$34,7,0))</f>
        <v/>
      </c>
      <c r="AA119" s="143" t="str">
        <f t="shared" si="6"/>
        <v/>
      </c>
      <c r="AB119" s="68" t="str">
        <f t="shared" si="7"/>
        <v/>
      </c>
      <c r="AC119" s="59"/>
    </row>
    <row r="120" spans="3:29">
      <c r="C120" s="145">
        <f t="shared" si="8"/>
        <v>107</v>
      </c>
      <c r="D120" s="74"/>
      <c r="E120" s="139" t="str">
        <f>IF(D120="","",(DATE(Mastertable!$C$5,Dec!$D$6,Dec!D120)))</f>
        <v/>
      </c>
      <c r="F120" s="55"/>
      <c r="G120" s="55"/>
      <c r="H120" s="56"/>
      <c r="I120" s="60"/>
      <c r="J120" s="60"/>
      <c r="K120" s="57"/>
      <c r="L120" s="58"/>
      <c r="M120" s="58"/>
      <c r="N120" s="58"/>
      <c r="O120" s="58"/>
      <c r="P120" s="58"/>
      <c r="Q120" s="61"/>
      <c r="R120" s="140" t="str">
        <f>IF(ISERROR(Q120/VLOOKUP(G120,Mastertable!$E$6:$K$34,5,0)),"",Q120/VLOOKUP(G120,Mastertable!$E$6:$K$34,5,0))</f>
        <v/>
      </c>
      <c r="S120" s="59"/>
      <c r="T120" s="64"/>
      <c r="U120" s="64"/>
      <c r="V120" s="65"/>
      <c r="W120" s="66"/>
      <c r="X120" s="141" t="str">
        <f>IF(G120="","",S120/VLOOKUP($G120,Mastertable!$E$6:$K$34,6,0))</f>
        <v/>
      </c>
      <c r="Y120" s="142" t="str">
        <f>IF(G120="","",T120/VLOOKUP($G120,Mastertable!$E$6:$K$34,7,0))</f>
        <v/>
      </c>
      <c r="Z120" s="142" t="str">
        <f>IF(G120="","",U120/VLOOKUP($G120,Mastertable!$E$6:$K$34,7,0))</f>
        <v/>
      </c>
      <c r="AA120" s="143" t="str">
        <f t="shared" si="6"/>
        <v/>
      </c>
      <c r="AB120" s="68" t="str">
        <f t="shared" si="7"/>
        <v/>
      </c>
      <c r="AC120" s="59"/>
    </row>
    <row r="121" spans="3:29">
      <c r="C121" s="145">
        <f t="shared" si="8"/>
        <v>108</v>
      </c>
      <c r="D121" s="74"/>
      <c r="E121" s="139" t="str">
        <f>IF(D121="","",(DATE(Mastertable!$C$5,Dec!$D$6,Dec!D121)))</f>
        <v/>
      </c>
      <c r="F121" s="55"/>
      <c r="G121" s="55"/>
      <c r="H121" s="56"/>
      <c r="I121" s="60"/>
      <c r="J121" s="60"/>
      <c r="K121" s="57"/>
      <c r="L121" s="58"/>
      <c r="M121" s="58"/>
      <c r="N121" s="58"/>
      <c r="O121" s="58"/>
      <c r="P121" s="58"/>
      <c r="Q121" s="61"/>
      <c r="R121" s="140" t="str">
        <f>IF(ISERROR(Q121/VLOOKUP(G121,Mastertable!$E$6:$K$34,5,0)),"",Q121/VLOOKUP(G121,Mastertable!$E$6:$K$34,5,0))</f>
        <v/>
      </c>
      <c r="S121" s="59"/>
      <c r="T121" s="64"/>
      <c r="U121" s="64"/>
      <c r="V121" s="65"/>
      <c r="W121" s="66"/>
      <c r="X121" s="141" t="str">
        <f>IF(G121="","",S121/VLOOKUP($G121,Mastertable!$E$6:$K$34,6,0))</f>
        <v/>
      </c>
      <c r="Y121" s="142" t="str">
        <f>IF(G121="","",T121/VLOOKUP($G121,Mastertable!$E$6:$K$34,7,0))</f>
        <v/>
      </c>
      <c r="Z121" s="142" t="str">
        <f>IF(G121="","",U121/VLOOKUP($G121,Mastertable!$E$6:$K$34,7,0))</f>
        <v/>
      </c>
      <c r="AA121" s="143" t="str">
        <f t="shared" si="6"/>
        <v/>
      </c>
      <c r="AB121" s="68" t="str">
        <f t="shared" si="7"/>
        <v/>
      </c>
      <c r="AC121" s="59"/>
    </row>
    <row r="122" spans="3:29">
      <c r="C122" s="145">
        <f t="shared" si="8"/>
        <v>109</v>
      </c>
      <c r="D122" s="74"/>
      <c r="E122" s="139" t="str">
        <f>IF(D122="","",(DATE(Mastertable!$C$5,Dec!$D$6,Dec!D122)))</f>
        <v/>
      </c>
      <c r="F122" s="55"/>
      <c r="G122" s="55"/>
      <c r="H122" s="56"/>
      <c r="I122" s="60"/>
      <c r="J122" s="60"/>
      <c r="K122" s="57"/>
      <c r="L122" s="58"/>
      <c r="M122" s="58"/>
      <c r="N122" s="58"/>
      <c r="O122" s="58"/>
      <c r="P122" s="58"/>
      <c r="Q122" s="61"/>
      <c r="R122" s="140" t="str">
        <f>IF(ISERROR(Q122/VLOOKUP(G122,Mastertable!$E$6:$K$34,5,0)),"",Q122/VLOOKUP(G122,Mastertable!$E$6:$K$34,5,0))</f>
        <v/>
      </c>
      <c r="S122" s="59"/>
      <c r="T122" s="64"/>
      <c r="U122" s="64"/>
      <c r="V122" s="65"/>
      <c r="W122" s="66"/>
      <c r="X122" s="141" t="str">
        <f>IF(G122="","",S122/VLOOKUP($G122,Mastertable!$E$6:$K$34,6,0))</f>
        <v/>
      </c>
      <c r="Y122" s="142" t="str">
        <f>IF(G122="","",T122/VLOOKUP($G122,Mastertable!$E$6:$K$34,7,0))</f>
        <v/>
      </c>
      <c r="Z122" s="142" t="str">
        <f>IF(G122="","",U122/VLOOKUP($G122,Mastertable!$E$6:$K$34,7,0))</f>
        <v/>
      </c>
      <c r="AA122" s="143" t="str">
        <f t="shared" si="6"/>
        <v/>
      </c>
      <c r="AB122" s="68" t="str">
        <f t="shared" si="7"/>
        <v/>
      </c>
      <c r="AC122" s="59"/>
    </row>
    <row r="123" spans="3:29">
      <c r="C123" s="145">
        <f t="shared" si="8"/>
        <v>110</v>
      </c>
      <c r="D123" s="74"/>
      <c r="E123" s="139" t="str">
        <f>IF(D123="","",(DATE(Mastertable!$C$5,Dec!$D$6,Dec!D123)))</f>
        <v/>
      </c>
      <c r="F123" s="55"/>
      <c r="G123" s="55"/>
      <c r="H123" s="56"/>
      <c r="I123" s="60"/>
      <c r="J123" s="60"/>
      <c r="K123" s="57"/>
      <c r="L123" s="58"/>
      <c r="M123" s="58"/>
      <c r="N123" s="58"/>
      <c r="O123" s="58"/>
      <c r="P123" s="58"/>
      <c r="Q123" s="61"/>
      <c r="R123" s="140" t="str">
        <f>IF(ISERROR(Q123/VLOOKUP(G123,Mastertable!$E$6:$K$34,5,0)),"",Q123/VLOOKUP(G123,Mastertable!$E$6:$K$34,5,0))</f>
        <v/>
      </c>
      <c r="S123" s="59"/>
      <c r="T123" s="64"/>
      <c r="U123" s="64"/>
      <c r="V123" s="65"/>
      <c r="W123" s="66"/>
      <c r="X123" s="141" t="str">
        <f>IF(G123="","",S123/VLOOKUP($G123,Mastertable!$E$6:$K$34,6,0))</f>
        <v/>
      </c>
      <c r="Y123" s="142" t="str">
        <f>IF(G123="","",T123/VLOOKUP($G123,Mastertable!$E$6:$K$34,7,0))</f>
        <v/>
      </c>
      <c r="Z123" s="142" t="str">
        <f>IF(G123="","",U123/VLOOKUP($G123,Mastertable!$E$6:$K$34,7,0))</f>
        <v/>
      </c>
      <c r="AA123" s="143" t="str">
        <f t="shared" si="6"/>
        <v/>
      </c>
      <c r="AB123" s="68" t="str">
        <f t="shared" si="7"/>
        <v/>
      </c>
      <c r="AC123" s="59"/>
    </row>
    <row r="124" spans="3:29">
      <c r="C124" s="145">
        <f t="shared" si="8"/>
        <v>111</v>
      </c>
      <c r="D124" s="74"/>
      <c r="E124" s="139" t="str">
        <f>IF(D124="","",(DATE(Mastertable!$C$5,Dec!$D$6,Dec!D124)))</f>
        <v/>
      </c>
      <c r="F124" s="55"/>
      <c r="G124" s="55"/>
      <c r="H124" s="56"/>
      <c r="I124" s="60"/>
      <c r="J124" s="60"/>
      <c r="K124" s="57"/>
      <c r="L124" s="58"/>
      <c r="M124" s="58"/>
      <c r="N124" s="58"/>
      <c r="O124" s="58"/>
      <c r="P124" s="58"/>
      <c r="Q124" s="61"/>
      <c r="R124" s="140" t="str">
        <f>IF(ISERROR(Q124/VLOOKUP(G124,Mastertable!$E$6:$K$34,5,0)),"",Q124/VLOOKUP(G124,Mastertable!$E$6:$K$34,5,0))</f>
        <v/>
      </c>
      <c r="S124" s="59"/>
      <c r="T124" s="64"/>
      <c r="U124" s="64"/>
      <c r="V124" s="65"/>
      <c r="W124" s="66"/>
      <c r="X124" s="141" t="str">
        <f>IF(G124="","",S124/VLOOKUP($G124,Mastertable!$E$6:$K$34,6,0))</f>
        <v/>
      </c>
      <c r="Y124" s="142" t="str">
        <f>IF(G124="","",T124/VLOOKUP($G124,Mastertable!$E$6:$K$34,7,0))</f>
        <v/>
      </c>
      <c r="Z124" s="142" t="str">
        <f>IF(G124="","",U124/VLOOKUP($G124,Mastertable!$E$6:$K$34,7,0))</f>
        <v/>
      </c>
      <c r="AA124" s="143" t="str">
        <f t="shared" si="6"/>
        <v/>
      </c>
      <c r="AB124" s="68" t="str">
        <f t="shared" si="7"/>
        <v/>
      </c>
      <c r="AC124" s="59"/>
    </row>
    <row r="125" spans="3:29">
      <c r="C125" s="145">
        <f t="shared" si="8"/>
        <v>112</v>
      </c>
      <c r="D125" s="74"/>
      <c r="E125" s="139" t="str">
        <f>IF(D125="","",(DATE(Mastertable!$C$5,Dec!$D$6,Dec!D125)))</f>
        <v/>
      </c>
      <c r="F125" s="55"/>
      <c r="G125" s="55"/>
      <c r="H125" s="56"/>
      <c r="I125" s="60"/>
      <c r="J125" s="60"/>
      <c r="K125" s="57"/>
      <c r="L125" s="58"/>
      <c r="M125" s="58"/>
      <c r="N125" s="58"/>
      <c r="O125" s="58"/>
      <c r="P125" s="58"/>
      <c r="Q125" s="61"/>
      <c r="R125" s="140" t="str">
        <f>IF(ISERROR(Q125/VLOOKUP(G125,Mastertable!$E$6:$K$34,5,0)),"",Q125/VLOOKUP(G125,Mastertable!$E$6:$K$34,5,0))</f>
        <v/>
      </c>
      <c r="S125" s="59"/>
      <c r="T125" s="64"/>
      <c r="U125" s="64"/>
      <c r="V125" s="65"/>
      <c r="W125" s="66"/>
      <c r="X125" s="141" t="str">
        <f>IF(G125="","",S125/VLOOKUP($G125,Mastertable!$E$6:$K$34,6,0))</f>
        <v/>
      </c>
      <c r="Y125" s="142" t="str">
        <f>IF(G125="","",T125/VLOOKUP($G125,Mastertable!$E$6:$K$34,7,0))</f>
        <v/>
      </c>
      <c r="Z125" s="142" t="str">
        <f>IF(G125="","",U125/VLOOKUP($G125,Mastertable!$E$6:$K$34,7,0))</f>
        <v/>
      </c>
      <c r="AA125" s="143" t="str">
        <f t="shared" si="6"/>
        <v/>
      </c>
      <c r="AB125" s="68" t="str">
        <f t="shared" si="7"/>
        <v/>
      </c>
      <c r="AC125" s="59"/>
    </row>
    <row r="126" spans="3:29">
      <c r="C126" s="145">
        <f t="shared" si="8"/>
        <v>113</v>
      </c>
      <c r="D126" s="74"/>
      <c r="E126" s="139" t="str">
        <f>IF(D126="","",(DATE(Mastertable!$C$5,Dec!$D$6,Dec!D126)))</f>
        <v/>
      </c>
      <c r="F126" s="55"/>
      <c r="G126" s="55"/>
      <c r="H126" s="56"/>
      <c r="I126" s="60"/>
      <c r="J126" s="60"/>
      <c r="K126" s="57"/>
      <c r="L126" s="58"/>
      <c r="M126" s="58"/>
      <c r="N126" s="58"/>
      <c r="O126" s="58"/>
      <c r="P126" s="58"/>
      <c r="Q126" s="61"/>
      <c r="R126" s="140" t="str">
        <f>IF(ISERROR(Q126/VLOOKUP(G126,Mastertable!$E$6:$K$34,5,0)),"",Q126/VLOOKUP(G126,Mastertable!$E$6:$K$34,5,0))</f>
        <v/>
      </c>
      <c r="S126" s="59"/>
      <c r="T126" s="64"/>
      <c r="U126" s="64"/>
      <c r="V126" s="65"/>
      <c r="W126" s="66"/>
      <c r="X126" s="141" t="str">
        <f>IF(G126="","",S126/VLOOKUP($G126,Mastertable!$E$6:$K$34,6,0))</f>
        <v/>
      </c>
      <c r="Y126" s="142" t="str">
        <f>IF(G126="","",T126/VLOOKUP($G126,Mastertable!$E$6:$K$34,7,0))</f>
        <v/>
      </c>
      <c r="Z126" s="142" t="str">
        <f>IF(G126="","",U126/VLOOKUP($G126,Mastertable!$E$6:$K$34,7,0))</f>
        <v/>
      </c>
      <c r="AA126" s="143" t="str">
        <f t="shared" si="6"/>
        <v/>
      </c>
      <c r="AB126" s="68" t="str">
        <f t="shared" si="7"/>
        <v/>
      </c>
      <c r="AC126" s="59"/>
    </row>
    <row r="127" spans="3:29">
      <c r="C127" s="145">
        <f t="shared" si="8"/>
        <v>114</v>
      </c>
      <c r="D127" s="74"/>
      <c r="E127" s="139" t="str">
        <f>IF(D127="","",(DATE(Mastertable!$C$5,Dec!$D$6,Dec!D127)))</f>
        <v/>
      </c>
      <c r="F127" s="55"/>
      <c r="G127" s="55"/>
      <c r="H127" s="56"/>
      <c r="I127" s="60"/>
      <c r="J127" s="60"/>
      <c r="K127" s="57"/>
      <c r="L127" s="58"/>
      <c r="M127" s="58"/>
      <c r="N127" s="58"/>
      <c r="O127" s="58"/>
      <c r="P127" s="58"/>
      <c r="Q127" s="61"/>
      <c r="R127" s="140" t="str">
        <f>IF(ISERROR(Q127/VLOOKUP(G127,Mastertable!$E$6:$K$34,5,0)),"",Q127/VLOOKUP(G127,Mastertable!$E$6:$K$34,5,0))</f>
        <v/>
      </c>
      <c r="S127" s="59"/>
      <c r="T127" s="64"/>
      <c r="U127" s="64"/>
      <c r="V127" s="65"/>
      <c r="W127" s="66"/>
      <c r="X127" s="141" t="str">
        <f>IF(G127="","",S127/VLOOKUP($G127,Mastertable!$E$6:$K$34,6,0))</f>
        <v/>
      </c>
      <c r="Y127" s="142" t="str">
        <f>IF(G127="","",T127/VLOOKUP($G127,Mastertable!$E$6:$K$34,7,0))</f>
        <v/>
      </c>
      <c r="Z127" s="142" t="str">
        <f>IF(G127="","",U127/VLOOKUP($G127,Mastertable!$E$6:$K$34,7,0))</f>
        <v/>
      </c>
      <c r="AA127" s="143" t="str">
        <f t="shared" si="6"/>
        <v/>
      </c>
      <c r="AB127" s="68" t="str">
        <f t="shared" si="7"/>
        <v/>
      </c>
      <c r="AC127" s="59"/>
    </row>
    <row r="128" spans="3:29">
      <c r="C128" s="145">
        <f t="shared" si="8"/>
        <v>115</v>
      </c>
      <c r="D128" s="74"/>
      <c r="E128" s="139" t="str">
        <f>IF(D128="","",(DATE(Mastertable!$C$5,Dec!$D$6,Dec!D128)))</f>
        <v/>
      </c>
      <c r="F128" s="55"/>
      <c r="G128" s="55"/>
      <c r="H128" s="56"/>
      <c r="I128" s="60"/>
      <c r="J128" s="60"/>
      <c r="K128" s="57"/>
      <c r="L128" s="58"/>
      <c r="M128" s="58"/>
      <c r="N128" s="58"/>
      <c r="O128" s="58"/>
      <c r="P128" s="58"/>
      <c r="Q128" s="61"/>
      <c r="R128" s="140" t="str">
        <f>IF(ISERROR(Q128/VLOOKUP(G128,Mastertable!$E$6:$K$34,5,0)),"",Q128/VLOOKUP(G128,Mastertable!$E$6:$K$34,5,0))</f>
        <v/>
      </c>
      <c r="S128" s="59"/>
      <c r="T128" s="64"/>
      <c r="U128" s="64"/>
      <c r="V128" s="65"/>
      <c r="W128" s="66"/>
      <c r="X128" s="141" t="str">
        <f>IF(G128="","",S128/VLOOKUP($G128,Mastertable!$E$6:$K$34,6,0))</f>
        <v/>
      </c>
      <c r="Y128" s="142" t="str">
        <f>IF(G128="","",T128/VLOOKUP($G128,Mastertable!$E$6:$K$34,7,0))</f>
        <v/>
      </c>
      <c r="Z128" s="142" t="str">
        <f>IF(G128="","",U128/VLOOKUP($G128,Mastertable!$E$6:$K$34,7,0))</f>
        <v/>
      </c>
      <c r="AA128" s="143" t="str">
        <f t="shared" si="6"/>
        <v/>
      </c>
      <c r="AB128" s="68" t="str">
        <f t="shared" si="7"/>
        <v/>
      </c>
      <c r="AC128" s="59"/>
    </row>
    <row r="129" spans="3:29">
      <c r="C129" s="145">
        <f t="shared" si="8"/>
        <v>116</v>
      </c>
      <c r="D129" s="74"/>
      <c r="E129" s="139" t="str">
        <f>IF(D129="","",(DATE(Mastertable!$C$5,Dec!$D$6,Dec!D129)))</f>
        <v/>
      </c>
      <c r="F129" s="55"/>
      <c r="G129" s="55"/>
      <c r="H129" s="56"/>
      <c r="I129" s="60"/>
      <c r="J129" s="60"/>
      <c r="K129" s="57"/>
      <c r="L129" s="58"/>
      <c r="M129" s="58"/>
      <c r="N129" s="58"/>
      <c r="O129" s="58"/>
      <c r="P129" s="58"/>
      <c r="Q129" s="61"/>
      <c r="R129" s="140" t="str">
        <f>IF(ISERROR(Q129/VLOOKUP(G129,Mastertable!$E$6:$K$34,5,0)),"",Q129/VLOOKUP(G129,Mastertable!$E$6:$K$34,5,0))</f>
        <v/>
      </c>
      <c r="S129" s="59"/>
      <c r="T129" s="64"/>
      <c r="U129" s="64"/>
      <c r="V129" s="65"/>
      <c r="W129" s="66"/>
      <c r="X129" s="141" t="str">
        <f>IF(G129="","",S129/VLOOKUP($G129,Mastertable!$E$6:$K$34,6,0))</f>
        <v/>
      </c>
      <c r="Y129" s="142" t="str">
        <f>IF(G129="","",T129/VLOOKUP($G129,Mastertable!$E$6:$K$34,7,0))</f>
        <v/>
      </c>
      <c r="Z129" s="142" t="str">
        <f>IF(G129="","",U129/VLOOKUP($G129,Mastertable!$E$6:$K$34,7,0))</f>
        <v/>
      </c>
      <c r="AA129" s="143" t="str">
        <f t="shared" si="6"/>
        <v/>
      </c>
      <c r="AB129" s="68" t="str">
        <f t="shared" si="7"/>
        <v/>
      </c>
      <c r="AC129" s="59"/>
    </row>
    <row r="130" spans="3:29">
      <c r="C130" s="145">
        <f t="shared" si="8"/>
        <v>117</v>
      </c>
      <c r="D130" s="74"/>
      <c r="E130" s="139" t="str">
        <f>IF(D130="","",(DATE(Mastertable!$C$5,Dec!$D$6,Dec!D130)))</f>
        <v/>
      </c>
      <c r="F130" s="55"/>
      <c r="G130" s="55"/>
      <c r="H130" s="56"/>
      <c r="I130" s="60"/>
      <c r="J130" s="60"/>
      <c r="K130" s="57"/>
      <c r="L130" s="58"/>
      <c r="M130" s="58"/>
      <c r="N130" s="58"/>
      <c r="O130" s="58"/>
      <c r="P130" s="58"/>
      <c r="Q130" s="61"/>
      <c r="R130" s="140" t="str">
        <f>IF(ISERROR(Q130/VLOOKUP(G130,Mastertable!$E$6:$K$34,5,0)),"",Q130/VLOOKUP(G130,Mastertable!$E$6:$K$34,5,0))</f>
        <v/>
      </c>
      <c r="S130" s="59"/>
      <c r="T130" s="64"/>
      <c r="U130" s="64"/>
      <c r="V130" s="65"/>
      <c r="W130" s="66"/>
      <c r="X130" s="141" t="str">
        <f>IF(G130="","",S130/VLOOKUP($G130,Mastertable!$E$6:$K$34,6,0))</f>
        <v/>
      </c>
      <c r="Y130" s="142" t="str">
        <f>IF(G130="","",T130/VLOOKUP($G130,Mastertable!$E$6:$K$34,7,0))</f>
        <v/>
      </c>
      <c r="Z130" s="142" t="str">
        <f>IF(G130="","",U130/VLOOKUP($G130,Mastertable!$E$6:$K$34,7,0))</f>
        <v/>
      </c>
      <c r="AA130" s="143" t="str">
        <f t="shared" si="6"/>
        <v/>
      </c>
      <c r="AB130" s="68" t="str">
        <f t="shared" si="7"/>
        <v/>
      </c>
      <c r="AC130" s="59"/>
    </row>
    <row r="131" spans="3:29">
      <c r="C131" s="145">
        <f t="shared" si="8"/>
        <v>118</v>
      </c>
      <c r="D131" s="74"/>
      <c r="E131" s="139" t="str">
        <f>IF(D131="","",(DATE(Mastertable!$C$5,Dec!$D$6,Dec!D131)))</f>
        <v/>
      </c>
      <c r="F131" s="55"/>
      <c r="G131" s="55"/>
      <c r="H131" s="56"/>
      <c r="I131" s="60"/>
      <c r="J131" s="60"/>
      <c r="K131" s="57"/>
      <c r="L131" s="58"/>
      <c r="M131" s="58"/>
      <c r="N131" s="58"/>
      <c r="O131" s="58"/>
      <c r="P131" s="58"/>
      <c r="Q131" s="61"/>
      <c r="R131" s="140" t="str">
        <f>IF(ISERROR(Q131/VLOOKUP(G131,Mastertable!$E$6:$K$34,5,0)),"",Q131/VLOOKUP(G131,Mastertable!$E$6:$K$34,5,0))</f>
        <v/>
      </c>
      <c r="S131" s="59"/>
      <c r="T131" s="64"/>
      <c r="U131" s="64"/>
      <c r="V131" s="65"/>
      <c r="W131" s="66"/>
      <c r="X131" s="141" t="str">
        <f>IF(G131="","",S131/VLOOKUP($G131,Mastertable!$E$6:$K$34,6,0))</f>
        <v/>
      </c>
      <c r="Y131" s="142" t="str">
        <f>IF(G131="","",T131/VLOOKUP($G131,Mastertable!$E$6:$K$34,7,0))</f>
        <v/>
      </c>
      <c r="Z131" s="142" t="str">
        <f>IF(G131="","",U131/VLOOKUP($G131,Mastertable!$E$6:$K$34,7,0))</f>
        <v/>
      </c>
      <c r="AA131" s="143" t="str">
        <f t="shared" si="6"/>
        <v/>
      </c>
      <c r="AB131" s="68" t="str">
        <f t="shared" si="7"/>
        <v/>
      </c>
      <c r="AC131" s="59"/>
    </row>
    <row r="132" spans="3:29">
      <c r="C132" s="145">
        <f t="shared" si="8"/>
        <v>119</v>
      </c>
      <c r="D132" s="74"/>
      <c r="E132" s="139" t="str">
        <f>IF(D132="","",(DATE(Mastertable!$C$5,Dec!$D$6,Dec!D132)))</f>
        <v/>
      </c>
      <c r="F132" s="55"/>
      <c r="G132" s="55"/>
      <c r="H132" s="56"/>
      <c r="I132" s="60"/>
      <c r="J132" s="60"/>
      <c r="K132" s="57"/>
      <c r="L132" s="58"/>
      <c r="M132" s="58"/>
      <c r="N132" s="58"/>
      <c r="O132" s="58"/>
      <c r="P132" s="58"/>
      <c r="Q132" s="61"/>
      <c r="R132" s="140" t="str">
        <f>IF(ISERROR(Q132/VLOOKUP(G132,Mastertable!$E$6:$K$34,5,0)),"",Q132/VLOOKUP(G132,Mastertable!$E$6:$K$34,5,0))</f>
        <v/>
      </c>
      <c r="S132" s="59"/>
      <c r="T132" s="64"/>
      <c r="U132" s="64"/>
      <c r="V132" s="65"/>
      <c r="W132" s="66"/>
      <c r="X132" s="141" t="str">
        <f>IF(G132="","",S132/VLOOKUP($G132,Mastertable!$E$6:$K$34,6,0))</f>
        <v/>
      </c>
      <c r="Y132" s="142" t="str">
        <f>IF(G132="","",T132/VLOOKUP($G132,Mastertable!$E$6:$K$34,7,0))</f>
        <v/>
      </c>
      <c r="Z132" s="142" t="str">
        <f>IF(G132="","",U132/VLOOKUP($G132,Mastertable!$E$6:$K$34,7,0))</f>
        <v/>
      </c>
      <c r="AA132" s="143" t="str">
        <f t="shared" si="6"/>
        <v/>
      </c>
      <c r="AB132" s="68" t="str">
        <f t="shared" si="7"/>
        <v/>
      </c>
      <c r="AC132" s="59"/>
    </row>
    <row r="133" spans="3:29">
      <c r="C133" s="145">
        <f t="shared" si="8"/>
        <v>120</v>
      </c>
      <c r="D133" s="74"/>
      <c r="E133" s="139" t="str">
        <f>IF(D133="","",(DATE(Mastertable!$C$5,Dec!$D$6,Dec!D133)))</f>
        <v/>
      </c>
      <c r="F133" s="55"/>
      <c r="G133" s="55"/>
      <c r="H133" s="56"/>
      <c r="I133" s="60"/>
      <c r="J133" s="60"/>
      <c r="K133" s="57"/>
      <c r="L133" s="58"/>
      <c r="M133" s="58"/>
      <c r="N133" s="58"/>
      <c r="O133" s="58"/>
      <c r="P133" s="58"/>
      <c r="Q133" s="61"/>
      <c r="R133" s="140" t="str">
        <f>IF(ISERROR(Q133/VLOOKUP(G133,Mastertable!$E$6:$K$34,5,0)),"",Q133/VLOOKUP(G133,Mastertable!$E$6:$K$34,5,0))</f>
        <v/>
      </c>
      <c r="S133" s="59"/>
      <c r="T133" s="64"/>
      <c r="U133" s="64"/>
      <c r="V133" s="65"/>
      <c r="W133" s="66"/>
      <c r="X133" s="141" t="str">
        <f>IF(G133="","",S133/VLOOKUP($G133,Mastertable!$E$6:$K$34,6,0))</f>
        <v/>
      </c>
      <c r="Y133" s="142" t="str">
        <f>IF(G133="","",T133/VLOOKUP($G133,Mastertable!$E$6:$K$34,7,0))</f>
        <v/>
      </c>
      <c r="Z133" s="142" t="str">
        <f>IF(G133="","",U133/VLOOKUP($G133,Mastertable!$E$6:$K$34,7,0))</f>
        <v/>
      </c>
      <c r="AA133" s="143" t="str">
        <f t="shared" si="6"/>
        <v/>
      </c>
      <c r="AB133" s="68" t="str">
        <f t="shared" si="7"/>
        <v/>
      </c>
      <c r="AC133" s="59"/>
    </row>
    <row r="134" spans="3:29">
      <c r="C134" s="145">
        <f t="shared" si="8"/>
        <v>121</v>
      </c>
      <c r="D134" s="74"/>
      <c r="E134" s="139" t="str">
        <f>IF(D134="","",(DATE(Mastertable!$C$5,Dec!$D$6,Dec!D134)))</f>
        <v/>
      </c>
      <c r="F134" s="55"/>
      <c r="G134" s="55"/>
      <c r="H134" s="56"/>
      <c r="I134" s="60"/>
      <c r="J134" s="60"/>
      <c r="K134" s="57"/>
      <c r="L134" s="58"/>
      <c r="M134" s="58"/>
      <c r="N134" s="58"/>
      <c r="O134" s="58"/>
      <c r="P134" s="58"/>
      <c r="Q134" s="61"/>
      <c r="R134" s="140" t="str">
        <f>IF(ISERROR(Q134/VLOOKUP(G134,Mastertable!$E$6:$K$34,5,0)),"",Q134/VLOOKUP(G134,Mastertable!$E$6:$K$34,5,0))</f>
        <v/>
      </c>
      <c r="S134" s="59"/>
      <c r="T134" s="64"/>
      <c r="U134" s="64"/>
      <c r="V134" s="65"/>
      <c r="W134" s="66"/>
      <c r="X134" s="141" t="str">
        <f>IF(G134="","",S134/VLOOKUP($G134,Mastertable!$E$6:$K$34,6,0))</f>
        <v/>
      </c>
      <c r="Y134" s="142" t="str">
        <f>IF(G134="","",T134/VLOOKUP($G134,Mastertable!$E$6:$K$34,7,0))</f>
        <v/>
      </c>
      <c r="Z134" s="142" t="str">
        <f>IF(G134="","",U134/VLOOKUP($G134,Mastertable!$E$6:$K$34,7,0))</f>
        <v/>
      </c>
      <c r="AA134" s="143" t="str">
        <f t="shared" si="6"/>
        <v/>
      </c>
      <c r="AB134" s="68" t="str">
        <f t="shared" si="7"/>
        <v/>
      </c>
      <c r="AC134" s="59"/>
    </row>
    <row r="135" spans="3:29">
      <c r="C135" s="145">
        <f t="shared" si="8"/>
        <v>122</v>
      </c>
      <c r="D135" s="74"/>
      <c r="E135" s="139" t="str">
        <f>IF(D135="","",(DATE(Mastertable!$C$5,Dec!$D$6,Dec!D135)))</f>
        <v/>
      </c>
      <c r="F135" s="55"/>
      <c r="G135" s="55"/>
      <c r="H135" s="56"/>
      <c r="I135" s="60"/>
      <c r="J135" s="60"/>
      <c r="K135" s="57"/>
      <c r="L135" s="58"/>
      <c r="M135" s="58"/>
      <c r="N135" s="58"/>
      <c r="O135" s="58"/>
      <c r="P135" s="58"/>
      <c r="Q135" s="61"/>
      <c r="R135" s="140" t="str">
        <f>IF(ISERROR(Q135/VLOOKUP(G135,Mastertable!$E$6:$K$34,5,0)),"",Q135/VLOOKUP(G135,Mastertable!$E$6:$K$34,5,0))</f>
        <v/>
      </c>
      <c r="S135" s="59"/>
      <c r="T135" s="64"/>
      <c r="U135" s="64"/>
      <c r="V135" s="65"/>
      <c r="W135" s="66"/>
      <c r="X135" s="141" t="str">
        <f>IF(G135="","",S135/VLOOKUP($G135,Mastertable!$E$6:$K$34,6,0))</f>
        <v/>
      </c>
      <c r="Y135" s="142" t="str">
        <f>IF(G135="","",T135/VLOOKUP($G135,Mastertable!$E$6:$K$34,7,0))</f>
        <v/>
      </c>
      <c r="Z135" s="142" t="str">
        <f>IF(G135="","",U135/VLOOKUP($G135,Mastertable!$E$6:$K$34,7,0))</f>
        <v/>
      </c>
      <c r="AA135" s="143" t="str">
        <f t="shared" si="6"/>
        <v/>
      </c>
      <c r="AB135" s="68" t="str">
        <f t="shared" si="7"/>
        <v/>
      </c>
      <c r="AC135" s="59"/>
    </row>
    <row r="136" spans="3:29">
      <c r="C136" s="145">
        <f t="shared" si="8"/>
        <v>123</v>
      </c>
      <c r="D136" s="74"/>
      <c r="E136" s="139" t="str">
        <f>IF(D136="","",(DATE(Mastertable!$C$5,Dec!$D$6,Dec!D136)))</f>
        <v/>
      </c>
      <c r="F136" s="55"/>
      <c r="G136" s="55"/>
      <c r="H136" s="56"/>
      <c r="I136" s="60"/>
      <c r="J136" s="60"/>
      <c r="K136" s="57"/>
      <c r="L136" s="58"/>
      <c r="M136" s="58"/>
      <c r="N136" s="58"/>
      <c r="O136" s="58"/>
      <c r="P136" s="58"/>
      <c r="Q136" s="61"/>
      <c r="R136" s="140" t="str">
        <f>IF(ISERROR(Q136/VLOOKUP(G136,Mastertable!$E$6:$K$34,5,0)),"",Q136/VLOOKUP(G136,Mastertable!$E$6:$K$34,5,0))</f>
        <v/>
      </c>
      <c r="S136" s="59"/>
      <c r="T136" s="64"/>
      <c r="U136" s="64"/>
      <c r="V136" s="65"/>
      <c r="W136" s="66"/>
      <c r="X136" s="141" t="str">
        <f>IF(G136="","",S136/VLOOKUP($G136,Mastertable!$E$6:$K$34,6,0))</f>
        <v/>
      </c>
      <c r="Y136" s="142" t="str">
        <f>IF(G136="","",T136/VLOOKUP($G136,Mastertable!$E$6:$K$34,7,0))</f>
        <v/>
      </c>
      <c r="Z136" s="142" t="str">
        <f>IF(G136="","",U136/VLOOKUP($G136,Mastertable!$E$6:$K$34,7,0))</f>
        <v/>
      </c>
      <c r="AA136" s="143" t="str">
        <f t="shared" si="6"/>
        <v/>
      </c>
      <c r="AB136" s="68" t="str">
        <f t="shared" si="7"/>
        <v/>
      </c>
      <c r="AC136" s="59"/>
    </row>
    <row r="137" spans="3:29">
      <c r="C137" s="145">
        <f t="shared" si="8"/>
        <v>124</v>
      </c>
      <c r="D137" s="74"/>
      <c r="E137" s="139" t="str">
        <f>IF(D137="","",(DATE(Mastertable!$C$5,Dec!$D$6,Dec!D137)))</f>
        <v/>
      </c>
      <c r="F137" s="55"/>
      <c r="G137" s="55"/>
      <c r="H137" s="56"/>
      <c r="I137" s="60"/>
      <c r="J137" s="60"/>
      <c r="K137" s="57"/>
      <c r="L137" s="58"/>
      <c r="M137" s="58"/>
      <c r="N137" s="58"/>
      <c r="O137" s="58"/>
      <c r="P137" s="58"/>
      <c r="Q137" s="61"/>
      <c r="R137" s="140" t="str">
        <f>IF(ISERROR(Q137/VLOOKUP(G137,Mastertable!$E$6:$K$34,5,0)),"",Q137/VLOOKUP(G137,Mastertable!$E$6:$K$34,5,0))</f>
        <v/>
      </c>
      <c r="S137" s="59"/>
      <c r="T137" s="64"/>
      <c r="U137" s="64"/>
      <c r="V137" s="65"/>
      <c r="W137" s="66"/>
      <c r="X137" s="141" t="str">
        <f>IF(G137="","",S137/VLOOKUP($G137,Mastertable!$E$6:$K$34,6,0))</f>
        <v/>
      </c>
      <c r="Y137" s="142" t="str">
        <f>IF(G137="","",T137/VLOOKUP($G137,Mastertable!$E$6:$K$34,7,0))</f>
        <v/>
      </c>
      <c r="Z137" s="142" t="str">
        <f>IF(G137="","",U137/VLOOKUP($G137,Mastertable!$E$6:$K$34,7,0))</f>
        <v/>
      </c>
      <c r="AA137" s="143" t="str">
        <f t="shared" si="6"/>
        <v/>
      </c>
      <c r="AB137" s="68" t="str">
        <f t="shared" si="7"/>
        <v/>
      </c>
      <c r="AC137" s="59"/>
    </row>
    <row r="138" spans="3:29">
      <c r="C138" s="145">
        <f t="shared" si="8"/>
        <v>125</v>
      </c>
      <c r="D138" s="74"/>
      <c r="E138" s="139" t="str">
        <f>IF(D138="","",(DATE(Mastertable!$C$5,Dec!$D$6,Dec!D138)))</f>
        <v/>
      </c>
      <c r="F138" s="55"/>
      <c r="G138" s="55"/>
      <c r="H138" s="56"/>
      <c r="I138" s="60"/>
      <c r="J138" s="60"/>
      <c r="K138" s="57"/>
      <c r="L138" s="58"/>
      <c r="M138" s="58"/>
      <c r="N138" s="58"/>
      <c r="O138" s="58"/>
      <c r="P138" s="58"/>
      <c r="Q138" s="61"/>
      <c r="R138" s="140" t="str">
        <f>IF(ISERROR(Q138/VLOOKUP(G138,Mastertable!$E$6:$K$34,5,0)),"",Q138/VLOOKUP(G138,Mastertable!$E$6:$K$34,5,0))</f>
        <v/>
      </c>
      <c r="S138" s="59"/>
      <c r="T138" s="64"/>
      <c r="U138" s="64"/>
      <c r="V138" s="65"/>
      <c r="W138" s="66"/>
      <c r="X138" s="141" t="str">
        <f>IF(G138="","",S138/VLOOKUP($G138,Mastertable!$E$6:$K$34,6,0))</f>
        <v/>
      </c>
      <c r="Y138" s="142" t="str">
        <f>IF(G138="","",T138/VLOOKUP($G138,Mastertable!$E$6:$K$34,7,0))</f>
        <v/>
      </c>
      <c r="Z138" s="142" t="str">
        <f>IF(G138="","",U138/VLOOKUP($G138,Mastertable!$E$6:$K$34,7,0))</f>
        <v/>
      </c>
      <c r="AA138" s="143" t="str">
        <f t="shared" si="6"/>
        <v/>
      </c>
      <c r="AB138" s="68" t="str">
        <f t="shared" si="7"/>
        <v/>
      </c>
      <c r="AC138" s="59"/>
    </row>
    <row r="139" spans="3:29">
      <c r="C139" s="145">
        <f t="shared" si="8"/>
        <v>126</v>
      </c>
      <c r="D139" s="74"/>
      <c r="E139" s="139" t="str">
        <f>IF(D139="","",(DATE(Mastertable!$C$5,Dec!$D$6,Dec!D139)))</f>
        <v/>
      </c>
      <c r="F139" s="55"/>
      <c r="G139" s="55"/>
      <c r="H139" s="56"/>
      <c r="I139" s="60"/>
      <c r="J139" s="60"/>
      <c r="K139" s="57"/>
      <c r="L139" s="58"/>
      <c r="M139" s="58"/>
      <c r="N139" s="58"/>
      <c r="O139" s="58"/>
      <c r="P139" s="58"/>
      <c r="Q139" s="61"/>
      <c r="R139" s="140" t="str">
        <f>IF(ISERROR(Q139/VLOOKUP(G139,Mastertable!$E$6:$K$34,5,0)),"",Q139/VLOOKUP(G139,Mastertable!$E$6:$K$34,5,0))</f>
        <v/>
      </c>
      <c r="S139" s="59"/>
      <c r="T139" s="64"/>
      <c r="U139" s="64"/>
      <c r="V139" s="65"/>
      <c r="W139" s="66"/>
      <c r="X139" s="141" t="str">
        <f>IF(G139="","",S139/VLOOKUP($G139,Mastertable!$E$6:$K$34,6,0))</f>
        <v/>
      </c>
      <c r="Y139" s="142" t="str">
        <f>IF(G139="","",T139/VLOOKUP($G139,Mastertable!$E$6:$K$34,7,0))</f>
        <v/>
      </c>
      <c r="Z139" s="142" t="str">
        <f>IF(G139="","",U139/VLOOKUP($G139,Mastertable!$E$6:$K$34,7,0))</f>
        <v/>
      </c>
      <c r="AA139" s="143" t="str">
        <f t="shared" si="6"/>
        <v/>
      </c>
      <c r="AB139" s="68" t="str">
        <f t="shared" si="7"/>
        <v/>
      </c>
      <c r="AC139" s="59"/>
    </row>
    <row r="140" spans="3:29">
      <c r="C140" s="145">
        <f t="shared" si="8"/>
        <v>127</v>
      </c>
      <c r="D140" s="74"/>
      <c r="E140" s="139" t="str">
        <f>IF(D140="","",(DATE(Mastertable!$C$5,Dec!$D$6,Dec!D140)))</f>
        <v/>
      </c>
      <c r="F140" s="55"/>
      <c r="G140" s="55"/>
      <c r="H140" s="56"/>
      <c r="I140" s="60"/>
      <c r="J140" s="60"/>
      <c r="K140" s="57"/>
      <c r="L140" s="58"/>
      <c r="M140" s="58"/>
      <c r="N140" s="58"/>
      <c r="O140" s="58"/>
      <c r="P140" s="58"/>
      <c r="Q140" s="61"/>
      <c r="R140" s="140" t="str">
        <f>IF(ISERROR(Q140/VLOOKUP(G140,Mastertable!$E$6:$K$34,5,0)),"",Q140/VLOOKUP(G140,Mastertable!$E$6:$K$34,5,0))</f>
        <v/>
      </c>
      <c r="S140" s="59"/>
      <c r="T140" s="64"/>
      <c r="U140" s="64"/>
      <c r="V140" s="65"/>
      <c r="W140" s="66"/>
      <c r="X140" s="141" t="str">
        <f>IF(G140="","",S140/VLOOKUP($G140,Mastertable!$E$6:$K$34,6,0))</f>
        <v/>
      </c>
      <c r="Y140" s="142" t="str">
        <f>IF(G140="","",T140/VLOOKUP($G140,Mastertable!$E$6:$K$34,7,0))</f>
        <v/>
      </c>
      <c r="Z140" s="142" t="str">
        <f>IF(G140="","",U140/VLOOKUP($G140,Mastertable!$E$6:$K$34,7,0))</f>
        <v/>
      </c>
      <c r="AA140" s="143" t="str">
        <f t="shared" si="6"/>
        <v/>
      </c>
      <c r="AB140" s="68" t="str">
        <f t="shared" si="7"/>
        <v/>
      </c>
      <c r="AC140" s="59"/>
    </row>
    <row r="141" spans="3:29">
      <c r="C141" s="145">
        <f t="shared" si="8"/>
        <v>128</v>
      </c>
      <c r="D141" s="74"/>
      <c r="E141" s="139" t="str">
        <f>IF(D141="","",(DATE(Mastertable!$C$5,Dec!$D$6,Dec!D141)))</f>
        <v/>
      </c>
      <c r="F141" s="55"/>
      <c r="G141" s="55"/>
      <c r="H141" s="56"/>
      <c r="I141" s="60"/>
      <c r="J141" s="60"/>
      <c r="K141" s="57"/>
      <c r="L141" s="58"/>
      <c r="M141" s="58"/>
      <c r="N141" s="58"/>
      <c r="O141" s="58"/>
      <c r="P141" s="58"/>
      <c r="Q141" s="61"/>
      <c r="R141" s="140" t="str">
        <f>IF(ISERROR(Q141/VLOOKUP(G141,Mastertable!$E$6:$K$34,5,0)),"",Q141/VLOOKUP(G141,Mastertable!$E$6:$K$34,5,0))</f>
        <v/>
      </c>
      <c r="S141" s="59"/>
      <c r="T141" s="64"/>
      <c r="U141" s="64"/>
      <c r="V141" s="65"/>
      <c r="W141" s="66"/>
      <c r="X141" s="141" t="str">
        <f>IF(G141="","",S141/VLOOKUP($G141,Mastertable!$E$6:$K$34,6,0))</f>
        <v/>
      </c>
      <c r="Y141" s="142" t="str">
        <f>IF(G141="","",T141/VLOOKUP($G141,Mastertable!$E$6:$K$34,7,0))</f>
        <v/>
      </c>
      <c r="Z141" s="142" t="str">
        <f>IF(G141="","",U141/VLOOKUP($G141,Mastertable!$E$6:$K$34,7,0))</f>
        <v/>
      </c>
      <c r="AA141" s="143" t="str">
        <f t="shared" si="6"/>
        <v/>
      </c>
      <c r="AB141" s="68" t="str">
        <f t="shared" si="7"/>
        <v/>
      </c>
      <c r="AC141" s="59"/>
    </row>
    <row r="142" spans="3:29">
      <c r="C142" s="145">
        <f t="shared" si="8"/>
        <v>129</v>
      </c>
      <c r="D142" s="74"/>
      <c r="E142" s="139" t="str">
        <f>IF(D142="","",(DATE(Mastertable!$C$5,Dec!$D$6,Dec!D142)))</f>
        <v/>
      </c>
      <c r="F142" s="55"/>
      <c r="G142" s="55"/>
      <c r="H142" s="56"/>
      <c r="I142" s="60"/>
      <c r="J142" s="60"/>
      <c r="K142" s="57"/>
      <c r="L142" s="58"/>
      <c r="M142" s="58"/>
      <c r="N142" s="58"/>
      <c r="O142" s="58"/>
      <c r="P142" s="58"/>
      <c r="Q142" s="61"/>
      <c r="R142" s="140" t="str">
        <f>IF(ISERROR(Q142/VLOOKUP(G142,Mastertable!$E$6:$K$34,5,0)),"",Q142/VLOOKUP(G142,Mastertable!$E$6:$K$34,5,0))</f>
        <v/>
      </c>
      <c r="S142" s="59"/>
      <c r="T142" s="64"/>
      <c r="U142" s="64"/>
      <c r="V142" s="65"/>
      <c r="W142" s="66"/>
      <c r="X142" s="141" t="str">
        <f>IF(G142="","",S142/VLOOKUP($G142,Mastertable!$E$6:$K$34,6,0))</f>
        <v/>
      </c>
      <c r="Y142" s="142" t="str">
        <f>IF(G142="","",T142/VLOOKUP($G142,Mastertable!$E$6:$K$34,7,0))</f>
        <v/>
      </c>
      <c r="Z142" s="142" t="str">
        <f>IF(G142="","",U142/VLOOKUP($G142,Mastertable!$E$6:$K$34,7,0))</f>
        <v/>
      </c>
      <c r="AA142" s="143" t="str">
        <f t="shared" ref="AA142:AA205" si="9">IF($D142="","",($X142+$Y142+$Z142)*$W142)</f>
        <v/>
      </c>
      <c r="AB142" s="68" t="str">
        <f t="shared" ref="AB142:AB205" si="10">IF($D142="","",MAX($R142,$V142,$AA142))</f>
        <v/>
      </c>
      <c r="AC142" s="59"/>
    </row>
    <row r="143" spans="3:29">
      <c r="C143" s="145">
        <f t="shared" ref="C143:C206" si="11">+C142+1</f>
        <v>130</v>
      </c>
      <c r="D143" s="74"/>
      <c r="E143" s="139" t="str">
        <f>IF(D143="","",(DATE(Mastertable!$C$5,Dec!$D$6,Dec!D143)))</f>
        <v/>
      </c>
      <c r="F143" s="55"/>
      <c r="G143" s="55"/>
      <c r="H143" s="56"/>
      <c r="I143" s="60"/>
      <c r="J143" s="60"/>
      <c r="K143" s="57"/>
      <c r="L143" s="58"/>
      <c r="M143" s="58"/>
      <c r="N143" s="58"/>
      <c r="O143" s="58"/>
      <c r="P143" s="58"/>
      <c r="Q143" s="61"/>
      <c r="R143" s="140" t="str">
        <f>IF(ISERROR(Q143/VLOOKUP(G143,Mastertable!$E$6:$K$34,5,0)),"",Q143/VLOOKUP(G143,Mastertable!$E$6:$K$34,5,0))</f>
        <v/>
      </c>
      <c r="S143" s="59"/>
      <c r="T143" s="64"/>
      <c r="U143" s="64"/>
      <c r="V143" s="65"/>
      <c r="W143" s="66"/>
      <c r="X143" s="141" t="str">
        <f>IF(G143="","",S143/VLOOKUP($G143,Mastertable!$E$6:$K$34,6,0))</f>
        <v/>
      </c>
      <c r="Y143" s="142" t="str">
        <f>IF(G143="","",T143/VLOOKUP($G143,Mastertable!$E$6:$K$34,7,0))</f>
        <v/>
      </c>
      <c r="Z143" s="142" t="str">
        <f>IF(G143="","",U143/VLOOKUP($G143,Mastertable!$E$6:$K$34,7,0))</f>
        <v/>
      </c>
      <c r="AA143" s="143" t="str">
        <f t="shared" si="9"/>
        <v/>
      </c>
      <c r="AB143" s="68" t="str">
        <f t="shared" si="10"/>
        <v/>
      </c>
      <c r="AC143" s="59"/>
    </row>
    <row r="144" spans="3:29">
      <c r="C144" s="145">
        <f t="shared" si="11"/>
        <v>131</v>
      </c>
      <c r="D144" s="74"/>
      <c r="E144" s="139" t="str">
        <f>IF(D144="","",(DATE(Mastertable!$C$5,Dec!$D$6,Dec!D144)))</f>
        <v/>
      </c>
      <c r="F144" s="55"/>
      <c r="G144" s="55"/>
      <c r="H144" s="56"/>
      <c r="I144" s="60"/>
      <c r="J144" s="60"/>
      <c r="K144" s="57"/>
      <c r="L144" s="58"/>
      <c r="M144" s="58"/>
      <c r="N144" s="58"/>
      <c r="O144" s="58"/>
      <c r="P144" s="58"/>
      <c r="Q144" s="61"/>
      <c r="R144" s="140" t="str">
        <f>IF(ISERROR(Q144/VLOOKUP(G144,Mastertable!$E$6:$K$34,5,0)),"",Q144/VLOOKUP(G144,Mastertable!$E$6:$K$34,5,0))</f>
        <v/>
      </c>
      <c r="S144" s="59"/>
      <c r="T144" s="64"/>
      <c r="U144" s="64"/>
      <c r="V144" s="65"/>
      <c r="W144" s="66"/>
      <c r="X144" s="141" t="str">
        <f>IF(G144="","",S144/VLOOKUP($G144,Mastertable!$E$6:$K$34,6,0))</f>
        <v/>
      </c>
      <c r="Y144" s="142" t="str">
        <f>IF(G144="","",T144/VLOOKUP($G144,Mastertable!$E$6:$K$34,7,0))</f>
        <v/>
      </c>
      <c r="Z144" s="142" t="str">
        <f>IF(G144="","",U144/VLOOKUP($G144,Mastertable!$E$6:$K$34,7,0))</f>
        <v/>
      </c>
      <c r="AA144" s="143" t="str">
        <f t="shared" si="9"/>
        <v/>
      </c>
      <c r="AB144" s="68" t="str">
        <f t="shared" si="10"/>
        <v/>
      </c>
      <c r="AC144" s="59"/>
    </row>
    <row r="145" spans="3:29">
      <c r="C145" s="145">
        <f t="shared" si="11"/>
        <v>132</v>
      </c>
      <c r="D145" s="74"/>
      <c r="E145" s="139" t="str">
        <f>IF(D145="","",(DATE(Mastertable!$C$5,Dec!$D$6,Dec!D145)))</f>
        <v/>
      </c>
      <c r="F145" s="55"/>
      <c r="G145" s="55"/>
      <c r="H145" s="56"/>
      <c r="I145" s="60"/>
      <c r="J145" s="60"/>
      <c r="K145" s="57"/>
      <c r="L145" s="58"/>
      <c r="M145" s="58"/>
      <c r="N145" s="58"/>
      <c r="O145" s="58"/>
      <c r="P145" s="58"/>
      <c r="Q145" s="61"/>
      <c r="R145" s="140" t="str">
        <f>IF(ISERROR(Q145/VLOOKUP(G145,Mastertable!$E$6:$K$34,5,0)),"",Q145/VLOOKUP(G145,Mastertable!$E$6:$K$34,5,0))</f>
        <v/>
      </c>
      <c r="S145" s="59"/>
      <c r="T145" s="64"/>
      <c r="U145" s="64"/>
      <c r="V145" s="65"/>
      <c r="W145" s="66"/>
      <c r="X145" s="141" t="str">
        <f>IF(G145="","",S145/VLOOKUP($G145,Mastertable!$E$6:$K$34,6,0))</f>
        <v/>
      </c>
      <c r="Y145" s="142" t="str">
        <f>IF(G145="","",T145/VLOOKUP($G145,Mastertable!$E$6:$K$34,7,0))</f>
        <v/>
      </c>
      <c r="Z145" s="142" t="str">
        <f>IF(G145="","",U145/VLOOKUP($G145,Mastertable!$E$6:$K$34,7,0))</f>
        <v/>
      </c>
      <c r="AA145" s="143" t="str">
        <f t="shared" si="9"/>
        <v/>
      </c>
      <c r="AB145" s="68" t="str">
        <f t="shared" si="10"/>
        <v/>
      </c>
      <c r="AC145" s="59"/>
    </row>
    <row r="146" spans="3:29">
      <c r="C146" s="145">
        <f t="shared" si="11"/>
        <v>133</v>
      </c>
      <c r="D146" s="74"/>
      <c r="E146" s="139" t="str">
        <f>IF(D146="","",(DATE(Mastertable!$C$5,Dec!$D$6,Dec!D146)))</f>
        <v/>
      </c>
      <c r="F146" s="55"/>
      <c r="G146" s="55"/>
      <c r="H146" s="56"/>
      <c r="I146" s="60"/>
      <c r="J146" s="60"/>
      <c r="K146" s="57"/>
      <c r="L146" s="58"/>
      <c r="M146" s="58"/>
      <c r="N146" s="58"/>
      <c r="O146" s="58"/>
      <c r="P146" s="58"/>
      <c r="Q146" s="61"/>
      <c r="R146" s="140" t="str">
        <f>IF(ISERROR(Q146/VLOOKUP(G146,Mastertable!$E$6:$K$34,5,0)),"",Q146/VLOOKUP(G146,Mastertable!$E$6:$K$34,5,0))</f>
        <v/>
      </c>
      <c r="S146" s="59"/>
      <c r="T146" s="64"/>
      <c r="U146" s="64"/>
      <c r="V146" s="65"/>
      <c r="W146" s="66"/>
      <c r="X146" s="141" t="str">
        <f>IF(G146="","",S146/VLOOKUP($G146,Mastertable!$E$6:$K$34,6,0))</f>
        <v/>
      </c>
      <c r="Y146" s="142" t="str">
        <f>IF(G146="","",T146/VLOOKUP($G146,Mastertable!$E$6:$K$34,7,0))</f>
        <v/>
      </c>
      <c r="Z146" s="142" t="str">
        <f>IF(G146="","",U146/VLOOKUP($G146,Mastertable!$E$6:$K$34,7,0))</f>
        <v/>
      </c>
      <c r="AA146" s="143" t="str">
        <f t="shared" si="9"/>
        <v/>
      </c>
      <c r="AB146" s="68" t="str">
        <f t="shared" si="10"/>
        <v/>
      </c>
      <c r="AC146" s="59"/>
    </row>
    <row r="147" spans="3:29">
      <c r="C147" s="145">
        <f t="shared" si="11"/>
        <v>134</v>
      </c>
      <c r="D147" s="74"/>
      <c r="E147" s="139" t="str">
        <f>IF(D147="","",(DATE(Mastertable!$C$5,Dec!$D$6,Dec!D147)))</f>
        <v/>
      </c>
      <c r="F147" s="55"/>
      <c r="G147" s="55"/>
      <c r="H147" s="56"/>
      <c r="I147" s="60"/>
      <c r="J147" s="60"/>
      <c r="K147" s="57"/>
      <c r="L147" s="58"/>
      <c r="M147" s="58"/>
      <c r="N147" s="58"/>
      <c r="O147" s="58"/>
      <c r="P147" s="58"/>
      <c r="Q147" s="61"/>
      <c r="R147" s="140" t="str">
        <f>IF(ISERROR(Q147/VLOOKUP(G147,Mastertable!$E$6:$K$34,5,0)),"",Q147/VLOOKUP(G147,Mastertable!$E$6:$K$34,5,0))</f>
        <v/>
      </c>
      <c r="S147" s="59"/>
      <c r="T147" s="64"/>
      <c r="U147" s="64"/>
      <c r="V147" s="65"/>
      <c r="W147" s="66"/>
      <c r="X147" s="141" t="str">
        <f>IF(G147="","",S147/VLOOKUP($G147,Mastertable!$E$6:$K$34,6,0))</f>
        <v/>
      </c>
      <c r="Y147" s="142" t="str">
        <f>IF(G147="","",T147/VLOOKUP($G147,Mastertable!$E$6:$K$34,7,0))</f>
        <v/>
      </c>
      <c r="Z147" s="142" t="str">
        <f>IF(G147="","",U147/VLOOKUP($G147,Mastertable!$E$6:$K$34,7,0))</f>
        <v/>
      </c>
      <c r="AA147" s="143" t="str">
        <f t="shared" si="9"/>
        <v/>
      </c>
      <c r="AB147" s="68" t="str">
        <f t="shared" si="10"/>
        <v/>
      </c>
      <c r="AC147" s="59"/>
    </row>
    <row r="148" spans="3:29">
      <c r="C148" s="145">
        <f t="shared" si="11"/>
        <v>135</v>
      </c>
      <c r="D148" s="74"/>
      <c r="E148" s="139" t="str">
        <f>IF(D148="","",(DATE(Mastertable!$C$5,Dec!$D$6,Dec!D148)))</f>
        <v/>
      </c>
      <c r="F148" s="55"/>
      <c r="G148" s="55"/>
      <c r="H148" s="56"/>
      <c r="I148" s="60"/>
      <c r="J148" s="60"/>
      <c r="K148" s="57"/>
      <c r="L148" s="58"/>
      <c r="M148" s="58"/>
      <c r="N148" s="58"/>
      <c r="O148" s="58"/>
      <c r="P148" s="58"/>
      <c r="Q148" s="61"/>
      <c r="R148" s="140" t="str">
        <f>IF(ISERROR(Q148/VLOOKUP(G148,Mastertable!$E$6:$K$34,5,0)),"",Q148/VLOOKUP(G148,Mastertable!$E$6:$K$34,5,0))</f>
        <v/>
      </c>
      <c r="S148" s="59"/>
      <c r="T148" s="64"/>
      <c r="U148" s="64"/>
      <c r="V148" s="65"/>
      <c r="W148" s="66"/>
      <c r="X148" s="141" t="str">
        <f>IF(G148="","",S148/VLOOKUP($G148,Mastertable!$E$6:$K$34,6,0))</f>
        <v/>
      </c>
      <c r="Y148" s="142" t="str">
        <f>IF(G148="","",T148/VLOOKUP($G148,Mastertable!$E$6:$K$34,7,0))</f>
        <v/>
      </c>
      <c r="Z148" s="142" t="str">
        <f>IF(G148="","",U148/VLOOKUP($G148,Mastertable!$E$6:$K$34,7,0))</f>
        <v/>
      </c>
      <c r="AA148" s="143" t="str">
        <f t="shared" si="9"/>
        <v/>
      </c>
      <c r="AB148" s="68" t="str">
        <f t="shared" si="10"/>
        <v/>
      </c>
      <c r="AC148" s="59"/>
    </row>
    <row r="149" spans="3:29">
      <c r="C149" s="145">
        <f t="shared" si="11"/>
        <v>136</v>
      </c>
      <c r="D149" s="74"/>
      <c r="E149" s="139" t="str">
        <f>IF(D149="","",(DATE(Mastertable!$C$5,Dec!$D$6,Dec!D149)))</f>
        <v/>
      </c>
      <c r="F149" s="55"/>
      <c r="G149" s="55"/>
      <c r="H149" s="56"/>
      <c r="I149" s="60"/>
      <c r="J149" s="60"/>
      <c r="K149" s="57"/>
      <c r="L149" s="58"/>
      <c r="M149" s="58"/>
      <c r="N149" s="58"/>
      <c r="O149" s="58"/>
      <c r="P149" s="58"/>
      <c r="Q149" s="61"/>
      <c r="R149" s="140" t="str">
        <f>IF(ISERROR(Q149/VLOOKUP(G149,Mastertable!$E$6:$K$34,5,0)),"",Q149/VLOOKUP(G149,Mastertable!$E$6:$K$34,5,0))</f>
        <v/>
      </c>
      <c r="S149" s="59"/>
      <c r="T149" s="64"/>
      <c r="U149" s="64"/>
      <c r="V149" s="65"/>
      <c r="W149" s="66"/>
      <c r="X149" s="141" t="str">
        <f>IF(G149="","",S149/VLOOKUP($G149,Mastertable!$E$6:$K$34,6,0))</f>
        <v/>
      </c>
      <c r="Y149" s="142" t="str">
        <f>IF(G149="","",T149/VLOOKUP($G149,Mastertable!$E$6:$K$34,7,0))</f>
        <v/>
      </c>
      <c r="Z149" s="142" t="str">
        <f>IF(G149="","",U149/VLOOKUP($G149,Mastertable!$E$6:$K$34,7,0))</f>
        <v/>
      </c>
      <c r="AA149" s="143" t="str">
        <f t="shared" si="9"/>
        <v/>
      </c>
      <c r="AB149" s="68" t="str">
        <f t="shared" si="10"/>
        <v/>
      </c>
      <c r="AC149" s="59"/>
    </row>
    <row r="150" spans="3:29">
      <c r="C150" s="145">
        <f t="shared" si="11"/>
        <v>137</v>
      </c>
      <c r="D150" s="74"/>
      <c r="E150" s="139" t="str">
        <f>IF(D150="","",(DATE(Mastertable!$C$5,Dec!$D$6,Dec!D150)))</f>
        <v/>
      </c>
      <c r="F150" s="55"/>
      <c r="G150" s="55"/>
      <c r="H150" s="56"/>
      <c r="I150" s="60"/>
      <c r="J150" s="60"/>
      <c r="K150" s="57"/>
      <c r="L150" s="58"/>
      <c r="M150" s="58"/>
      <c r="N150" s="58"/>
      <c r="O150" s="58"/>
      <c r="P150" s="58"/>
      <c r="Q150" s="61"/>
      <c r="R150" s="140" t="str">
        <f>IF(ISERROR(Q150/VLOOKUP(G150,Mastertable!$E$6:$K$34,5,0)),"",Q150/VLOOKUP(G150,Mastertable!$E$6:$K$34,5,0))</f>
        <v/>
      </c>
      <c r="S150" s="59"/>
      <c r="T150" s="64"/>
      <c r="U150" s="64"/>
      <c r="V150" s="65"/>
      <c r="W150" s="66"/>
      <c r="X150" s="141" t="str">
        <f>IF(G150="","",S150/VLOOKUP($G150,Mastertable!$E$6:$K$34,6,0))</f>
        <v/>
      </c>
      <c r="Y150" s="142" t="str">
        <f>IF(G150="","",T150/VLOOKUP($G150,Mastertable!$E$6:$K$34,7,0))</f>
        <v/>
      </c>
      <c r="Z150" s="142" t="str">
        <f>IF(G150="","",U150/VLOOKUP($G150,Mastertable!$E$6:$K$34,7,0))</f>
        <v/>
      </c>
      <c r="AA150" s="143" t="str">
        <f t="shared" si="9"/>
        <v/>
      </c>
      <c r="AB150" s="68" t="str">
        <f t="shared" si="10"/>
        <v/>
      </c>
      <c r="AC150" s="59"/>
    </row>
    <row r="151" spans="3:29">
      <c r="C151" s="145">
        <f t="shared" si="11"/>
        <v>138</v>
      </c>
      <c r="D151" s="74"/>
      <c r="E151" s="139" t="str">
        <f>IF(D151="","",(DATE(Mastertable!$C$5,Dec!$D$6,Dec!D151)))</f>
        <v/>
      </c>
      <c r="F151" s="55"/>
      <c r="G151" s="55"/>
      <c r="H151" s="56"/>
      <c r="I151" s="60"/>
      <c r="J151" s="60"/>
      <c r="K151" s="57"/>
      <c r="L151" s="58"/>
      <c r="M151" s="58"/>
      <c r="N151" s="58"/>
      <c r="O151" s="58"/>
      <c r="P151" s="58"/>
      <c r="Q151" s="61"/>
      <c r="R151" s="140" t="str">
        <f>IF(ISERROR(Q151/VLOOKUP(G151,Mastertable!$E$6:$K$34,5,0)),"",Q151/VLOOKUP(G151,Mastertable!$E$6:$K$34,5,0))</f>
        <v/>
      </c>
      <c r="S151" s="59"/>
      <c r="T151" s="64"/>
      <c r="U151" s="64"/>
      <c r="V151" s="65"/>
      <c r="W151" s="66"/>
      <c r="X151" s="141" t="str">
        <f>IF(G151="","",S151/VLOOKUP($G151,Mastertable!$E$6:$K$34,6,0))</f>
        <v/>
      </c>
      <c r="Y151" s="142" t="str">
        <f>IF(G151="","",T151/VLOOKUP($G151,Mastertable!$E$6:$K$34,7,0))</f>
        <v/>
      </c>
      <c r="Z151" s="142" t="str">
        <f>IF(G151="","",U151/VLOOKUP($G151,Mastertable!$E$6:$K$34,7,0))</f>
        <v/>
      </c>
      <c r="AA151" s="143" t="str">
        <f t="shared" si="9"/>
        <v/>
      </c>
      <c r="AB151" s="68" t="str">
        <f t="shared" si="10"/>
        <v/>
      </c>
      <c r="AC151" s="59"/>
    </row>
    <row r="152" spans="3:29">
      <c r="C152" s="145">
        <f t="shared" si="11"/>
        <v>139</v>
      </c>
      <c r="D152" s="74"/>
      <c r="E152" s="139" t="str">
        <f>IF(D152="","",(DATE(Mastertable!$C$5,Dec!$D$6,Dec!D152)))</f>
        <v/>
      </c>
      <c r="F152" s="55"/>
      <c r="G152" s="55"/>
      <c r="H152" s="56"/>
      <c r="I152" s="60"/>
      <c r="J152" s="60"/>
      <c r="K152" s="57"/>
      <c r="L152" s="58"/>
      <c r="M152" s="58"/>
      <c r="N152" s="58"/>
      <c r="O152" s="58"/>
      <c r="P152" s="58"/>
      <c r="Q152" s="61"/>
      <c r="R152" s="140" t="str">
        <f>IF(ISERROR(Q152/VLOOKUP(G152,Mastertable!$E$6:$K$34,5,0)),"",Q152/VLOOKUP(G152,Mastertable!$E$6:$K$34,5,0))</f>
        <v/>
      </c>
      <c r="S152" s="59"/>
      <c r="T152" s="64"/>
      <c r="U152" s="64"/>
      <c r="V152" s="65"/>
      <c r="W152" s="66"/>
      <c r="X152" s="141" t="str">
        <f>IF(G152="","",S152/VLOOKUP($G152,Mastertable!$E$6:$K$34,6,0))</f>
        <v/>
      </c>
      <c r="Y152" s="142" t="str">
        <f>IF(G152="","",T152/VLOOKUP($G152,Mastertable!$E$6:$K$34,7,0))</f>
        <v/>
      </c>
      <c r="Z152" s="142" t="str">
        <f>IF(G152="","",U152/VLOOKUP($G152,Mastertable!$E$6:$K$34,7,0))</f>
        <v/>
      </c>
      <c r="AA152" s="143" t="str">
        <f t="shared" si="9"/>
        <v/>
      </c>
      <c r="AB152" s="68" t="str">
        <f t="shared" si="10"/>
        <v/>
      </c>
      <c r="AC152" s="59"/>
    </row>
    <row r="153" spans="3:29">
      <c r="C153" s="145">
        <f t="shared" si="11"/>
        <v>140</v>
      </c>
      <c r="D153" s="74"/>
      <c r="E153" s="139" t="str">
        <f>IF(D153="","",(DATE(Mastertable!$C$5,Dec!$D$6,Dec!D153)))</f>
        <v/>
      </c>
      <c r="F153" s="55"/>
      <c r="G153" s="55"/>
      <c r="H153" s="56"/>
      <c r="I153" s="60"/>
      <c r="J153" s="60"/>
      <c r="K153" s="57"/>
      <c r="L153" s="58"/>
      <c r="M153" s="58"/>
      <c r="N153" s="58"/>
      <c r="O153" s="58"/>
      <c r="P153" s="58"/>
      <c r="Q153" s="61"/>
      <c r="R153" s="140" t="str">
        <f>IF(ISERROR(Q153/VLOOKUP(G153,Mastertable!$E$6:$K$34,5,0)),"",Q153/VLOOKUP(G153,Mastertable!$E$6:$K$34,5,0))</f>
        <v/>
      </c>
      <c r="S153" s="59"/>
      <c r="T153" s="64"/>
      <c r="U153" s="64"/>
      <c r="V153" s="65"/>
      <c r="W153" s="66"/>
      <c r="X153" s="141" t="str">
        <f>IF(G153="","",S153/VLOOKUP($G153,Mastertable!$E$6:$K$34,6,0))</f>
        <v/>
      </c>
      <c r="Y153" s="142" t="str">
        <f>IF(G153="","",T153/VLOOKUP($G153,Mastertable!$E$6:$K$34,7,0))</f>
        <v/>
      </c>
      <c r="Z153" s="142" t="str">
        <f>IF(G153="","",U153/VLOOKUP($G153,Mastertable!$E$6:$K$34,7,0))</f>
        <v/>
      </c>
      <c r="AA153" s="143" t="str">
        <f t="shared" si="9"/>
        <v/>
      </c>
      <c r="AB153" s="68" t="str">
        <f t="shared" si="10"/>
        <v/>
      </c>
      <c r="AC153" s="59"/>
    </row>
    <row r="154" spans="3:29">
      <c r="C154" s="145">
        <f t="shared" si="11"/>
        <v>141</v>
      </c>
      <c r="D154" s="74"/>
      <c r="E154" s="139" t="str">
        <f>IF(D154="","",(DATE(Mastertable!$C$5,Dec!$D$6,Dec!D154)))</f>
        <v/>
      </c>
      <c r="F154" s="55"/>
      <c r="G154" s="55"/>
      <c r="H154" s="56"/>
      <c r="I154" s="60"/>
      <c r="J154" s="60"/>
      <c r="K154" s="57"/>
      <c r="L154" s="58"/>
      <c r="M154" s="58"/>
      <c r="N154" s="58"/>
      <c r="O154" s="58"/>
      <c r="P154" s="58"/>
      <c r="Q154" s="61"/>
      <c r="R154" s="140" t="str">
        <f>IF(ISERROR(Q154/VLOOKUP(G154,Mastertable!$E$6:$K$34,5,0)),"",Q154/VLOOKUP(G154,Mastertable!$E$6:$K$34,5,0))</f>
        <v/>
      </c>
      <c r="S154" s="59"/>
      <c r="T154" s="64"/>
      <c r="U154" s="64"/>
      <c r="V154" s="65"/>
      <c r="W154" s="66"/>
      <c r="X154" s="141" t="str">
        <f>IF(G154="","",S154/VLOOKUP($G154,Mastertable!$E$6:$K$34,6,0))</f>
        <v/>
      </c>
      <c r="Y154" s="142" t="str">
        <f>IF(G154="","",T154/VLOOKUP($G154,Mastertable!$E$6:$K$34,7,0))</f>
        <v/>
      </c>
      <c r="Z154" s="142" t="str">
        <f>IF(G154="","",U154/VLOOKUP($G154,Mastertable!$E$6:$K$34,7,0))</f>
        <v/>
      </c>
      <c r="AA154" s="143" t="str">
        <f t="shared" si="9"/>
        <v/>
      </c>
      <c r="AB154" s="68" t="str">
        <f t="shared" si="10"/>
        <v/>
      </c>
      <c r="AC154" s="59"/>
    </row>
    <row r="155" spans="3:29">
      <c r="C155" s="145">
        <f t="shared" si="11"/>
        <v>142</v>
      </c>
      <c r="D155" s="74"/>
      <c r="E155" s="139" t="str">
        <f>IF(D155="","",(DATE(Mastertable!$C$5,Dec!$D$6,Dec!D155)))</f>
        <v/>
      </c>
      <c r="F155" s="55"/>
      <c r="G155" s="55"/>
      <c r="H155" s="56"/>
      <c r="I155" s="60"/>
      <c r="J155" s="60"/>
      <c r="K155" s="57"/>
      <c r="L155" s="58"/>
      <c r="M155" s="58"/>
      <c r="N155" s="58"/>
      <c r="O155" s="58"/>
      <c r="P155" s="58"/>
      <c r="Q155" s="61"/>
      <c r="R155" s="140" t="str">
        <f>IF(ISERROR(Q155/VLOOKUP(G155,Mastertable!$E$6:$K$34,5,0)),"",Q155/VLOOKUP(G155,Mastertable!$E$6:$K$34,5,0))</f>
        <v/>
      </c>
      <c r="S155" s="59"/>
      <c r="T155" s="64"/>
      <c r="U155" s="64"/>
      <c r="V155" s="65"/>
      <c r="W155" s="66"/>
      <c r="X155" s="141" t="str">
        <f>IF(G155="","",S155/VLOOKUP($G155,Mastertable!$E$6:$K$34,6,0))</f>
        <v/>
      </c>
      <c r="Y155" s="142" t="str">
        <f>IF(G155="","",T155/VLOOKUP($G155,Mastertable!$E$6:$K$34,7,0))</f>
        <v/>
      </c>
      <c r="Z155" s="142" t="str">
        <f>IF(G155="","",U155/VLOOKUP($G155,Mastertable!$E$6:$K$34,7,0))</f>
        <v/>
      </c>
      <c r="AA155" s="143" t="str">
        <f t="shared" si="9"/>
        <v/>
      </c>
      <c r="AB155" s="68" t="str">
        <f t="shared" si="10"/>
        <v/>
      </c>
      <c r="AC155" s="59"/>
    </row>
    <row r="156" spans="3:29">
      <c r="C156" s="145">
        <f t="shared" si="11"/>
        <v>143</v>
      </c>
      <c r="D156" s="74"/>
      <c r="E156" s="139" t="str">
        <f>IF(D156="","",(DATE(Mastertable!$C$5,Dec!$D$6,Dec!D156)))</f>
        <v/>
      </c>
      <c r="F156" s="55"/>
      <c r="G156" s="55"/>
      <c r="H156" s="56"/>
      <c r="I156" s="60"/>
      <c r="J156" s="60"/>
      <c r="K156" s="57"/>
      <c r="L156" s="58"/>
      <c r="M156" s="58"/>
      <c r="N156" s="58"/>
      <c r="O156" s="58"/>
      <c r="P156" s="58"/>
      <c r="Q156" s="61"/>
      <c r="R156" s="140" t="str">
        <f>IF(ISERROR(Q156/VLOOKUP(G156,Mastertable!$E$6:$K$34,5,0)),"",Q156/VLOOKUP(G156,Mastertable!$E$6:$K$34,5,0))</f>
        <v/>
      </c>
      <c r="S156" s="59"/>
      <c r="T156" s="64"/>
      <c r="U156" s="64"/>
      <c r="V156" s="65"/>
      <c r="W156" s="66"/>
      <c r="X156" s="141" t="str">
        <f>IF(G156="","",S156/VLOOKUP($G156,Mastertable!$E$6:$K$34,6,0))</f>
        <v/>
      </c>
      <c r="Y156" s="142" t="str">
        <f>IF(G156="","",T156/VLOOKUP($G156,Mastertable!$E$6:$K$34,7,0))</f>
        <v/>
      </c>
      <c r="Z156" s="142" t="str">
        <f>IF(G156="","",U156/VLOOKUP($G156,Mastertable!$E$6:$K$34,7,0))</f>
        <v/>
      </c>
      <c r="AA156" s="143" t="str">
        <f t="shared" si="9"/>
        <v/>
      </c>
      <c r="AB156" s="68" t="str">
        <f t="shared" si="10"/>
        <v/>
      </c>
      <c r="AC156" s="59"/>
    </row>
    <row r="157" spans="3:29">
      <c r="C157" s="145">
        <f t="shared" si="11"/>
        <v>144</v>
      </c>
      <c r="D157" s="74"/>
      <c r="E157" s="139" t="str">
        <f>IF(D157="","",(DATE(Mastertable!$C$5,Dec!$D$6,Dec!D157)))</f>
        <v/>
      </c>
      <c r="F157" s="55"/>
      <c r="G157" s="55"/>
      <c r="H157" s="56"/>
      <c r="I157" s="60"/>
      <c r="J157" s="60"/>
      <c r="K157" s="57"/>
      <c r="L157" s="58"/>
      <c r="M157" s="58"/>
      <c r="N157" s="58"/>
      <c r="O157" s="58"/>
      <c r="P157" s="58"/>
      <c r="Q157" s="61"/>
      <c r="R157" s="140" t="str">
        <f>IF(ISERROR(Q157/VLOOKUP(G157,Mastertable!$E$6:$K$34,5,0)),"",Q157/VLOOKUP(G157,Mastertable!$E$6:$K$34,5,0))</f>
        <v/>
      </c>
      <c r="S157" s="59"/>
      <c r="T157" s="64"/>
      <c r="U157" s="64"/>
      <c r="V157" s="65"/>
      <c r="W157" s="66"/>
      <c r="X157" s="141" t="str">
        <f>IF(G157="","",S157/VLOOKUP($G157,Mastertable!$E$6:$K$34,6,0))</f>
        <v/>
      </c>
      <c r="Y157" s="142" t="str">
        <f>IF(G157="","",T157/VLOOKUP($G157,Mastertable!$E$6:$K$34,7,0))</f>
        <v/>
      </c>
      <c r="Z157" s="142" t="str">
        <f>IF(G157="","",U157/VLOOKUP($G157,Mastertable!$E$6:$K$34,7,0))</f>
        <v/>
      </c>
      <c r="AA157" s="143" t="str">
        <f t="shared" si="9"/>
        <v/>
      </c>
      <c r="AB157" s="68" t="str">
        <f t="shared" si="10"/>
        <v/>
      </c>
      <c r="AC157" s="59"/>
    </row>
    <row r="158" spans="3:29">
      <c r="C158" s="145">
        <f t="shared" si="11"/>
        <v>145</v>
      </c>
      <c r="D158" s="74"/>
      <c r="E158" s="139" t="str">
        <f>IF(D158="","",(DATE(Mastertable!$C$5,Dec!$D$6,Dec!D158)))</f>
        <v/>
      </c>
      <c r="F158" s="55"/>
      <c r="G158" s="55"/>
      <c r="H158" s="56"/>
      <c r="I158" s="60"/>
      <c r="J158" s="60"/>
      <c r="K158" s="57"/>
      <c r="L158" s="58"/>
      <c r="M158" s="58"/>
      <c r="N158" s="58"/>
      <c r="O158" s="58"/>
      <c r="P158" s="58"/>
      <c r="Q158" s="61"/>
      <c r="R158" s="140" t="str">
        <f>IF(ISERROR(Q158/VLOOKUP(G158,Mastertable!$E$6:$K$34,5,0)),"",Q158/VLOOKUP(G158,Mastertable!$E$6:$K$34,5,0))</f>
        <v/>
      </c>
      <c r="S158" s="59"/>
      <c r="T158" s="64"/>
      <c r="U158" s="64"/>
      <c r="V158" s="65"/>
      <c r="W158" s="66"/>
      <c r="X158" s="141" t="str">
        <f>IF(G158="","",S158/VLOOKUP($G158,Mastertable!$E$6:$K$34,6,0))</f>
        <v/>
      </c>
      <c r="Y158" s="142" t="str">
        <f>IF(G158="","",T158/VLOOKUP($G158,Mastertable!$E$6:$K$34,7,0))</f>
        <v/>
      </c>
      <c r="Z158" s="142" t="str">
        <f>IF(G158="","",U158/VLOOKUP($G158,Mastertable!$E$6:$K$34,7,0))</f>
        <v/>
      </c>
      <c r="AA158" s="143" t="str">
        <f t="shared" si="9"/>
        <v/>
      </c>
      <c r="AB158" s="68" t="str">
        <f t="shared" si="10"/>
        <v/>
      </c>
      <c r="AC158" s="59"/>
    </row>
    <row r="159" spans="3:29">
      <c r="C159" s="145">
        <f t="shared" si="11"/>
        <v>146</v>
      </c>
      <c r="D159" s="74"/>
      <c r="E159" s="139" t="str">
        <f>IF(D159="","",(DATE(Mastertable!$C$5,Dec!$D$6,Dec!D159)))</f>
        <v/>
      </c>
      <c r="F159" s="55"/>
      <c r="G159" s="55"/>
      <c r="H159" s="56"/>
      <c r="I159" s="60"/>
      <c r="J159" s="60"/>
      <c r="K159" s="57"/>
      <c r="L159" s="58"/>
      <c r="M159" s="58"/>
      <c r="N159" s="58"/>
      <c r="O159" s="58"/>
      <c r="P159" s="58"/>
      <c r="Q159" s="61"/>
      <c r="R159" s="140" t="str">
        <f>IF(ISERROR(Q159/VLOOKUP(G159,Mastertable!$E$6:$K$34,5,0)),"",Q159/VLOOKUP(G159,Mastertable!$E$6:$K$34,5,0))</f>
        <v/>
      </c>
      <c r="S159" s="59"/>
      <c r="T159" s="64"/>
      <c r="U159" s="64"/>
      <c r="V159" s="65"/>
      <c r="W159" s="66"/>
      <c r="X159" s="141" t="str">
        <f>IF(G159="","",S159/VLOOKUP($G159,Mastertable!$E$6:$K$34,6,0))</f>
        <v/>
      </c>
      <c r="Y159" s="142" t="str">
        <f>IF(G159="","",T159/VLOOKUP($G159,Mastertable!$E$6:$K$34,7,0))</f>
        <v/>
      </c>
      <c r="Z159" s="142" t="str">
        <f>IF(G159="","",U159/VLOOKUP($G159,Mastertable!$E$6:$K$34,7,0))</f>
        <v/>
      </c>
      <c r="AA159" s="143" t="str">
        <f t="shared" si="9"/>
        <v/>
      </c>
      <c r="AB159" s="68" t="str">
        <f t="shared" si="10"/>
        <v/>
      </c>
      <c r="AC159" s="59"/>
    </row>
    <row r="160" spans="3:29">
      <c r="C160" s="145">
        <f t="shared" si="11"/>
        <v>147</v>
      </c>
      <c r="D160" s="74"/>
      <c r="E160" s="139" t="str">
        <f>IF(D160="","",(DATE(Mastertable!$C$5,Dec!$D$6,Dec!D160)))</f>
        <v/>
      </c>
      <c r="F160" s="55"/>
      <c r="G160" s="55"/>
      <c r="H160" s="56"/>
      <c r="I160" s="60"/>
      <c r="J160" s="60"/>
      <c r="K160" s="57"/>
      <c r="L160" s="58"/>
      <c r="M160" s="58"/>
      <c r="N160" s="58"/>
      <c r="O160" s="58"/>
      <c r="P160" s="58"/>
      <c r="Q160" s="61"/>
      <c r="R160" s="140" t="str">
        <f>IF(ISERROR(Q160/VLOOKUP(G160,Mastertable!$E$6:$K$34,5,0)),"",Q160/VLOOKUP(G160,Mastertable!$E$6:$K$34,5,0))</f>
        <v/>
      </c>
      <c r="S160" s="59"/>
      <c r="T160" s="64"/>
      <c r="U160" s="64"/>
      <c r="V160" s="65"/>
      <c r="W160" s="66"/>
      <c r="X160" s="141" t="str">
        <f>IF(G160="","",S160/VLOOKUP($G160,Mastertable!$E$6:$K$34,6,0))</f>
        <v/>
      </c>
      <c r="Y160" s="142" t="str">
        <f>IF(G160="","",T160/VLOOKUP($G160,Mastertable!$E$6:$K$34,7,0))</f>
        <v/>
      </c>
      <c r="Z160" s="142" t="str">
        <f>IF(G160="","",U160/VLOOKUP($G160,Mastertable!$E$6:$K$34,7,0))</f>
        <v/>
      </c>
      <c r="AA160" s="143" t="str">
        <f t="shared" si="9"/>
        <v/>
      </c>
      <c r="AB160" s="68" t="str">
        <f t="shared" si="10"/>
        <v/>
      </c>
      <c r="AC160" s="59"/>
    </row>
    <row r="161" spans="3:29">
      <c r="C161" s="145">
        <f t="shared" si="11"/>
        <v>148</v>
      </c>
      <c r="D161" s="74"/>
      <c r="E161" s="139" t="str">
        <f>IF(D161="","",(DATE(Mastertable!$C$5,Dec!$D$6,Dec!D161)))</f>
        <v/>
      </c>
      <c r="F161" s="55"/>
      <c r="G161" s="55"/>
      <c r="H161" s="56"/>
      <c r="I161" s="60"/>
      <c r="J161" s="60"/>
      <c r="K161" s="57"/>
      <c r="L161" s="58"/>
      <c r="M161" s="58"/>
      <c r="N161" s="58"/>
      <c r="O161" s="58"/>
      <c r="P161" s="58"/>
      <c r="Q161" s="61"/>
      <c r="R161" s="140" t="str">
        <f>IF(ISERROR(Q161/VLOOKUP(G161,Mastertable!$E$6:$K$34,5,0)),"",Q161/VLOOKUP(G161,Mastertable!$E$6:$K$34,5,0))</f>
        <v/>
      </c>
      <c r="S161" s="59"/>
      <c r="T161" s="64"/>
      <c r="U161" s="64"/>
      <c r="V161" s="65"/>
      <c r="W161" s="66"/>
      <c r="X161" s="141" t="str">
        <f>IF(G161="","",S161/VLOOKUP($G161,Mastertable!$E$6:$K$34,6,0))</f>
        <v/>
      </c>
      <c r="Y161" s="142" t="str">
        <f>IF(G161="","",T161/VLOOKUP($G161,Mastertable!$E$6:$K$34,7,0))</f>
        <v/>
      </c>
      <c r="Z161" s="142" t="str">
        <f>IF(G161="","",U161/VLOOKUP($G161,Mastertable!$E$6:$K$34,7,0))</f>
        <v/>
      </c>
      <c r="AA161" s="143" t="str">
        <f t="shared" si="9"/>
        <v/>
      </c>
      <c r="AB161" s="68" t="str">
        <f t="shared" si="10"/>
        <v/>
      </c>
      <c r="AC161" s="59"/>
    </row>
    <row r="162" spans="3:29">
      <c r="C162" s="145">
        <f t="shared" si="11"/>
        <v>149</v>
      </c>
      <c r="D162" s="74"/>
      <c r="E162" s="139" t="str">
        <f>IF(D162="","",(DATE(Mastertable!$C$5,Dec!$D$6,Dec!D162)))</f>
        <v/>
      </c>
      <c r="F162" s="55"/>
      <c r="G162" s="55"/>
      <c r="H162" s="56"/>
      <c r="I162" s="60"/>
      <c r="J162" s="60"/>
      <c r="K162" s="57"/>
      <c r="L162" s="58"/>
      <c r="M162" s="58"/>
      <c r="N162" s="58"/>
      <c r="O162" s="58"/>
      <c r="P162" s="58"/>
      <c r="Q162" s="61"/>
      <c r="R162" s="140" t="str">
        <f>IF(ISERROR(Q162/VLOOKUP(G162,Mastertable!$E$6:$K$34,5,0)),"",Q162/VLOOKUP(G162,Mastertable!$E$6:$K$34,5,0))</f>
        <v/>
      </c>
      <c r="S162" s="59"/>
      <c r="T162" s="64"/>
      <c r="U162" s="64"/>
      <c r="V162" s="65"/>
      <c r="W162" s="66"/>
      <c r="X162" s="141" t="str">
        <f>IF(G162="","",S162/VLOOKUP($G162,Mastertable!$E$6:$K$34,6,0))</f>
        <v/>
      </c>
      <c r="Y162" s="142" t="str">
        <f>IF(G162="","",T162/VLOOKUP($G162,Mastertable!$E$6:$K$34,7,0))</f>
        <v/>
      </c>
      <c r="Z162" s="142" t="str">
        <f>IF(G162="","",U162/VLOOKUP($G162,Mastertable!$E$6:$K$34,7,0))</f>
        <v/>
      </c>
      <c r="AA162" s="143" t="str">
        <f t="shared" si="9"/>
        <v/>
      </c>
      <c r="AB162" s="68" t="str">
        <f t="shared" si="10"/>
        <v/>
      </c>
      <c r="AC162" s="59"/>
    </row>
    <row r="163" spans="3:29">
      <c r="C163" s="145">
        <f t="shared" si="11"/>
        <v>150</v>
      </c>
      <c r="D163" s="74"/>
      <c r="E163" s="139" t="str">
        <f>IF(D163="","",(DATE(Mastertable!$C$5,Dec!$D$6,Dec!D163)))</f>
        <v/>
      </c>
      <c r="F163" s="55"/>
      <c r="G163" s="55"/>
      <c r="H163" s="56"/>
      <c r="I163" s="60"/>
      <c r="J163" s="60"/>
      <c r="K163" s="57"/>
      <c r="L163" s="58"/>
      <c r="M163" s="58"/>
      <c r="N163" s="58"/>
      <c r="O163" s="58"/>
      <c r="P163" s="58"/>
      <c r="Q163" s="61"/>
      <c r="R163" s="140" t="str">
        <f>IF(ISERROR(Q163/VLOOKUP(G163,Mastertable!$E$6:$K$34,5,0)),"",Q163/VLOOKUP(G163,Mastertable!$E$6:$K$34,5,0))</f>
        <v/>
      </c>
      <c r="S163" s="59"/>
      <c r="T163" s="64"/>
      <c r="U163" s="64"/>
      <c r="V163" s="65"/>
      <c r="W163" s="66"/>
      <c r="X163" s="141" t="str">
        <f>IF(G163="","",S163/VLOOKUP($G163,Mastertable!$E$6:$K$34,6,0))</f>
        <v/>
      </c>
      <c r="Y163" s="142" t="str">
        <f>IF(G163="","",T163/VLOOKUP($G163,Mastertable!$E$6:$K$34,7,0))</f>
        <v/>
      </c>
      <c r="Z163" s="142" t="str">
        <f>IF(G163="","",U163/VLOOKUP($G163,Mastertable!$E$6:$K$34,7,0))</f>
        <v/>
      </c>
      <c r="AA163" s="143" t="str">
        <f t="shared" si="9"/>
        <v/>
      </c>
      <c r="AB163" s="68" t="str">
        <f t="shared" si="10"/>
        <v/>
      </c>
      <c r="AC163" s="59"/>
    </row>
    <row r="164" spans="3:29">
      <c r="C164" s="145">
        <f t="shared" si="11"/>
        <v>151</v>
      </c>
      <c r="D164" s="74"/>
      <c r="E164" s="139" t="str">
        <f>IF(D164="","",(DATE(Mastertable!$C$5,Dec!$D$6,Dec!D164)))</f>
        <v/>
      </c>
      <c r="F164" s="55"/>
      <c r="G164" s="55"/>
      <c r="H164" s="56"/>
      <c r="I164" s="60"/>
      <c r="J164" s="60"/>
      <c r="K164" s="57"/>
      <c r="L164" s="58"/>
      <c r="M164" s="58"/>
      <c r="N164" s="58"/>
      <c r="O164" s="58"/>
      <c r="P164" s="58"/>
      <c r="Q164" s="61"/>
      <c r="R164" s="140" t="str">
        <f>IF(ISERROR(Q164/VLOOKUP(G164,Mastertable!$E$6:$K$34,5,0)),"",Q164/VLOOKUP(G164,Mastertable!$E$6:$K$34,5,0))</f>
        <v/>
      </c>
      <c r="S164" s="59"/>
      <c r="T164" s="64"/>
      <c r="U164" s="64"/>
      <c r="V164" s="65"/>
      <c r="W164" s="66"/>
      <c r="X164" s="141" t="str">
        <f>IF(G164="","",S164/VLOOKUP($G164,Mastertable!$E$6:$K$34,6,0))</f>
        <v/>
      </c>
      <c r="Y164" s="142" t="str">
        <f>IF(G164="","",T164/VLOOKUP($G164,Mastertable!$E$6:$K$34,7,0))</f>
        <v/>
      </c>
      <c r="Z164" s="142" t="str">
        <f>IF(G164="","",U164/VLOOKUP($G164,Mastertable!$E$6:$K$34,7,0))</f>
        <v/>
      </c>
      <c r="AA164" s="143" t="str">
        <f t="shared" si="9"/>
        <v/>
      </c>
      <c r="AB164" s="68" t="str">
        <f t="shared" si="10"/>
        <v/>
      </c>
      <c r="AC164" s="59"/>
    </row>
    <row r="165" spans="3:29">
      <c r="C165" s="145">
        <f t="shared" si="11"/>
        <v>152</v>
      </c>
      <c r="D165" s="74"/>
      <c r="E165" s="139" t="str">
        <f>IF(D165="","",(DATE(Mastertable!$C$5,Dec!$D$6,Dec!D165)))</f>
        <v/>
      </c>
      <c r="F165" s="55"/>
      <c r="G165" s="55"/>
      <c r="H165" s="56"/>
      <c r="I165" s="60"/>
      <c r="J165" s="60"/>
      <c r="K165" s="57"/>
      <c r="L165" s="58"/>
      <c r="M165" s="58"/>
      <c r="N165" s="58"/>
      <c r="O165" s="58"/>
      <c r="P165" s="58"/>
      <c r="Q165" s="61"/>
      <c r="R165" s="140" t="str">
        <f>IF(ISERROR(Q165/VLOOKUP(G165,Mastertable!$E$6:$K$34,5,0)),"",Q165/VLOOKUP(G165,Mastertable!$E$6:$K$34,5,0))</f>
        <v/>
      </c>
      <c r="S165" s="59"/>
      <c r="T165" s="64"/>
      <c r="U165" s="64"/>
      <c r="V165" s="65"/>
      <c r="W165" s="66"/>
      <c r="X165" s="141" t="str">
        <f>IF(G165="","",S165/VLOOKUP($G165,Mastertable!$E$6:$K$34,6,0))</f>
        <v/>
      </c>
      <c r="Y165" s="142" t="str">
        <f>IF(G165="","",T165/VLOOKUP($G165,Mastertable!$E$6:$K$34,7,0))</f>
        <v/>
      </c>
      <c r="Z165" s="142" t="str">
        <f>IF(G165="","",U165/VLOOKUP($G165,Mastertable!$E$6:$K$34,7,0))</f>
        <v/>
      </c>
      <c r="AA165" s="143" t="str">
        <f t="shared" si="9"/>
        <v/>
      </c>
      <c r="AB165" s="68" t="str">
        <f t="shared" si="10"/>
        <v/>
      </c>
      <c r="AC165" s="59"/>
    </row>
    <row r="166" spans="3:29">
      <c r="C166" s="145">
        <f t="shared" si="11"/>
        <v>153</v>
      </c>
      <c r="D166" s="74"/>
      <c r="E166" s="139" t="str">
        <f>IF(D166="","",(DATE(Mastertable!$C$5,Dec!$D$6,Dec!D166)))</f>
        <v/>
      </c>
      <c r="F166" s="55"/>
      <c r="G166" s="55"/>
      <c r="H166" s="56"/>
      <c r="I166" s="60"/>
      <c r="J166" s="60"/>
      <c r="K166" s="57"/>
      <c r="L166" s="58"/>
      <c r="M166" s="58"/>
      <c r="N166" s="58"/>
      <c r="O166" s="58"/>
      <c r="P166" s="58"/>
      <c r="Q166" s="61"/>
      <c r="R166" s="140" t="str">
        <f>IF(ISERROR(Q166/VLOOKUP(G166,Mastertable!$E$6:$K$34,5,0)),"",Q166/VLOOKUP(G166,Mastertable!$E$6:$K$34,5,0))</f>
        <v/>
      </c>
      <c r="S166" s="59"/>
      <c r="T166" s="64"/>
      <c r="U166" s="64"/>
      <c r="V166" s="65"/>
      <c r="W166" s="66"/>
      <c r="X166" s="141" t="str">
        <f>IF(G166="","",S166/VLOOKUP($G166,Mastertable!$E$6:$K$34,6,0))</f>
        <v/>
      </c>
      <c r="Y166" s="142" t="str">
        <f>IF(G166="","",T166/VLOOKUP($G166,Mastertable!$E$6:$K$34,7,0))</f>
        <v/>
      </c>
      <c r="Z166" s="142" t="str">
        <f>IF(G166="","",U166/VLOOKUP($G166,Mastertable!$E$6:$K$34,7,0))</f>
        <v/>
      </c>
      <c r="AA166" s="143" t="str">
        <f t="shared" si="9"/>
        <v/>
      </c>
      <c r="AB166" s="68" t="str">
        <f t="shared" si="10"/>
        <v/>
      </c>
      <c r="AC166" s="59"/>
    </row>
    <row r="167" spans="3:29">
      <c r="C167" s="145">
        <f t="shared" si="11"/>
        <v>154</v>
      </c>
      <c r="D167" s="74"/>
      <c r="E167" s="139" t="str">
        <f>IF(D167="","",(DATE(Mastertable!$C$5,Dec!$D$6,Dec!D167)))</f>
        <v/>
      </c>
      <c r="F167" s="55"/>
      <c r="G167" s="55"/>
      <c r="H167" s="56"/>
      <c r="I167" s="60"/>
      <c r="J167" s="60"/>
      <c r="K167" s="57"/>
      <c r="L167" s="58"/>
      <c r="M167" s="58"/>
      <c r="N167" s="58"/>
      <c r="O167" s="58"/>
      <c r="P167" s="58"/>
      <c r="Q167" s="61"/>
      <c r="R167" s="140" t="str">
        <f>IF(ISERROR(Q167/VLOOKUP(G167,Mastertable!$E$6:$K$34,5,0)),"",Q167/VLOOKUP(G167,Mastertable!$E$6:$K$34,5,0))</f>
        <v/>
      </c>
      <c r="S167" s="59"/>
      <c r="T167" s="64"/>
      <c r="U167" s="64"/>
      <c r="V167" s="65"/>
      <c r="W167" s="66"/>
      <c r="X167" s="141" t="str">
        <f>IF(G167="","",S167/VLOOKUP($G167,Mastertable!$E$6:$K$34,6,0))</f>
        <v/>
      </c>
      <c r="Y167" s="142" t="str">
        <f>IF(G167="","",T167/VLOOKUP($G167,Mastertable!$E$6:$K$34,7,0))</f>
        <v/>
      </c>
      <c r="Z167" s="142" t="str">
        <f>IF(G167="","",U167/VLOOKUP($G167,Mastertable!$E$6:$K$34,7,0))</f>
        <v/>
      </c>
      <c r="AA167" s="143" t="str">
        <f t="shared" si="9"/>
        <v/>
      </c>
      <c r="AB167" s="68" t="str">
        <f t="shared" si="10"/>
        <v/>
      </c>
      <c r="AC167" s="59"/>
    </row>
    <row r="168" spans="3:29">
      <c r="C168" s="145">
        <f t="shared" si="11"/>
        <v>155</v>
      </c>
      <c r="D168" s="74"/>
      <c r="E168" s="139" t="str">
        <f>IF(D168="","",(DATE(Mastertable!$C$5,Dec!$D$6,Dec!D168)))</f>
        <v/>
      </c>
      <c r="F168" s="55"/>
      <c r="G168" s="55"/>
      <c r="H168" s="56"/>
      <c r="I168" s="60"/>
      <c r="J168" s="60"/>
      <c r="K168" s="57"/>
      <c r="L168" s="58"/>
      <c r="M168" s="58"/>
      <c r="N168" s="58"/>
      <c r="O168" s="58"/>
      <c r="P168" s="58"/>
      <c r="Q168" s="61"/>
      <c r="R168" s="140" t="str">
        <f>IF(ISERROR(Q168/VLOOKUP(G168,Mastertable!$E$6:$K$34,5,0)),"",Q168/VLOOKUP(G168,Mastertable!$E$6:$K$34,5,0))</f>
        <v/>
      </c>
      <c r="S168" s="59"/>
      <c r="T168" s="64"/>
      <c r="U168" s="64"/>
      <c r="V168" s="65"/>
      <c r="W168" s="66"/>
      <c r="X168" s="141" t="str">
        <f>IF(G168="","",S168/VLOOKUP($G168,Mastertable!$E$6:$K$34,6,0))</f>
        <v/>
      </c>
      <c r="Y168" s="142" t="str">
        <f>IF(G168="","",T168/VLOOKUP($G168,Mastertable!$E$6:$K$34,7,0))</f>
        <v/>
      </c>
      <c r="Z168" s="142" t="str">
        <f>IF(G168="","",U168/VLOOKUP($G168,Mastertable!$E$6:$K$34,7,0))</f>
        <v/>
      </c>
      <c r="AA168" s="143" t="str">
        <f t="shared" si="9"/>
        <v/>
      </c>
      <c r="AB168" s="68" t="str">
        <f t="shared" si="10"/>
        <v/>
      </c>
      <c r="AC168" s="59"/>
    </row>
    <row r="169" spans="3:29">
      <c r="C169" s="145">
        <f t="shared" si="11"/>
        <v>156</v>
      </c>
      <c r="D169" s="74"/>
      <c r="E169" s="139" t="str">
        <f>IF(D169="","",(DATE(Mastertable!$C$5,Dec!$D$6,Dec!D169)))</f>
        <v/>
      </c>
      <c r="F169" s="55"/>
      <c r="G169" s="55"/>
      <c r="H169" s="56"/>
      <c r="I169" s="60"/>
      <c r="J169" s="60"/>
      <c r="K169" s="57"/>
      <c r="L169" s="58"/>
      <c r="M169" s="58"/>
      <c r="N169" s="58"/>
      <c r="O169" s="58"/>
      <c r="P169" s="58"/>
      <c r="Q169" s="61"/>
      <c r="R169" s="140" t="str">
        <f>IF(ISERROR(Q169/VLOOKUP(G169,Mastertable!$E$6:$K$34,5,0)),"",Q169/VLOOKUP(G169,Mastertable!$E$6:$K$34,5,0))</f>
        <v/>
      </c>
      <c r="S169" s="59"/>
      <c r="T169" s="64"/>
      <c r="U169" s="64"/>
      <c r="V169" s="65"/>
      <c r="W169" s="66"/>
      <c r="X169" s="141" t="str">
        <f>IF(G169="","",S169/VLOOKUP($G169,Mastertable!$E$6:$K$34,6,0))</f>
        <v/>
      </c>
      <c r="Y169" s="142" t="str">
        <f>IF(G169="","",T169/VLOOKUP($G169,Mastertable!$E$6:$K$34,7,0))</f>
        <v/>
      </c>
      <c r="Z169" s="142" t="str">
        <f>IF(G169="","",U169/VLOOKUP($G169,Mastertable!$E$6:$K$34,7,0))</f>
        <v/>
      </c>
      <c r="AA169" s="143" t="str">
        <f t="shared" si="9"/>
        <v/>
      </c>
      <c r="AB169" s="68" t="str">
        <f t="shared" si="10"/>
        <v/>
      </c>
      <c r="AC169" s="59"/>
    </row>
    <row r="170" spans="3:29">
      <c r="C170" s="145">
        <f t="shared" si="11"/>
        <v>157</v>
      </c>
      <c r="D170" s="74"/>
      <c r="E170" s="139" t="str">
        <f>IF(D170="","",(DATE(Mastertable!$C$5,Dec!$D$6,Dec!D170)))</f>
        <v/>
      </c>
      <c r="F170" s="55"/>
      <c r="G170" s="55"/>
      <c r="H170" s="56"/>
      <c r="I170" s="60"/>
      <c r="J170" s="60"/>
      <c r="K170" s="57"/>
      <c r="L170" s="58"/>
      <c r="M170" s="58"/>
      <c r="N170" s="58"/>
      <c r="O170" s="58"/>
      <c r="P170" s="58"/>
      <c r="Q170" s="61"/>
      <c r="R170" s="140" t="str">
        <f>IF(ISERROR(Q170/VLOOKUP(G170,Mastertable!$E$6:$K$34,5,0)),"",Q170/VLOOKUP(G170,Mastertable!$E$6:$K$34,5,0))</f>
        <v/>
      </c>
      <c r="S170" s="59"/>
      <c r="T170" s="64"/>
      <c r="U170" s="64"/>
      <c r="V170" s="65"/>
      <c r="W170" s="66"/>
      <c r="X170" s="141" t="str">
        <f>IF(G170="","",S170/VLOOKUP($G170,Mastertable!$E$6:$K$34,6,0))</f>
        <v/>
      </c>
      <c r="Y170" s="142" t="str">
        <f>IF(G170="","",T170/VLOOKUP($G170,Mastertable!$E$6:$K$34,7,0))</f>
        <v/>
      </c>
      <c r="Z170" s="142" t="str">
        <f>IF(G170="","",U170/VLOOKUP($G170,Mastertable!$E$6:$K$34,7,0))</f>
        <v/>
      </c>
      <c r="AA170" s="143" t="str">
        <f t="shared" si="9"/>
        <v/>
      </c>
      <c r="AB170" s="68" t="str">
        <f t="shared" si="10"/>
        <v/>
      </c>
      <c r="AC170" s="59"/>
    </row>
    <row r="171" spans="3:29">
      <c r="C171" s="145">
        <f t="shared" si="11"/>
        <v>158</v>
      </c>
      <c r="D171" s="74"/>
      <c r="E171" s="139" t="str">
        <f>IF(D171="","",(DATE(Mastertable!$C$5,Dec!$D$6,Dec!D171)))</f>
        <v/>
      </c>
      <c r="F171" s="55"/>
      <c r="G171" s="55"/>
      <c r="H171" s="56"/>
      <c r="I171" s="60"/>
      <c r="J171" s="60"/>
      <c r="K171" s="57"/>
      <c r="L171" s="58"/>
      <c r="M171" s="58"/>
      <c r="N171" s="58"/>
      <c r="O171" s="58"/>
      <c r="P171" s="58"/>
      <c r="Q171" s="61"/>
      <c r="R171" s="140" t="str">
        <f>IF(ISERROR(Q171/VLOOKUP(G171,Mastertable!$E$6:$K$34,5,0)),"",Q171/VLOOKUP(G171,Mastertable!$E$6:$K$34,5,0))</f>
        <v/>
      </c>
      <c r="S171" s="59"/>
      <c r="T171" s="64"/>
      <c r="U171" s="64"/>
      <c r="V171" s="65"/>
      <c r="W171" s="66"/>
      <c r="X171" s="141" t="str">
        <f>IF(G171="","",S171/VLOOKUP($G171,Mastertable!$E$6:$K$34,6,0))</f>
        <v/>
      </c>
      <c r="Y171" s="142" t="str">
        <f>IF(G171="","",T171/VLOOKUP($G171,Mastertable!$E$6:$K$34,7,0))</f>
        <v/>
      </c>
      <c r="Z171" s="142" t="str">
        <f>IF(G171="","",U171/VLOOKUP($G171,Mastertable!$E$6:$K$34,7,0))</f>
        <v/>
      </c>
      <c r="AA171" s="143" t="str">
        <f t="shared" si="9"/>
        <v/>
      </c>
      <c r="AB171" s="68" t="str">
        <f t="shared" si="10"/>
        <v/>
      </c>
      <c r="AC171" s="59"/>
    </row>
    <row r="172" spans="3:29">
      <c r="C172" s="145">
        <f t="shared" si="11"/>
        <v>159</v>
      </c>
      <c r="D172" s="74"/>
      <c r="E172" s="139" t="str">
        <f>IF(D172="","",(DATE(Mastertable!$C$5,Dec!$D$6,Dec!D172)))</f>
        <v/>
      </c>
      <c r="F172" s="55"/>
      <c r="G172" s="55"/>
      <c r="H172" s="56"/>
      <c r="I172" s="60"/>
      <c r="J172" s="60"/>
      <c r="K172" s="57"/>
      <c r="L172" s="58"/>
      <c r="M172" s="58"/>
      <c r="N172" s="58"/>
      <c r="O172" s="58"/>
      <c r="P172" s="58"/>
      <c r="Q172" s="61"/>
      <c r="R172" s="140" t="str">
        <f>IF(ISERROR(Q172/VLOOKUP(G172,Mastertable!$E$6:$K$34,5,0)),"",Q172/VLOOKUP(G172,Mastertable!$E$6:$K$34,5,0))</f>
        <v/>
      </c>
      <c r="S172" s="59"/>
      <c r="T172" s="64"/>
      <c r="U172" s="64"/>
      <c r="V172" s="65"/>
      <c r="W172" s="66"/>
      <c r="X172" s="141" t="str">
        <f>IF(G172="","",S172/VLOOKUP($G172,Mastertable!$E$6:$K$34,6,0))</f>
        <v/>
      </c>
      <c r="Y172" s="142" t="str">
        <f>IF(G172="","",T172/VLOOKUP($G172,Mastertable!$E$6:$K$34,7,0))</f>
        <v/>
      </c>
      <c r="Z172" s="142" t="str">
        <f>IF(G172="","",U172/VLOOKUP($G172,Mastertable!$E$6:$K$34,7,0))</f>
        <v/>
      </c>
      <c r="AA172" s="143" t="str">
        <f t="shared" si="9"/>
        <v/>
      </c>
      <c r="AB172" s="68" t="str">
        <f t="shared" si="10"/>
        <v/>
      </c>
      <c r="AC172" s="59"/>
    </row>
    <row r="173" spans="3:29">
      <c r="C173" s="145">
        <f t="shared" si="11"/>
        <v>160</v>
      </c>
      <c r="D173" s="74"/>
      <c r="E173" s="139" t="str">
        <f>IF(D173="","",(DATE(Mastertable!$C$5,Dec!$D$6,Dec!D173)))</f>
        <v/>
      </c>
      <c r="F173" s="55"/>
      <c r="G173" s="55"/>
      <c r="H173" s="56"/>
      <c r="I173" s="60"/>
      <c r="J173" s="60"/>
      <c r="K173" s="57"/>
      <c r="L173" s="58"/>
      <c r="M173" s="58"/>
      <c r="N173" s="58"/>
      <c r="O173" s="58"/>
      <c r="P173" s="58"/>
      <c r="Q173" s="61"/>
      <c r="R173" s="140" t="str">
        <f>IF(ISERROR(Q173/VLOOKUP(G173,Mastertable!$E$6:$K$34,5,0)),"",Q173/VLOOKUP(G173,Mastertable!$E$6:$K$34,5,0))</f>
        <v/>
      </c>
      <c r="S173" s="59"/>
      <c r="T173" s="64"/>
      <c r="U173" s="64"/>
      <c r="V173" s="65"/>
      <c r="W173" s="66"/>
      <c r="X173" s="141" t="str">
        <f>IF(G173="","",S173/VLOOKUP($G173,Mastertable!$E$6:$K$34,6,0))</f>
        <v/>
      </c>
      <c r="Y173" s="142" t="str">
        <f>IF(G173="","",T173/VLOOKUP($G173,Mastertable!$E$6:$K$34,7,0))</f>
        <v/>
      </c>
      <c r="Z173" s="142" t="str">
        <f>IF(G173="","",U173/VLOOKUP($G173,Mastertable!$E$6:$K$34,7,0))</f>
        <v/>
      </c>
      <c r="AA173" s="143" t="str">
        <f t="shared" si="9"/>
        <v/>
      </c>
      <c r="AB173" s="68" t="str">
        <f t="shared" si="10"/>
        <v/>
      </c>
      <c r="AC173" s="59"/>
    </row>
    <row r="174" spans="3:29">
      <c r="C174" s="145">
        <f t="shared" si="11"/>
        <v>161</v>
      </c>
      <c r="D174" s="74"/>
      <c r="E174" s="139" t="str">
        <f>IF(D174="","",(DATE(Mastertable!$C$5,Dec!$D$6,Dec!D174)))</f>
        <v/>
      </c>
      <c r="F174" s="55"/>
      <c r="G174" s="55"/>
      <c r="H174" s="56"/>
      <c r="I174" s="60"/>
      <c r="J174" s="60"/>
      <c r="K174" s="57"/>
      <c r="L174" s="58"/>
      <c r="M174" s="58"/>
      <c r="N174" s="58"/>
      <c r="O174" s="58"/>
      <c r="P174" s="58"/>
      <c r="Q174" s="61"/>
      <c r="R174" s="140" t="str">
        <f>IF(ISERROR(Q174/VLOOKUP(G174,Mastertable!$E$6:$K$34,5,0)),"",Q174/VLOOKUP(G174,Mastertable!$E$6:$K$34,5,0))</f>
        <v/>
      </c>
      <c r="S174" s="59"/>
      <c r="T174" s="64"/>
      <c r="U174" s="64"/>
      <c r="V174" s="65"/>
      <c r="W174" s="66"/>
      <c r="X174" s="141" t="str">
        <f>IF(G174="","",S174/VLOOKUP($G174,Mastertable!$E$6:$K$34,6,0))</f>
        <v/>
      </c>
      <c r="Y174" s="142" t="str">
        <f>IF(G174="","",T174/VLOOKUP($G174,Mastertable!$E$6:$K$34,7,0))</f>
        <v/>
      </c>
      <c r="Z174" s="142" t="str">
        <f>IF(G174="","",U174/VLOOKUP($G174,Mastertable!$E$6:$K$34,7,0))</f>
        <v/>
      </c>
      <c r="AA174" s="143" t="str">
        <f t="shared" si="9"/>
        <v/>
      </c>
      <c r="AB174" s="68" t="str">
        <f t="shared" si="10"/>
        <v/>
      </c>
      <c r="AC174" s="59"/>
    </row>
    <row r="175" spans="3:29">
      <c r="C175" s="145">
        <f t="shared" si="11"/>
        <v>162</v>
      </c>
      <c r="D175" s="74"/>
      <c r="E175" s="139" t="str">
        <f>IF(D175="","",(DATE(Mastertable!$C$5,Dec!$D$6,Dec!D175)))</f>
        <v/>
      </c>
      <c r="F175" s="55"/>
      <c r="G175" s="55"/>
      <c r="H175" s="56"/>
      <c r="I175" s="60"/>
      <c r="J175" s="60"/>
      <c r="K175" s="57"/>
      <c r="L175" s="58"/>
      <c r="M175" s="58"/>
      <c r="N175" s="58"/>
      <c r="O175" s="58"/>
      <c r="P175" s="58"/>
      <c r="Q175" s="61"/>
      <c r="R175" s="140" t="str">
        <f>IF(ISERROR(Q175/VLOOKUP(G175,Mastertable!$E$6:$K$34,5,0)),"",Q175/VLOOKUP(G175,Mastertable!$E$6:$K$34,5,0))</f>
        <v/>
      </c>
      <c r="S175" s="59"/>
      <c r="T175" s="64"/>
      <c r="U175" s="64"/>
      <c r="V175" s="65"/>
      <c r="W175" s="66"/>
      <c r="X175" s="141" t="str">
        <f>IF(G175="","",S175/VLOOKUP($G175,Mastertable!$E$6:$K$34,6,0))</f>
        <v/>
      </c>
      <c r="Y175" s="142" t="str">
        <f>IF(G175="","",T175/VLOOKUP($G175,Mastertable!$E$6:$K$34,7,0))</f>
        <v/>
      </c>
      <c r="Z175" s="142" t="str">
        <f>IF(G175="","",U175/VLOOKUP($G175,Mastertable!$E$6:$K$34,7,0))</f>
        <v/>
      </c>
      <c r="AA175" s="143" t="str">
        <f t="shared" si="9"/>
        <v/>
      </c>
      <c r="AB175" s="68" t="str">
        <f t="shared" si="10"/>
        <v/>
      </c>
      <c r="AC175" s="59"/>
    </row>
    <row r="176" spans="3:29">
      <c r="C176" s="145">
        <f t="shared" si="11"/>
        <v>163</v>
      </c>
      <c r="D176" s="74"/>
      <c r="E176" s="139" t="str">
        <f>IF(D176="","",(DATE(Mastertable!$C$5,Dec!$D$6,Dec!D176)))</f>
        <v/>
      </c>
      <c r="F176" s="55"/>
      <c r="G176" s="55"/>
      <c r="H176" s="56"/>
      <c r="I176" s="60"/>
      <c r="J176" s="60"/>
      <c r="K176" s="57"/>
      <c r="L176" s="58"/>
      <c r="M176" s="58"/>
      <c r="N176" s="58"/>
      <c r="O176" s="58"/>
      <c r="P176" s="58"/>
      <c r="Q176" s="61"/>
      <c r="R176" s="140" t="str">
        <f>IF(ISERROR(Q176/VLOOKUP(G176,Mastertable!$E$6:$K$34,5,0)),"",Q176/VLOOKUP(G176,Mastertable!$E$6:$K$34,5,0))</f>
        <v/>
      </c>
      <c r="S176" s="59"/>
      <c r="T176" s="64"/>
      <c r="U176" s="64"/>
      <c r="V176" s="65"/>
      <c r="W176" s="66"/>
      <c r="X176" s="141" t="str">
        <f>IF(G176="","",S176/VLOOKUP($G176,Mastertable!$E$6:$K$34,6,0))</f>
        <v/>
      </c>
      <c r="Y176" s="142" t="str">
        <f>IF(G176="","",T176/VLOOKUP($G176,Mastertable!$E$6:$K$34,7,0))</f>
        <v/>
      </c>
      <c r="Z176" s="142" t="str">
        <f>IF(G176="","",U176/VLOOKUP($G176,Mastertable!$E$6:$K$34,7,0))</f>
        <v/>
      </c>
      <c r="AA176" s="143" t="str">
        <f t="shared" si="9"/>
        <v/>
      </c>
      <c r="AB176" s="68" t="str">
        <f t="shared" si="10"/>
        <v/>
      </c>
      <c r="AC176" s="59"/>
    </row>
    <row r="177" spans="3:29">
      <c r="C177" s="145">
        <f t="shared" si="11"/>
        <v>164</v>
      </c>
      <c r="D177" s="74"/>
      <c r="E177" s="139" t="str">
        <f>IF(D177="","",(DATE(Mastertable!$C$5,Dec!$D$6,Dec!D177)))</f>
        <v/>
      </c>
      <c r="F177" s="55"/>
      <c r="G177" s="55"/>
      <c r="H177" s="56"/>
      <c r="I177" s="60"/>
      <c r="J177" s="60"/>
      <c r="K177" s="57"/>
      <c r="L177" s="58"/>
      <c r="M177" s="58"/>
      <c r="N177" s="58"/>
      <c r="O177" s="58"/>
      <c r="P177" s="58"/>
      <c r="Q177" s="61"/>
      <c r="R177" s="140" t="str">
        <f>IF(ISERROR(Q177/VLOOKUP(G177,Mastertable!$E$6:$K$34,5,0)),"",Q177/VLOOKUP(G177,Mastertable!$E$6:$K$34,5,0))</f>
        <v/>
      </c>
      <c r="S177" s="59"/>
      <c r="T177" s="64"/>
      <c r="U177" s="64"/>
      <c r="V177" s="65"/>
      <c r="W177" s="66"/>
      <c r="X177" s="141" t="str">
        <f>IF(G177="","",S177/VLOOKUP($G177,Mastertable!$E$6:$K$34,6,0))</f>
        <v/>
      </c>
      <c r="Y177" s="142" t="str">
        <f>IF(G177="","",T177/VLOOKUP($G177,Mastertable!$E$6:$K$34,7,0))</f>
        <v/>
      </c>
      <c r="Z177" s="142" t="str">
        <f>IF(G177="","",U177/VLOOKUP($G177,Mastertable!$E$6:$K$34,7,0))</f>
        <v/>
      </c>
      <c r="AA177" s="143" t="str">
        <f t="shared" si="9"/>
        <v/>
      </c>
      <c r="AB177" s="68" t="str">
        <f t="shared" si="10"/>
        <v/>
      </c>
      <c r="AC177" s="59"/>
    </row>
    <row r="178" spans="3:29">
      <c r="C178" s="145">
        <f t="shared" si="11"/>
        <v>165</v>
      </c>
      <c r="D178" s="74"/>
      <c r="E178" s="139" t="str">
        <f>IF(D178="","",(DATE(Mastertable!$C$5,Dec!$D$6,Dec!D178)))</f>
        <v/>
      </c>
      <c r="F178" s="55"/>
      <c r="G178" s="55"/>
      <c r="H178" s="56"/>
      <c r="I178" s="60"/>
      <c r="J178" s="60"/>
      <c r="K178" s="57"/>
      <c r="L178" s="58"/>
      <c r="M178" s="58"/>
      <c r="N178" s="58"/>
      <c r="O178" s="58"/>
      <c r="P178" s="58"/>
      <c r="Q178" s="61"/>
      <c r="R178" s="140" t="str">
        <f>IF(ISERROR(Q178/VLOOKUP(G178,Mastertable!$E$6:$K$34,5,0)),"",Q178/VLOOKUP(G178,Mastertable!$E$6:$K$34,5,0))</f>
        <v/>
      </c>
      <c r="S178" s="59"/>
      <c r="T178" s="64"/>
      <c r="U178" s="64"/>
      <c r="V178" s="65"/>
      <c r="W178" s="66"/>
      <c r="X178" s="141" t="str">
        <f>IF(G178="","",S178/VLOOKUP($G178,Mastertable!$E$6:$K$34,6,0))</f>
        <v/>
      </c>
      <c r="Y178" s="142" t="str">
        <f>IF(G178="","",T178/VLOOKUP($G178,Mastertable!$E$6:$K$34,7,0))</f>
        <v/>
      </c>
      <c r="Z178" s="142" t="str">
        <f>IF(G178="","",U178/VLOOKUP($G178,Mastertable!$E$6:$K$34,7,0))</f>
        <v/>
      </c>
      <c r="AA178" s="143" t="str">
        <f t="shared" si="9"/>
        <v/>
      </c>
      <c r="AB178" s="68" t="str">
        <f t="shared" si="10"/>
        <v/>
      </c>
      <c r="AC178" s="59"/>
    </row>
    <row r="179" spans="3:29">
      <c r="C179" s="145">
        <f t="shared" si="11"/>
        <v>166</v>
      </c>
      <c r="D179" s="74"/>
      <c r="E179" s="139" t="str">
        <f>IF(D179="","",(DATE(Mastertable!$C$5,Dec!$D$6,Dec!D179)))</f>
        <v/>
      </c>
      <c r="F179" s="55"/>
      <c r="G179" s="55"/>
      <c r="H179" s="56"/>
      <c r="I179" s="60"/>
      <c r="J179" s="60"/>
      <c r="K179" s="57"/>
      <c r="L179" s="58"/>
      <c r="M179" s="58"/>
      <c r="N179" s="58"/>
      <c r="O179" s="58"/>
      <c r="P179" s="58"/>
      <c r="Q179" s="61"/>
      <c r="R179" s="140" t="str">
        <f>IF(ISERROR(Q179/VLOOKUP(G179,Mastertable!$E$6:$K$34,5,0)),"",Q179/VLOOKUP(G179,Mastertable!$E$6:$K$34,5,0))</f>
        <v/>
      </c>
      <c r="S179" s="59"/>
      <c r="T179" s="64"/>
      <c r="U179" s="64"/>
      <c r="V179" s="65"/>
      <c r="W179" s="66"/>
      <c r="X179" s="141" t="str">
        <f>IF(G179="","",S179/VLOOKUP($G179,Mastertable!$E$6:$K$34,6,0))</f>
        <v/>
      </c>
      <c r="Y179" s="142" t="str">
        <f>IF(G179="","",T179/VLOOKUP($G179,Mastertable!$E$6:$K$34,7,0))</f>
        <v/>
      </c>
      <c r="Z179" s="142" t="str">
        <f>IF(G179="","",U179/VLOOKUP($G179,Mastertable!$E$6:$K$34,7,0))</f>
        <v/>
      </c>
      <c r="AA179" s="143" t="str">
        <f t="shared" si="9"/>
        <v/>
      </c>
      <c r="AB179" s="68" t="str">
        <f t="shared" si="10"/>
        <v/>
      </c>
      <c r="AC179" s="59"/>
    </row>
    <row r="180" spans="3:29">
      <c r="C180" s="145">
        <f t="shared" si="11"/>
        <v>167</v>
      </c>
      <c r="D180" s="74"/>
      <c r="E180" s="139" t="str">
        <f>IF(D180="","",(DATE(Mastertable!$C$5,Dec!$D$6,Dec!D180)))</f>
        <v/>
      </c>
      <c r="F180" s="55"/>
      <c r="G180" s="55"/>
      <c r="H180" s="56"/>
      <c r="I180" s="60"/>
      <c r="J180" s="60"/>
      <c r="K180" s="57"/>
      <c r="L180" s="58"/>
      <c r="M180" s="58"/>
      <c r="N180" s="58"/>
      <c r="O180" s="58"/>
      <c r="P180" s="58"/>
      <c r="Q180" s="61"/>
      <c r="R180" s="140" t="str">
        <f>IF(ISERROR(Q180/VLOOKUP(G180,Mastertable!$E$6:$K$34,5,0)),"",Q180/VLOOKUP(G180,Mastertable!$E$6:$K$34,5,0))</f>
        <v/>
      </c>
      <c r="S180" s="59"/>
      <c r="T180" s="64"/>
      <c r="U180" s="64"/>
      <c r="V180" s="65"/>
      <c r="W180" s="66"/>
      <c r="X180" s="141" t="str">
        <f>IF(G180="","",S180/VLOOKUP($G180,Mastertable!$E$6:$K$34,6,0))</f>
        <v/>
      </c>
      <c r="Y180" s="142" t="str">
        <f>IF(G180="","",T180/VLOOKUP($G180,Mastertable!$E$6:$K$34,7,0))</f>
        <v/>
      </c>
      <c r="Z180" s="142" t="str">
        <f>IF(G180="","",U180/VLOOKUP($G180,Mastertable!$E$6:$K$34,7,0))</f>
        <v/>
      </c>
      <c r="AA180" s="143" t="str">
        <f t="shared" si="9"/>
        <v/>
      </c>
      <c r="AB180" s="68" t="str">
        <f t="shared" si="10"/>
        <v/>
      </c>
      <c r="AC180" s="59"/>
    </row>
    <row r="181" spans="3:29">
      <c r="C181" s="145">
        <f t="shared" si="11"/>
        <v>168</v>
      </c>
      <c r="D181" s="74"/>
      <c r="E181" s="139" t="str">
        <f>IF(D181="","",(DATE(Mastertable!$C$5,Dec!$D$6,Dec!D181)))</f>
        <v/>
      </c>
      <c r="F181" s="55"/>
      <c r="G181" s="55"/>
      <c r="H181" s="56"/>
      <c r="I181" s="60"/>
      <c r="J181" s="60"/>
      <c r="K181" s="57"/>
      <c r="L181" s="58"/>
      <c r="M181" s="58"/>
      <c r="N181" s="58"/>
      <c r="O181" s="58"/>
      <c r="P181" s="58"/>
      <c r="Q181" s="61"/>
      <c r="R181" s="140" t="str">
        <f>IF(ISERROR(Q181/VLOOKUP(G181,Mastertable!$E$6:$K$34,5,0)),"",Q181/VLOOKUP(G181,Mastertable!$E$6:$K$34,5,0))</f>
        <v/>
      </c>
      <c r="S181" s="59"/>
      <c r="T181" s="64"/>
      <c r="U181" s="64"/>
      <c r="V181" s="65"/>
      <c r="W181" s="66"/>
      <c r="X181" s="141" t="str">
        <f>IF(G181="","",S181/VLOOKUP($G181,Mastertable!$E$6:$K$34,6,0))</f>
        <v/>
      </c>
      <c r="Y181" s="142" t="str">
        <f>IF(G181="","",T181/VLOOKUP($G181,Mastertable!$E$6:$K$34,7,0))</f>
        <v/>
      </c>
      <c r="Z181" s="142" t="str">
        <f>IF(G181="","",U181/VLOOKUP($G181,Mastertable!$E$6:$K$34,7,0))</f>
        <v/>
      </c>
      <c r="AA181" s="143" t="str">
        <f t="shared" si="9"/>
        <v/>
      </c>
      <c r="AB181" s="68" t="str">
        <f t="shared" si="10"/>
        <v/>
      </c>
      <c r="AC181" s="59"/>
    </row>
    <row r="182" spans="3:29">
      <c r="C182" s="145">
        <f t="shared" si="11"/>
        <v>169</v>
      </c>
      <c r="D182" s="74"/>
      <c r="E182" s="139" t="str">
        <f>IF(D182="","",(DATE(Mastertable!$C$5,Dec!$D$6,Dec!D182)))</f>
        <v/>
      </c>
      <c r="F182" s="55"/>
      <c r="G182" s="55"/>
      <c r="H182" s="56"/>
      <c r="I182" s="60"/>
      <c r="J182" s="60"/>
      <c r="K182" s="57"/>
      <c r="L182" s="58"/>
      <c r="M182" s="58"/>
      <c r="N182" s="58"/>
      <c r="O182" s="58"/>
      <c r="P182" s="58"/>
      <c r="Q182" s="61"/>
      <c r="R182" s="140" t="str">
        <f>IF(ISERROR(Q182/VLOOKUP(G182,Mastertable!$E$6:$K$34,5,0)),"",Q182/VLOOKUP(G182,Mastertable!$E$6:$K$34,5,0))</f>
        <v/>
      </c>
      <c r="S182" s="59"/>
      <c r="T182" s="64"/>
      <c r="U182" s="64"/>
      <c r="V182" s="65"/>
      <c r="W182" s="66"/>
      <c r="X182" s="141" t="str">
        <f>IF(G182="","",S182/VLOOKUP($G182,Mastertable!$E$6:$K$34,6,0))</f>
        <v/>
      </c>
      <c r="Y182" s="142" t="str">
        <f>IF(G182="","",T182/VLOOKUP($G182,Mastertable!$E$6:$K$34,7,0))</f>
        <v/>
      </c>
      <c r="Z182" s="142" t="str">
        <f>IF(G182="","",U182/VLOOKUP($G182,Mastertable!$E$6:$K$34,7,0))</f>
        <v/>
      </c>
      <c r="AA182" s="143" t="str">
        <f t="shared" si="9"/>
        <v/>
      </c>
      <c r="AB182" s="68" t="str">
        <f t="shared" si="10"/>
        <v/>
      </c>
      <c r="AC182" s="59"/>
    </row>
    <row r="183" spans="3:29">
      <c r="C183" s="145">
        <f t="shared" si="11"/>
        <v>170</v>
      </c>
      <c r="D183" s="74"/>
      <c r="E183" s="139" t="str">
        <f>IF(D183="","",(DATE(Mastertable!$C$5,Dec!$D$6,Dec!D183)))</f>
        <v/>
      </c>
      <c r="F183" s="55"/>
      <c r="G183" s="55"/>
      <c r="H183" s="56"/>
      <c r="I183" s="60"/>
      <c r="J183" s="60"/>
      <c r="K183" s="57"/>
      <c r="L183" s="58"/>
      <c r="M183" s="58"/>
      <c r="N183" s="58"/>
      <c r="O183" s="58"/>
      <c r="P183" s="58"/>
      <c r="Q183" s="61"/>
      <c r="R183" s="140" t="str">
        <f>IF(ISERROR(Q183/VLOOKUP(G183,Mastertable!$E$6:$K$34,5,0)),"",Q183/VLOOKUP(G183,Mastertable!$E$6:$K$34,5,0))</f>
        <v/>
      </c>
      <c r="S183" s="59"/>
      <c r="T183" s="64"/>
      <c r="U183" s="64"/>
      <c r="V183" s="65"/>
      <c r="W183" s="66"/>
      <c r="X183" s="141" t="str">
        <f>IF(G183="","",S183/VLOOKUP($G183,Mastertable!$E$6:$K$34,6,0))</f>
        <v/>
      </c>
      <c r="Y183" s="142" t="str">
        <f>IF(G183="","",T183/VLOOKUP($G183,Mastertable!$E$6:$K$34,7,0))</f>
        <v/>
      </c>
      <c r="Z183" s="142" t="str">
        <f>IF(G183="","",U183/VLOOKUP($G183,Mastertable!$E$6:$K$34,7,0))</f>
        <v/>
      </c>
      <c r="AA183" s="143" t="str">
        <f t="shared" si="9"/>
        <v/>
      </c>
      <c r="AB183" s="68" t="str">
        <f t="shared" si="10"/>
        <v/>
      </c>
      <c r="AC183" s="59"/>
    </row>
    <row r="184" spans="3:29">
      <c r="C184" s="145">
        <f t="shared" si="11"/>
        <v>171</v>
      </c>
      <c r="D184" s="74"/>
      <c r="E184" s="139" t="str">
        <f>IF(D184="","",(DATE(Mastertable!$C$5,Dec!$D$6,Dec!D184)))</f>
        <v/>
      </c>
      <c r="F184" s="55"/>
      <c r="G184" s="55"/>
      <c r="H184" s="56"/>
      <c r="I184" s="60"/>
      <c r="J184" s="60"/>
      <c r="K184" s="57"/>
      <c r="L184" s="58"/>
      <c r="M184" s="58"/>
      <c r="N184" s="58"/>
      <c r="O184" s="58"/>
      <c r="P184" s="58"/>
      <c r="Q184" s="61"/>
      <c r="R184" s="140" t="str">
        <f>IF(ISERROR(Q184/VLOOKUP(G184,Mastertable!$E$6:$K$34,5,0)),"",Q184/VLOOKUP(G184,Mastertable!$E$6:$K$34,5,0))</f>
        <v/>
      </c>
      <c r="S184" s="59"/>
      <c r="T184" s="64"/>
      <c r="U184" s="64"/>
      <c r="V184" s="65"/>
      <c r="W184" s="66"/>
      <c r="X184" s="141" t="str">
        <f>IF(G184="","",S184/VLOOKUP($G184,Mastertable!$E$6:$K$34,6,0))</f>
        <v/>
      </c>
      <c r="Y184" s="142" t="str">
        <f>IF(G184="","",T184/VLOOKUP($G184,Mastertable!$E$6:$K$34,7,0))</f>
        <v/>
      </c>
      <c r="Z184" s="142" t="str">
        <f>IF(G184="","",U184/VLOOKUP($G184,Mastertable!$E$6:$K$34,7,0))</f>
        <v/>
      </c>
      <c r="AA184" s="143" t="str">
        <f t="shared" si="9"/>
        <v/>
      </c>
      <c r="AB184" s="68" t="str">
        <f t="shared" si="10"/>
        <v/>
      </c>
      <c r="AC184" s="59"/>
    </row>
    <row r="185" spans="3:29">
      <c r="C185" s="145">
        <f t="shared" si="11"/>
        <v>172</v>
      </c>
      <c r="D185" s="74"/>
      <c r="E185" s="139" t="str">
        <f>IF(D185="","",(DATE(Mastertable!$C$5,Dec!$D$6,Dec!D185)))</f>
        <v/>
      </c>
      <c r="F185" s="55"/>
      <c r="G185" s="55"/>
      <c r="H185" s="56"/>
      <c r="I185" s="60"/>
      <c r="J185" s="60"/>
      <c r="K185" s="57"/>
      <c r="L185" s="58"/>
      <c r="M185" s="58"/>
      <c r="N185" s="58"/>
      <c r="O185" s="58"/>
      <c r="P185" s="58"/>
      <c r="Q185" s="61"/>
      <c r="R185" s="140" t="str">
        <f>IF(ISERROR(Q185/VLOOKUP(G185,Mastertable!$E$6:$K$34,5,0)),"",Q185/VLOOKUP(G185,Mastertable!$E$6:$K$34,5,0))</f>
        <v/>
      </c>
      <c r="S185" s="59"/>
      <c r="T185" s="64"/>
      <c r="U185" s="64"/>
      <c r="V185" s="65"/>
      <c r="W185" s="66"/>
      <c r="X185" s="141" t="str">
        <f>IF(G185="","",S185/VLOOKUP($G185,Mastertable!$E$6:$K$34,6,0))</f>
        <v/>
      </c>
      <c r="Y185" s="142" t="str">
        <f>IF(G185="","",T185/VLOOKUP($G185,Mastertable!$E$6:$K$34,7,0))</f>
        <v/>
      </c>
      <c r="Z185" s="142" t="str">
        <f>IF(G185="","",U185/VLOOKUP($G185,Mastertable!$E$6:$K$34,7,0))</f>
        <v/>
      </c>
      <c r="AA185" s="143" t="str">
        <f t="shared" si="9"/>
        <v/>
      </c>
      <c r="AB185" s="68" t="str">
        <f t="shared" si="10"/>
        <v/>
      </c>
      <c r="AC185" s="59"/>
    </row>
    <row r="186" spans="3:29">
      <c r="C186" s="145">
        <f t="shared" si="11"/>
        <v>173</v>
      </c>
      <c r="D186" s="74"/>
      <c r="E186" s="139" t="str">
        <f>IF(D186="","",(DATE(Mastertable!$C$5,Dec!$D$6,Dec!D186)))</f>
        <v/>
      </c>
      <c r="F186" s="55"/>
      <c r="G186" s="55"/>
      <c r="H186" s="56"/>
      <c r="I186" s="60"/>
      <c r="J186" s="60"/>
      <c r="K186" s="57"/>
      <c r="L186" s="58"/>
      <c r="M186" s="58"/>
      <c r="N186" s="58"/>
      <c r="O186" s="58"/>
      <c r="P186" s="58"/>
      <c r="Q186" s="61"/>
      <c r="R186" s="140" t="str">
        <f>IF(ISERROR(Q186/VLOOKUP(G186,Mastertable!$E$6:$K$34,5,0)),"",Q186/VLOOKUP(G186,Mastertable!$E$6:$K$34,5,0))</f>
        <v/>
      </c>
      <c r="S186" s="59"/>
      <c r="T186" s="64"/>
      <c r="U186" s="64"/>
      <c r="V186" s="65"/>
      <c r="W186" s="66"/>
      <c r="X186" s="141" t="str">
        <f>IF(G186="","",S186/VLOOKUP($G186,Mastertable!$E$6:$K$34,6,0))</f>
        <v/>
      </c>
      <c r="Y186" s="142" t="str">
        <f>IF(G186="","",T186/VLOOKUP($G186,Mastertable!$E$6:$K$34,7,0))</f>
        <v/>
      </c>
      <c r="Z186" s="142" t="str">
        <f>IF(G186="","",U186/VLOOKUP($G186,Mastertable!$E$6:$K$34,7,0))</f>
        <v/>
      </c>
      <c r="AA186" s="143" t="str">
        <f t="shared" si="9"/>
        <v/>
      </c>
      <c r="AB186" s="68" t="str">
        <f t="shared" si="10"/>
        <v/>
      </c>
      <c r="AC186" s="59"/>
    </row>
    <row r="187" spans="3:29">
      <c r="C187" s="145">
        <f t="shared" si="11"/>
        <v>174</v>
      </c>
      <c r="D187" s="74"/>
      <c r="E187" s="139" t="str">
        <f>IF(D187="","",(DATE(Mastertable!$C$5,Dec!$D$6,Dec!D187)))</f>
        <v/>
      </c>
      <c r="F187" s="55"/>
      <c r="G187" s="55"/>
      <c r="H187" s="56"/>
      <c r="I187" s="60"/>
      <c r="J187" s="60"/>
      <c r="K187" s="57"/>
      <c r="L187" s="58"/>
      <c r="M187" s="58"/>
      <c r="N187" s="58"/>
      <c r="O187" s="58"/>
      <c r="P187" s="58"/>
      <c r="Q187" s="61"/>
      <c r="R187" s="140" t="str">
        <f>IF(ISERROR(Q187/VLOOKUP(G187,Mastertable!$E$6:$K$34,5,0)),"",Q187/VLOOKUP(G187,Mastertable!$E$6:$K$34,5,0))</f>
        <v/>
      </c>
      <c r="S187" s="59"/>
      <c r="T187" s="64"/>
      <c r="U187" s="64"/>
      <c r="V187" s="65"/>
      <c r="W187" s="66"/>
      <c r="X187" s="141" t="str">
        <f>IF(G187="","",S187/VLOOKUP($G187,Mastertable!$E$6:$K$34,6,0))</f>
        <v/>
      </c>
      <c r="Y187" s="142" t="str">
        <f>IF(G187="","",T187/VLOOKUP($G187,Mastertable!$E$6:$K$34,7,0))</f>
        <v/>
      </c>
      <c r="Z187" s="142" t="str">
        <f>IF(G187="","",U187/VLOOKUP($G187,Mastertable!$E$6:$K$34,7,0))</f>
        <v/>
      </c>
      <c r="AA187" s="143" t="str">
        <f t="shared" si="9"/>
        <v/>
      </c>
      <c r="AB187" s="68" t="str">
        <f t="shared" si="10"/>
        <v/>
      </c>
      <c r="AC187" s="59"/>
    </row>
    <row r="188" spans="3:29">
      <c r="C188" s="145">
        <f t="shared" si="11"/>
        <v>175</v>
      </c>
      <c r="D188" s="74"/>
      <c r="E188" s="139" t="str">
        <f>IF(D188="","",(DATE(Mastertable!$C$5,Dec!$D$6,Dec!D188)))</f>
        <v/>
      </c>
      <c r="F188" s="55"/>
      <c r="G188" s="55"/>
      <c r="H188" s="56"/>
      <c r="I188" s="60"/>
      <c r="J188" s="60"/>
      <c r="K188" s="57"/>
      <c r="L188" s="58"/>
      <c r="M188" s="58"/>
      <c r="N188" s="58"/>
      <c r="O188" s="58"/>
      <c r="P188" s="58"/>
      <c r="Q188" s="61"/>
      <c r="R188" s="140" t="str">
        <f>IF(ISERROR(Q188/VLOOKUP(G188,Mastertable!$E$6:$K$34,5,0)),"",Q188/VLOOKUP(G188,Mastertable!$E$6:$K$34,5,0))</f>
        <v/>
      </c>
      <c r="S188" s="59"/>
      <c r="T188" s="64"/>
      <c r="U188" s="64"/>
      <c r="V188" s="65"/>
      <c r="W188" s="66"/>
      <c r="X188" s="141" t="str">
        <f>IF(G188="","",S188/VLOOKUP($G188,Mastertable!$E$6:$K$34,6,0))</f>
        <v/>
      </c>
      <c r="Y188" s="142" t="str">
        <f>IF(G188="","",T188/VLOOKUP($G188,Mastertable!$E$6:$K$34,7,0))</f>
        <v/>
      </c>
      <c r="Z188" s="142" t="str">
        <f>IF(G188="","",U188/VLOOKUP($G188,Mastertable!$E$6:$K$34,7,0))</f>
        <v/>
      </c>
      <c r="AA188" s="143" t="str">
        <f t="shared" si="9"/>
        <v/>
      </c>
      <c r="AB188" s="68" t="str">
        <f t="shared" si="10"/>
        <v/>
      </c>
      <c r="AC188" s="59"/>
    </row>
    <row r="189" spans="3:29">
      <c r="C189" s="145">
        <f t="shared" si="11"/>
        <v>176</v>
      </c>
      <c r="D189" s="74"/>
      <c r="E189" s="139" t="str">
        <f>IF(D189="","",(DATE(Mastertable!$C$5,Dec!$D$6,Dec!D189)))</f>
        <v/>
      </c>
      <c r="F189" s="55"/>
      <c r="G189" s="55"/>
      <c r="H189" s="56"/>
      <c r="I189" s="60"/>
      <c r="J189" s="60"/>
      <c r="K189" s="57"/>
      <c r="L189" s="58"/>
      <c r="M189" s="58"/>
      <c r="N189" s="58"/>
      <c r="O189" s="58"/>
      <c r="P189" s="58"/>
      <c r="Q189" s="61"/>
      <c r="R189" s="140" t="str">
        <f>IF(ISERROR(Q189/VLOOKUP(G189,Mastertable!$E$6:$K$34,5,0)),"",Q189/VLOOKUP(G189,Mastertable!$E$6:$K$34,5,0))</f>
        <v/>
      </c>
      <c r="S189" s="59"/>
      <c r="T189" s="64"/>
      <c r="U189" s="64"/>
      <c r="V189" s="65"/>
      <c r="W189" s="66"/>
      <c r="X189" s="141" t="str">
        <f>IF(G189="","",S189/VLOOKUP($G189,Mastertable!$E$6:$K$34,6,0))</f>
        <v/>
      </c>
      <c r="Y189" s="142" t="str">
        <f>IF(G189="","",T189/VLOOKUP($G189,Mastertable!$E$6:$K$34,7,0))</f>
        <v/>
      </c>
      <c r="Z189" s="142" t="str">
        <f>IF(G189="","",U189/VLOOKUP($G189,Mastertable!$E$6:$K$34,7,0))</f>
        <v/>
      </c>
      <c r="AA189" s="143" t="str">
        <f t="shared" si="9"/>
        <v/>
      </c>
      <c r="AB189" s="68" t="str">
        <f t="shared" si="10"/>
        <v/>
      </c>
      <c r="AC189" s="59"/>
    </row>
    <row r="190" spans="3:29">
      <c r="C190" s="145">
        <f t="shared" si="11"/>
        <v>177</v>
      </c>
      <c r="D190" s="74"/>
      <c r="E190" s="139" t="str">
        <f>IF(D190="","",(DATE(Mastertable!$C$5,Dec!$D$6,Dec!D190)))</f>
        <v/>
      </c>
      <c r="F190" s="55"/>
      <c r="G190" s="55"/>
      <c r="H190" s="56"/>
      <c r="I190" s="60"/>
      <c r="J190" s="60"/>
      <c r="K190" s="57"/>
      <c r="L190" s="58"/>
      <c r="M190" s="58"/>
      <c r="N190" s="58"/>
      <c r="O190" s="58"/>
      <c r="P190" s="58"/>
      <c r="Q190" s="61"/>
      <c r="R190" s="140" t="str">
        <f>IF(ISERROR(Q190/VLOOKUP(G190,Mastertable!$E$6:$K$34,5,0)),"",Q190/VLOOKUP(G190,Mastertable!$E$6:$K$34,5,0))</f>
        <v/>
      </c>
      <c r="S190" s="59"/>
      <c r="T190" s="64"/>
      <c r="U190" s="64"/>
      <c r="V190" s="65"/>
      <c r="W190" s="66"/>
      <c r="X190" s="141" t="str">
        <f>IF(G190="","",S190/VLOOKUP($G190,Mastertable!$E$6:$K$34,6,0))</f>
        <v/>
      </c>
      <c r="Y190" s="142" t="str">
        <f>IF(G190="","",T190/VLOOKUP($G190,Mastertable!$E$6:$K$34,7,0))</f>
        <v/>
      </c>
      <c r="Z190" s="142" t="str">
        <f>IF(G190="","",U190/VLOOKUP($G190,Mastertable!$E$6:$K$34,7,0))</f>
        <v/>
      </c>
      <c r="AA190" s="143" t="str">
        <f t="shared" si="9"/>
        <v/>
      </c>
      <c r="AB190" s="68" t="str">
        <f t="shared" si="10"/>
        <v/>
      </c>
      <c r="AC190" s="59"/>
    </row>
    <row r="191" spans="3:29">
      <c r="C191" s="145">
        <f t="shared" si="11"/>
        <v>178</v>
      </c>
      <c r="D191" s="74"/>
      <c r="E191" s="139" t="str">
        <f>IF(D191="","",(DATE(Mastertable!$C$5,Dec!$D$6,Dec!D191)))</f>
        <v/>
      </c>
      <c r="F191" s="55"/>
      <c r="G191" s="55"/>
      <c r="H191" s="56"/>
      <c r="I191" s="60"/>
      <c r="J191" s="60"/>
      <c r="K191" s="57"/>
      <c r="L191" s="58"/>
      <c r="M191" s="58"/>
      <c r="N191" s="58"/>
      <c r="O191" s="58"/>
      <c r="P191" s="58"/>
      <c r="Q191" s="61"/>
      <c r="R191" s="140" t="str">
        <f>IF(ISERROR(Q191/VLOOKUP(G191,Mastertable!$E$6:$K$34,5,0)),"",Q191/VLOOKUP(G191,Mastertable!$E$6:$K$34,5,0))</f>
        <v/>
      </c>
      <c r="S191" s="59"/>
      <c r="T191" s="64"/>
      <c r="U191" s="64"/>
      <c r="V191" s="65"/>
      <c r="W191" s="66"/>
      <c r="X191" s="141" t="str">
        <f>IF(G191="","",S191/VLOOKUP($G191,Mastertable!$E$6:$K$34,6,0))</f>
        <v/>
      </c>
      <c r="Y191" s="142" t="str">
        <f>IF(G191="","",T191/VLOOKUP($G191,Mastertable!$E$6:$K$34,7,0))</f>
        <v/>
      </c>
      <c r="Z191" s="142" t="str">
        <f>IF(G191="","",U191/VLOOKUP($G191,Mastertable!$E$6:$K$34,7,0))</f>
        <v/>
      </c>
      <c r="AA191" s="143" t="str">
        <f t="shared" si="9"/>
        <v/>
      </c>
      <c r="AB191" s="68" t="str">
        <f t="shared" si="10"/>
        <v/>
      </c>
      <c r="AC191" s="59"/>
    </row>
    <row r="192" spans="3:29">
      <c r="C192" s="145">
        <f t="shared" si="11"/>
        <v>179</v>
      </c>
      <c r="D192" s="74"/>
      <c r="E192" s="139" t="str">
        <f>IF(D192="","",(DATE(Mastertable!$C$5,Dec!$D$6,Dec!D192)))</f>
        <v/>
      </c>
      <c r="F192" s="55"/>
      <c r="G192" s="55"/>
      <c r="H192" s="56"/>
      <c r="I192" s="60"/>
      <c r="J192" s="60"/>
      <c r="K192" s="57"/>
      <c r="L192" s="58"/>
      <c r="M192" s="58"/>
      <c r="N192" s="58"/>
      <c r="O192" s="58"/>
      <c r="P192" s="58"/>
      <c r="Q192" s="61"/>
      <c r="R192" s="140" t="str">
        <f>IF(ISERROR(Q192/VLOOKUP(G192,Mastertable!$E$6:$K$34,5,0)),"",Q192/VLOOKUP(G192,Mastertable!$E$6:$K$34,5,0))</f>
        <v/>
      </c>
      <c r="S192" s="59"/>
      <c r="T192" s="64"/>
      <c r="U192" s="64"/>
      <c r="V192" s="65"/>
      <c r="W192" s="66"/>
      <c r="X192" s="141" t="str">
        <f>IF(G192="","",S192/VLOOKUP($G192,Mastertable!$E$6:$K$34,6,0))</f>
        <v/>
      </c>
      <c r="Y192" s="142" t="str">
        <f>IF(G192="","",T192/VLOOKUP($G192,Mastertable!$E$6:$K$34,7,0))</f>
        <v/>
      </c>
      <c r="Z192" s="142" t="str">
        <f>IF(G192="","",U192/VLOOKUP($G192,Mastertable!$E$6:$K$34,7,0))</f>
        <v/>
      </c>
      <c r="AA192" s="143" t="str">
        <f t="shared" si="9"/>
        <v/>
      </c>
      <c r="AB192" s="68" t="str">
        <f t="shared" si="10"/>
        <v/>
      </c>
      <c r="AC192" s="59"/>
    </row>
    <row r="193" spans="3:29">
      <c r="C193" s="145">
        <f t="shared" si="11"/>
        <v>180</v>
      </c>
      <c r="D193" s="74"/>
      <c r="E193" s="139" t="str">
        <f>IF(D193="","",(DATE(Mastertable!$C$5,Dec!$D$6,Dec!D193)))</f>
        <v/>
      </c>
      <c r="F193" s="55"/>
      <c r="G193" s="55"/>
      <c r="H193" s="56"/>
      <c r="I193" s="60"/>
      <c r="J193" s="60"/>
      <c r="K193" s="57"/>
      <c r="L193" s="58"/>
      <c r="M193" s="58"/>
      <c r="N193" s="58"/>
      <c r="O193" s="58"/>
      <c r="P193" s="58"/>
      <c r="Q193" s="61"/>
      <c r="R193" s="140" t="str">
        <f>IF(ISERROR(Q193/VLOOKUP(G193,Mastertable!$E$6:$K$34,5,0)),"",Q193/VLOOKUP(G193,Mastertable!$E$6:$K$34,5,0))</f>
        <v/>
      </c>
      <c r="S193" s="59"/>
      <c r="T193" s="64"/>
      <c r="U193" s="64"/>
      <c r="V193" s="65"/>
      <c r="W193" s="66"/>
      <c r="X193" s="141" t="str">
        <f>IF(G193="","",S193/VLOOKUP($G193,Mastertable!$E$6:$K$34,6,0))</f>
        <v/>
      </c>
      <c r="Y193" s="142" t="str">
        <f>IF(G193="","",T193/VLOOKUP($G193,Mastertable!$E$6:$K$34,7,0))</f>
        <v/>
      </c>
      <c r="Z193" s="142" t="str">
        <f>IF(G193="","",U193/VLOOKUP($G193,Mastertable!$E$6:$K$34,7,0))</f>
        <v/>
      </c>
      <c r="AA193" s="143" t="str">
        <f t="shared" si="9"/>
        <v/>
      </c>
      <c r="AB193" s="68" t="str">
        <f t="shared" si="10"/>
        <v/>
      </c>
      <c r="AC193" s="59"/>
    </row>
    <row r="194" spans="3:29">
      <c r="C194" s="145">
        <f t="shared" si="11"/>
        <v>181</v>
      </c>
      <c r="D194" s="74"/>
      <c r="E194" s="139" t="str">
        <f>IF(D194="","",(DATE(Mastertable!$C$5,Dec!$D$6,Dec!D194)))</f>
        <v/>
      </c>
      <c r="F194" s="55"/>
      <c r="G194" s="55"/>
      <c r="H194" s="56"/>
      <c r="I194" s="60"/>
      <c r="J194" s="60"/>
      <c r="K194" s="57"/>
      <c r="L194" s="58"/>
      <c r="M194" s="58"/>
      <c r="N194" s="58"/>
      <c r="O194" s="58"/>
      <c r="P194" s="58"/>
      <c r="Q194" s="61"/>
      <c r="R194" s="140" t="str">
        <f>IF(ISERROR(Q194/VLOOKUP(G194,Mastertable!$E$6:$K$34,5,0)),"",Q194/VLOOKUP(G194,Mastertable!$E$6:$K$34,5,0))</f>
        <v/>
      </c>
      <c r="S194" s="59"/>
      <c r="T194" s="64"/>
      <c r="U194" s="64"/>
      <c r="V194" s="65"/>
      <c r="W194" s="66"/>
      <c r="X194" s="141" t="str">
        <f>IF(G194="","",S194/VLOOKUP($G194,Mastertable!$E$6:$K$34,6,0))</f>
        <v/>
      </c>
      <c r="Y194" s="142" t="str">
        <f>IF(G194="","",T194/VLOOKUP($G194,Mastertable!$E$6:$K$34,7,0))</f>
        <v/>
      </c>
      <c r="Z194" s="142" t="str">
        <f>IF(G194="","",U194/VLOOKUP($G194,Mastertable!$E$6:$K$34,7,0))</f>
        <v/>
      </c>
      <c r="AA194" s="143" t="str">
        <f t="shared" si="9"/>
        <v/>
      </c>
      <c r="AB194" s="68" t="str">
        <f t="shared" si="10"/>
        <v/>
      </c>
      <c r="AC194" s="59"/>
    </row>
    <row r="195" spans="3:29">
      <c r="C195" s="145">
        <f t="shared" si="11"/>
        <v>182</v>
      </c>
      <c r="D195" s="74"/>
      <c r="E195" s="139" t="str">
        <f>IF(D195="","",(DATE(Mastertable!$C$5,Dec!$D$6,Dec!D195)))</f>
        <v/>
      </c>
      <c r="F195" s="55"/>
      <c r="G195" s="55"/>
      <c r="H195" s="56"/>
      <c r="I195" s="60"/>
      <c r="J195" s="60"/>
      <c r="K195" s="57"/>
      <c r="L195" s="58"/>
      <c r="M195" s="58"/>
      <c r="N195" s="58"/>
      <c r="O195" s="58"/>
      <c r="P195" s="58"/>
      <c r="Q195" s="61"/>
      <c r="R195" s="140" t="str">
        <f>IF(ISERROR(Q195/VLOOKUP(G195,Mastertable!$E$6:$K$34,5,0)),"",Q195/VLOOKUP(G195,Mastertable!$E$6:$K$34,5,0))</f>
        <v/>
      </c>
      <c r="S195" s="59"/>
      <c r="T195" s="64"/>
      <c r="U195" s="64"/>
      <c r="V195" s="65"/>
      <c r="W195" s="66"/>
      <c r="X195" s="141" t="str">
        <f>IF(G195="","",S195/VLOOKUP($G195,Mastertable!$E$6:$K$34,6,0))</f>
        <v/>
      </c>
      <c r="Y195" s="142" t="str">
        <f>IF(G195="","",T195/VLOOKUP($G195,Mastertable!$E$6:$K$34,7,0))</f>
        <v/>
      </c>
      <c r="Z195" s="142" t="str">
        <f>IF(G195="","",U195/VLOOKUP($G195,Mastertable!$E$6:$K$34,7,0))</f>
        <v/>
      </c>
      <c r="AA195" s="143" t="str">
        <f t="shared" si="9"/>
        <v/>
      </c>
      <c r="AB195" s="68" t="str">
        <f t="shared" si="10"/>
        <v/>
      </c>
      <c r="AC195" s="59"/>
    </row>
    <row r="196" spans="3:29">
      <c r="C196" s="145">
        <f t="shared" si="11"/>
        <v>183</v>
      </c>
      <c r="D196" s="74"/>
      <c r="E196" s="139" t="str">
        <f>IF(D196="","",(DATE(Mastertable!$C$5,Dec!$D$6,Dec!D196)))</f>
        <v/>
      </c>
      <c r="F196" s="55"/>
      <c r="G196" s="55"/>
      <c r="H196" s="56"/>
      <c r="I196" s="60"/>
      <c r="J196" s="60"/>
      <c r="K196" s="57"/>
      <c r="L196" s="58"/>
      <c r="M196" s="58"/>
      <c r="N196" s="58"/>
      <c r="O196" s="58"/>
      <c r="P196" s="58"/>
      <c r="Q196" s="61"/>
      <c r="R196" s="140" t="str">
        <f>IF(ISERROR(Q196/VLOOKUP(G196,Mastertable!$E$6:$K$34,5,0)),"",Q196/VLOOKUP(G196,Mastertable!$E$6:$K$34,5,0))</f>
        <v/>
      </c>
      <c r="S196" s="59"/>
      <c r="T196" s="64"/>
      <c r="U196" s="64"/>
      <c r="V196" s="65"/>
      <c r="W196" s="66"/>
      <c r="X196" s="141" t="str">
        <f>IF(G196="","",S196/VLOOKUP($G196,Mastertable!$E$6:$K$34,6,0))</f>
        <v/>
      </c>
      <c r="Y196" s="142" t="str">
        <f>IF(G196="","",T196/VLOOKUP($G196,Mastertable!$E$6:$K$34,7,0))</f>
        <v/>
      </c>
      <c r="Z196" s="142" t="str">
        <f>IF(G196="","",U196/VLOOKUP($G196,Mastertable!$E$6:$K$34,7,0))</f>
        <v/>
      </c>
      <c r="AA196" s="143" t="str">
        <f t="shared" si="9"/>
        <v/>
      </c>
      <c r="AB196" s="68" t="str">
        <f t="shared" si="10"/>
        <v/>
      </c>
      <c r="AC196" s="59"/>
    </row>
    <row r="197" spans="3:29">
      <c r="C197" s="145">
        <f t="shared" si="11"/>
        <v>184</v>
      </c>
      <c r="D197" s="74"/>
      <c r="E197" s="139" t="str">
        <f>IF(D197="","",(DATE(Mastertable!$C$5,Dec!$D$6,Dec!D197)))</f>
        <v/>
      </c>
      <c r="F197" s="55"/>
      <c r="G197" s="55"/>
      <c r="H197" s="56"/>
      <c r="I197" s="60"/>
      <c r="J197" s="60"/>
      <c r="K197" s="57"/>
      <c r="L197" s="58"/>
      <c r="M197" s="58"/>
      <c r="N197" s="58"/>
      <c r="O197" s="58"/>
      <c r="P197" s="58"/>
      <c r="Q197" s="61"/>
      <c r="R197" s="140" t="str">
        <f>IF(ISERROR(Q197/VLOOKUP(G197,Mastertable!$E$6:$K$34,5,0)),"",Q197/VLOOKUP(G197,Mastertable!$E$6:$K$34,5,0))</f>
        <v/>
      </c>
      <c r="S197" s="59"/>
      <c r="T197" s="64"/>
      <c r="U197" s="64"/>
      <c r="V197" s="65"/>
      <c r="W197" s="66"/>
      <c r="X197" s="141" t="str">
        <f>IF(G197="","",S197/VLOOKUP($G197,Mastertable!$E$6:$K$34,6,0))</f>
        <v/>
      </c>
      <c r="Y197" s="142" t="str">
        <f>IF(G197="","",T197/VLOOKUP($G197,Mastertable!$E$6:$K$34,7,0))</f>
        <v/>
      </c>
      <c r="Z197" s="142" t="str">
        <f>IF(G197="","",U197/VLOOKUP($G197,Mastertable!$E$6:$K$34,7,0))</f>
        <v/>
      </c>
      <c r="AA197" s="143" t="str">
        <f t="shared" si="9"/>
        <v/>
      </c>
      <c r="AB197" s="68" t="str">
        <f t="shared" si="10"/>
        <v/>
      </c>
      <c r="AC197" s="59"/>
    </row>
    <row r="198" spans="3:29">
      <c r="C198" s="145">
        <f t="shared" si="11"/>
        <v>185</v>
      </c>
      <c r="D198" s="74"/>
      <c r="E198" s="139" t="str">
        <f>IF(D198="","",(DATE(Mastertable!$C$5,Dec!$D$6,Dec!D198)))</f>
        <v/>
      </c>
      <c r="F198" s="55"/>
      <c r="G198" s="55"/>
      <c r="H198" s="56"/>
      <c r="I198" s="60"/>
      <c r="J198" s="60"/>
      <c r="K198" s="57"/>
      <c r="L198" s="58"/>
      <c r="M198" s="58"/>
      <c r="N198" s="58"/>
      <c r="O198" s="58"/>
      <c r="P198" s="58"/>
      <c r="Q198" s="61"/>
      <c r="R198" s="140" t="str">
        <f>IF(ISERROR(Q198/VLOOKUP(G198,Mastertable!$E$6:$K$34,5,0)),"",Q198/VLOOKUP(G198,Mastertable!$E$6:$K$34,5,0))</f>
        <v/>
      </c>
      <c r="S198" s="59"/>
      <c r="T198" s="64"/>
      <c r="U198" s="64"/>
      <c r="V198" s="65"/>
      <c r="W198" s="66"/>
      <c r="X198" s="141" t="str">
        <f>IF(G198="","",S198/VLOOKUP($G198,Mastertable!$E$6:$K$34,6,0))</f>
        <v/>
      </c>
      <c r="Y198" s="142" t="str">
        <f>IF(G198="","",T198/VLOOKUP($G198,Mastertable!$E$6:$K$34,7,0))</f>
        <v/>
      </c>
      <c r="Z198" s="142" t="str">
        <f>IF(G198="","",U198/VLOOKUP($G198,Mastertable!$E$6:$K$34,7,0))</f>
        <v/>
      </c>
      <c r="AA198" s="143" t="str">
        <f t="shared" si="9"/>
        <v/>
      </c>
      <c r="AB198" s="68" t="str">
        <f t="shared" si="10"/>
        <v/>
      </c>
      <c r="AC198" s="59"/>
    </row>
    <row r="199" spans="3:29">
      <c r="C199" s="145">
        <f t="shared" si="11"/>
        <v>186</v>
      </c>
      <c r="D199" s="74"/>
      <c r="E199" s="139" t="str">
        <f>IF(D199="","",(DATE(Mastertable!$C$5,Dec!$D$6,Dec!D199)))</f>
        <v/>
      </c>
      <c r="F199" s="55"/>
      <c r="G199" s="55"/>
      <c r="H199" s="56"/>
      <c r="I199" s="60"/>
      <c r="J199" s="60"/>
      <c r="K199" s="57"/>
      <c r="L199" s="58"/>
      <c r="M199" s="58"/>
      <c r="N199" s="58"/>
      <c r="O199" s="58"/>
      <c r="P199" s="58"/>
      <c r="Q199" s="61"/>
      <c r="R199" s="140" t="str">
        <f>IF(ISERROR(Q199/VLOOKUP(G199,Mastertable!$E$6:$K$34,5,0)),"",Q199/VLOOKUP(G199,Mastertable!$E$6:$K$34,5,0))</f>
        <v/>
      </c>
      <c r="S199" s="59"/>
      <c r="T199" s="64"/>
      <c r="U199" s="64"/>
      <c r="V199" s="65"/>
      <c r="W199" s="66"/>
      <c r="X199" s="141" t="str">
        <f>IF(G199="","",S199/VLOOKUP($G199,Mastertable!$E$6:$K$34,6,0))</f>
        <v/>
      </c>
      <c r="Y199" s="142" t="str">
        <f>IF(G199="","",T199/VLOOKUP($G199,Mastertable!$E$6:$K$34,7,0))</f>
        <v/>
      </c>
      <c r="Z199" s="142" t="str">
        <f>IF(G199="","",U199/VLOOKUP($G199,Mastertable!$E$6:$K$34,7,0))</f>
        <v/>
      </c>
      <c r="AA199" s="143" t="str">
        <f t="shared" si="9"/>
        <v/>
      </c>
      <c r="AB199" s="68" t="str">
        <f t="shared" si="10"/>
        <v/>
      </c>
      <c r="AC199" s="59"/>
    </row>
    <row r="200" spans="3:29">
      <c r="C200" s="145">
        <f t="shared" si="11"/>
        <v>187</v>
      </c>
      <c r="D200" s="74"/>
      <c r="E200" s="139" t="str">
        <f>IF(D200="","",(DATE(Mastertable!$C$5,Dec!$D$6,Dec!D200)))</f>
        <v/>
      </c>
      <c r="F200" s="55"/>
      <c r="G200" s="55"/>
      <c r="H200" s="56"/>
      <c r="I200" s="60"/>
      <c r="J200" s="60"/>
      <c r="K200" s="57"/>
      <c r="L200" s="58"/>
      <c r="M200" s="58"/>
      <c r="N200" s="58"/>
      <c r="O200" s="58"/>
      <c r="P200" s="58"/>
      <c r="Q200" s="61"/>
      <c r="R200" s="140" t="str">
        <f>IF(ISERROR(Q200/VLOOKUP(G200,Mastertable!$E$6:$K$34,5,0)),"",Q200/VLOOKUP(G200,Mastertable!$E$6:$K$34,5,0))</f>
        <v/>
      </c>
      <c r="S200" s="59"/>
      <c r="T200" s="64"/>
      <c r="U200" s="64"/>
      <c r="V200" s="65"/>
      <c r="W200" s="66"/>
      <c r="X200" s="141" t="str">
        <f>IF(G200="","",S200/VLOOKUP($G200,Mastertable!$E$6:$K$34,6,0))</f>
        <v/>
      </c>
      <c r="Y200" s="142" t="str">
        <f>IF(G200="","",T200/VLOOKUP($G200,Mastertable!$E$6:$K$34,7,0))</f>
        <v/>
      </c>
      <c r="Z200" s="142" t="str">
        <f>IF(G200="","",U200/VLOOKUP($G200,Mastertable!$E$6:$K$34,7,0))</f>
        <v/>
      </c>
      <c r="AA200" s="143" t="str">
        <f t="shared" si="9"/>
        <v/>
      </c>
      <c r="AB200" s="68" t="str">
        <f t="shared" si="10"/>
        <v/>
      </c>
      <c r="AC200" s="59"/>
    </row>
    <row r="201" spans="3:29">
      <c r="C201" s="145">
        <f t="shared" si="11"/>
        <v>188</v>
      </c>
      <c r="D201" s="74"/>
      <c r="E201" s="139" t="str">
        <f>IF(D201="","",(DATE(Mastertable!$C$5,Dec!$D$6,Dec!D201)))</f>
        <v/>
      </c>
      <c r="F201" s="55"/>
      <c r="G201" s="55"/>
      <c r="H201" s="56"/>
      <c r="I201" s="60"/>
      <c r="J201" s="60"/>
      <c r="K201" s="57"/>
      <c r="L201" s="58"/>
      <c r="M201" s="58"/>
      <c r="N201" s="58"/>
      <c r="O201" s="58"/>
      <c r="P201" s="58"/>
      <c r="Q201" s="61"/>
      <c r="R201" s="140" t="str">
        <f>IF(ISERROR(Q201/VLOOKUP(G201,Mastertable!$E$6:$K$34,5,0)),"",Q201/VLOOKUP(G201,Mastertable!$E$6:$K$34,5,0))</f>
        <v/>
      </c>
      <c r="S201" s="59"/>
      <c r="T201" s="64"/>
      <c r="U201" s="64"/>
      <c r="V201" s="65"/>
      <c r="W201" s="66"/>
      <c r="X201" s="141" t="str">
        <f>IF(G201="","",S201/VLOOKUP($G201,Mastertable!$E$6:$K$34,6,0))</f>
        <v/>
      </c>
      <c r="Y201" s="142" t="str">
        <f>IF(G201="","",T201/VLOOKUP($G201,Mastertable!$E$6:$K$34,7,0))</f>
        <v/>
      </c>
      <c r="Z201" s="142" t="str">
        <f>IF(G201="","",U201/VLOOKUP($G201,Mastertable!$E$6:$K$34,7,0))</f>
        <v/>
      </c>
      <c r="AA201" s="143" t="str">
        <f t="shared" si="9"/>
        <v/>
      </c>
      <c r="AB201" s="68" t="str">
        <f t="shared" si="10"/>
        <v/>
      </c>
      <c r="AC201" s="59"/>
    </row>
    <row r="202" spans="3:29">
      <c r="C202" s="145">
        <f t="shared" si="11"/>
        <v>189</v>
      </c>
      <c r="D202" s="74"/>
      <c r="E202" s="139" t="str">
        <f>IF(D202="","",(DATE(Mastertable!$C$5,Dec!$D$6,Dec!D202)))</f>
        <v/>
      </c>
      <c r="F202" s="55"/>
      <c r="G202" s="55"/>
      <c r="H202" s="56"/>
      <c r="I202" s="60"/>
      <c r="J202" s="60"/>
      <c r="K202" s="57"/>
      <c r="L202" s="58"/>
      <c r="M202" s="58"/>
      <c r="N202" s="58"/>
      <c r="O202" s="58"/>
      <c r="P202" s="58"/>
      <c r="Q202" s="61"/>
      <c r="R202" s="140" t="str">
        <f>IF(ISERROR(Q202/VLOOKUP(G202,Mastertable!$E$6:$K$34,5,0)),"",Q202/VLOOKUP(G202,Mastertable!$E$6:$K$34,5,0))</f>
        <v/>
      </c>
      <c r="S202" s="59"/>
      <c r="T202" s="64"/>
      <c r="U202" s="64"/>
      <c r="V202" s="65"/>
      <c r="W202" s="66"/>
      <c r="X202" s="141" t="str">
        <f>IF(G202="","",S202/VLOOKUP($G202,Mastertable!$E$6:$K$34,6,0))</f>
        <v/>
      </c>
      <c r="Y202" s="142" t="str">
        <f>IF(G202="","",T202/VLOOKUP($G202,Mastertable!$E$6:$K$34,7,0))</f>
        <v/>
      </c>
      <c r="Z202" s="142" t="str">
        <f>IF(G202="","",U202/VLOOKUP($G202,Mastertable!$E$6:$K$34,7,0))</f>
        <v/>
      </c>
      <c r="AA202" s="143" t="str">
        <f t="shared" si="9"/>
        <v/>
      </c>
      <c r="AB202" s="68" t="str">
        <f t="shared" si="10"/>
        <v/>
      </c>
      <c r="AC202" s="59"/>
    </row>
    <row r="203" spans="3:29">
      <c r="C203" s="145">
        <f t="shared" si="11"/>
        <v>190</v>
      </c>
      <c r="D203" s="74"/>
      <c r="E203" s="139" t="str">
        <f>IF(D203="","",(DATE(Mastertable!$C$5,Dec!$D$6,Dec!D203)))</f>
        <v/>
      </c>
      <c r="F203" s="55"/>
      <c r="G203" s="55"/>
      <c r="H203" s="56"/>
      <c r="I203" s="60"/>
      <c r="J203" s="60"/>
      <c r="K203" s="57"/>
      <c r="L203" s="58"/>
      <c r="M203" s="58"/>
      <c r="N203" s="58"/>
      <c r="O203" s="58"/>
      <c r="P203" s="58"/>
      <c r="Q203" s="61"/>
      <c r="R203" s="140" t="str">
        <f>IF(ISERROR(Q203/VLOOKUP(G203,Mastertable!$E$6:$K$34,5,0)),"",Q203/VLOOKUP(G203,Mastertable!$E$6:$K$34,5,0))</f>
        <v/>
      </c>
      <c r="S203" s="59"/>
      <c r="T203" s="64"/>
      <c r="U203" s="64"/>
      <c r="V203" s="65"/>
      <c r="W203" s="66"/>
      <c r="X203" s="141" t="str">
        <f>IF(G203="","",S203/VLOOKUP($G203,Mastertable!$E$6:$K$34,6,0))</f>
        <v/>
      </c>
      <c r="Y203" s="142" t="str">
        <f>IF(G203="","",T203/VLOOKUP($G203,Mastertable!$E$6:$K$34,7,0))</f>
        <v/>
      </c>
      <c r="Z203" s="142" t="str">
        <f>IF(G203="","",U203/VLOOKUP($G203,Mastertable!$E$6:$K$34,7,0))</f>
        <v/>
      </c>
      <c r="AA203" s="143" t="str">
        <f t="shared" si="9"/>
        <v/>
      </c>
      <c r="AB203" s="68" t="str">
        <f t="shared" si="10"/>
        <v/>
      </c>
      <c r="AC203" s="59"/>
    </row>
    <row r="204" spans="3:29">
      <c r="C204" s="145">
        <f t="shared" si="11"/>
        <v>191</v>
      </c>
      <c r="D204" s="74"/>
      <c r="E204" s="139" t="str">
        <f>IF(D204="","",(DATE(Mastertable!$C$5,Dec!$D$6,Dec!D204)))</f>
        <v/>
      </c>
      <c r="F204" s="55"/>
      <c r="G204" s="55"/>
      <c r="H204" s="56"/>
      <c r="I204" s="60"/>
      <c r="J204" s="60"/>
      <c r="K204" s="57"/>
      <c r="L204" s="58"/>
      <c r="M204" s="58"/>
      <c r="N204" s="58"/>
      <c r="O204" s="58"/>
      <c r="P204" s="58"/>
      <c r="Q204" s="61"/>
      <c r="R204" s="140" t="str">
        <f>IF(ISERROR(Q204/VLOOKUP(G204,Mastertable!$E$6:$K$34,5,0)),"",Q204/VLOOKUP(G204,Mastertable!$E$6:$K$34,5,0))</f>
        <v/>
      </c>
      <c r="S204" s="59"/>
      <c r="T204" s="64"/>
      <c r="U204" s="64"/>
      <c r="V204" s="65"/>
      <c r="W204" s="66"/>
      <c r="X204" s="141" t="str">
        <f>IF(G204="","",S204/VLOOKUP($G204,Mastertable!$E$6:$K$34,6,0))</f>
        <v/>
      </c>
      <c r="Y204" s="142" t="str">
        <f>IF(G204="","",T204/VLOOKUP($G204,Mastertable!$E$6:$K$34,7,0))</f>
        <v/>
      </c>
      <c r="Z204" s="142" t="str">
        <f>IF(G204="","",U204/VLOOKUP($G204,Mastertable!$E$6:$K$34,7,0))</f>
        <v/>
      </c>
      <c r="AA204" s="143" t="str">
        <f t="shared" si="9"/>
        <v/>
      </c>
      <c r="AB204" s="68" t="str">
        <f t="shared" si="10"/>
        <v/>
      </c>
      <c r="AC204" s="59"/>
    </row>
    <row r="205" spans="3:29">
      <c r="C205" s="145">
        <f t="shared" si="11"/>
        <v>192</v>
      </c>
      <c r="D205" s="74"/>
      <c r="E205" s="139" t="str">
        <f>IF(D205="","",(DATE(Mastertable!$C$5,Dec!$D$6,Dec!D205)))</f>
        <v/>
      </c>
      <c r="F205" s="55"/>
      <c r="G205" s="55"/>
      <c r="H205" s="56"/>
      <c r="I205" s="60"/>
      <c r="J205" s="60"/>
      <c r="K205" s="57"/>
      <c r="L205" s="58"/>
      <c r="M205" s="58"/>
      <c r="N205" s="58"/>
      <c r="O205" s="58"/>
      <c r="P205" s="58"/>
      <c r="Q205" s="61"/>
      <c r="R205" s="140" t="str">
        <f>IF(ISERROR(Q205/VLOOKUP(G205,Mastertable!$E$6:$K$34,5,0)),"",Q205/VLOOKUP(G205,Mastertable!$E$6:$K$34,5,0))</f>
        <v/>
      </c>
      <c r="S205" s="59"/>
      <c r="T205" s="64"/>
      <c r="U205" s="64"/>
      <c r="V205" s="65"/>
      <c r="W205" s="66"/>
      <c r="X205" s="141" t="str">
        <f>IF(G205="","",S205/VLOOKUP($G205,Mastertable!$E$6:$K$34,6,0))</f>
        <v/>
      </c>
      <c r="Y205" s="142" t="str">
        <f>IF(G205="","",T205/VLOOKUP($G205,Mastertable!$E$6:$K$34,7,0))</f>
        <v/>
      </c>
      <c r="Z205" s="142" t="str">
        <f>IF(G205="","",U205/VLOOKUP($G205,Mastertable!$E$6:$K$34,7,0))</f>
        <v/>
      </c>
      <c r="AA205" s="143" t="str">
        <f t="shared" si="9"/>
        <v/>
      </c>
      <c r="AB205" s="68" t="str">
        <f t="shared" si="10"/>
        <v/>
      </c>
      <c r="AC205" s="59"/>
    </row>
    <row r="206" spans="3:29">
      <c r="C206" s="145">
        <f t="shared" si="11"/>
        <v>193</v>
      </c>
      <c r="D206" s="74"/>
      <c r="E206" s="139" t="str">
        <f>IF(D206="","",(DATE(Mastertable!$C$5,Dec!$D$6,Dec!D206)))</f>
        <v/>
      </c>
      <c r="F206" s="55"/>
      <c r="G206" s="55"/>
      <c r="H206" s="56"/>
      <c r="I206" s="60"/>
      <c r="J206" s="60"/>
      <c r="K206" s="57"/>
      <c r="L206" s="58"/>
      <c r="M206" s="58"/>
      <c r="N206" s="58"/>
      <c r="O206" s="58"/>
      <c r="P206" s="58"/>
      <c r="Q206" s="61"/>
      <c r="R206" s="140" t="str">
        <f>IF(ISERROR(Q206/VLOOKUP(G206,Mastertable!$E$6:$K$34,5,0)),"",Q206/VLOOKUP(G206,Mastertable!$E$6:$K$34,5,0))</f>
        <v/>
      </c>
      <c r="S206" s="59"/>
      <c r="T206" s="64"/>
      <c r="U206" s="64"/>
      <c r="V206" s="65"/>
      <c r="W206" s="66"/>
      <c r="X206" s="141" t="str">
        <f>IF(G206="","",S206/VLOOKUP($G206,Mastertable!$E$6:$K$34,6,0))</f>
        <v/>
      </c>
      <c r="Y206" s="142" t="str">
        <f>IF(G206="","",T206/VLOOKUP($G206,Mastertable!$E$6:$K$34,7,0))</f>
        <v/>
      </c>
      <c r="Z206" s="142" t="str">
        <f>IF(G206="","",U206/VLOOKUP($G206,Mastertable!$E$6:$K$34,7,0))</f>
        <v/>
      </c>
      <c r="AA206" s="143" t="str">
        <f t="shared" ref="AA206:AA269" si="12">IF($D206="","",($X206+$Y206+$Z206)*$W206)</f>
        <v/>
      </c>
      <c r="AB206" s="68" t="str">
        <f t="shared" ref="AB206:AB269" si="13">IF($D206="","",MAX($R206,$V206,$AA206))</f>
        <v/>
      </c>
      <c r="AC206" s="59"/>
    </row>
    <row r="207" spans="3:29">
      <c r="C207" s="145">
        <f t="shared" ref="C207:C270" si="14">+C206+1</f>
        <v>194</v>
      </c>
      <c r="D207" s="74"/>
      <c r="E207" s="139" t="str">
        <f>IF(D207="","",(DATE(Mastertable!$C$5,Dec!$D$6,Dec!D207)))</f>
        <v/>
      </c>
      <c r="F207" s="55"/>
      <c r="G207" s="55"/>
      <c r="H207" s="56"/>
      <c r="I207" s="60"/>
      <c r="J207" s="60"/>
      <c r="K207" s="57"/>
      <c r="L207" s="58"/>
      <c r="M207" s="58"/>
      <c r="N207" s="58"/>
      <c r="O207" s="58"/>
      <c r="P207" s="58"/>
      <c r="Q207" s="61"/>
      <c r="R207" s="140" t="str">
        <f>IF(ISERROR(Q207/VLOOKUP(G207,Mastertable!$E$6:$K$34,5,0)),"",Q207/VLOOKUP(G207,Mastertable!$E$6:$K$34,5,0))</f>
        <v/>
      </c>
      <c r="S207" s="59"/>
      <c r="T207" s="64"/>
      <c r="U207" s="64"/>
      <c r="V207" s="65"/>
      <c r="W207" s="66"/>
      <c r="X207" s="141" t="str">
        <f>IF(G207="","",S207/VLOOKUP($G207,Mastertable!$E$6:$K$34,6,0))</f>
        <v/>
      </c>
      <c r="Y207" s="142" t="str">
        <f>IF(G207="","",T207/VLOOKUP($G207,Mastertable!$E$6:$K$34,7,0))</f>
        <v/>
      </c>
      <c r="Z207" s="142" t="str">
        <f>IF(G207="","",U207/VLOOKUP($G207,Mastertable!$E$6:$K$34,7,0))</f>
        <v/>
      </c>
      <c r="AA207" s="143" t="str">
        <f t="shared" si="12"/>
        <v/>
      </c>
      <c r="AB207" s="68" t="str">
        <f t="shared" si="13"/>
        <v/>
      </c>
      <c r="AC207" s="59"/>
    </row>
    <row r="208" spans="3:29">
      <c r="C208" s="145">
        <f t="shared" si="14"/>
        <v>195</v>
      </c>
      <c r="D208" s="74"/>
      <c r="E208" s="139" t="str">
        <f>IF(D208="","",(DATE(Mastertable!$C$5,Dec!$D$6,Dec!D208)))</f>
        <v/>
      </c>
      <c r="F208" s="55"/>
      <c r="G208" s="55"/>
      <c r="H208" s="56"/>
      <c r="I208" s="60"/>
      <c r="J208" s="60"/>
      <c r="K208" s="57"/>
      <c r="L208" s="58"/>
      <c r="M208" s="58"/>
      <c r="N208" s="58"/>
      <c r="O208" s="58"/>
      <c r="P208" s="58"/>
      <c r="Q208" s="61"/>
      <c r="R208" s="140" t="str">
        <f>IF(ISERROR(Q208/VLOOKUP(G208,Mastertable!$E$6:$K$34,5,0)),"",Q208/VLOOKUP(G208,Mastertable!$E$6:$K$34,5,0))</f>
        <v/>
      </c>
      <c r="S208" s="59"/>
      <c r="T208" s="64"/>
      <c r="U208" s="64"/>
      <c r="V208" s="65"/>
      <c r="W208" s="66"/>
      <c r="X208" s="141" t="str">
        <f>IF(G208="","",S208/VLOOKUP($G208,Mastertable!$E$6:$K$34,6,0))</f>
        <v/>
      </c>
      <c r="Y208" s="142" t="str">
        <f>IF(G208="","",T208/VLOOKUP($G208,Mastertable!$E$6:$K$34,7,0))</f>
        <v/>
      </c>
      <c r="Z208" s="142" t="str">
        <f>IF(G208="","",U208/VLOOKUP($G208,Mastertable!$E$6:$K$34,7,0))</f>
        <v/>
      </c>
      <c r="AA208" s="143" t="str">
        <f t="shared" si="12"/>
        <v/>
      </c>
      <c r="AB208" s="68" t="str">
        <f t="shared" si="13"/>
        <v/>
      </c>
      <c r="AC208" s="59"/>
    </row>
    <row r="209" spans="3:29">
      <c r="C209" s="145">
        <f t="shared" si="14"/>
        <v>196</v>
      </c>
      <c r="D209" s="74"/>
      <c r="E209" s="139" t="str">
        <f>IF(D209="","",(DATE(Mastertable!$C$5,Dec!$D$6,Dec!D209)))</f>
        <v/>
      </c>
      <c r="F209" s="55"/>
      <c r="G209" s="55"/>
      <c r="H209" s="56"/>
      <c r="I209" s="60"/>
      <c r="J209" s="60"/>
      <c r="K209" s="57"/>
      <c r="L209" s="58"/>
      <c r="M209" s="58"/>
      <c r="N209" s="58"/>
      <c r="O209" s="58"/>
      <c r="P209" s="58"/>
      <c r="Q209" s="61"/>
      <c r="R209" s="140" t="str">
        <f>IF(ISERROR(Q209/VLOOKUP(G209,Mastertable!$E$6:$K$34,5,0)),"",Q209/VLOOKUP(G209,Mastertable!$E$6:$K$34,5,0))</f>
        <v/>
      </c>
      <c r="S209" s="59"/>
      <c r="T209" s="64"/>
      <c r="U209" s="64"/>
      <c r="V209" s="65"/>
      <c r="W209" s="66"/>
      <c r="X209" s="141" t="str">
        <f>IF(G209="","",S209/VLOOKUP($G209,Mastertable!$E$6:$K$34,6,0))</f>
        <v/>
      </c>
      <c r="Y209" s="142" t="str">
        <f>IF(G209="","",T209/VLOOKUP($G209,Mastertable!$E$6:$K$34,7,0))</f>
        <v/>
      </c>
      <c r="Z209" s="142" t="str">
        <f>IF(G209="","",U209/VLOOKUP($G209,Mastertable!$E$6:$K$34,7,0))</f>
        <v/>
      </c>
      <c r="AA209" s="143" t="str">
        <f t="shared" si="12"/>
        <v/>
      </c>
      <c r="AB209" s="68" t="str">
        <f t="shared" si="13"/>
        <v/>
      </c>
      <c r="AC209" s="59"/>
    </row>
    <row r="210" spans="3:29">
      <c r="C210" s="145">
        <f t="shared" si="14"/>
        <v>197</v>
      </c>
      <c r="D210" s="74"/>
      <c r="E210" s="139" t="str">
        <f>IF(D210="","",(DATE(Mastertable!$C$5,Dec!$D$6,Dec!D210)))</f>
        <v/>
      </c>
      <c r="F210" s="55"/>
      <c r="G210" s="55"/>
      <c r="H210" s="56"/>
      <c r="I210" s="60"/>
      <c r="J210" s="60"/>
      <c r="K210" s="57"/>
      <c r="L210" s="58"/>
      <c r="M210" s="58"/>
      <c r="N210" s="58"/>
      <c r="O210" s="58"/>
      <c r="P210" s="58"/>
      <c r="Q210" s="61"/>
      <c r="R210" s="140" t="str">
        <f>IF(ISERROR(Q210/VLOOKUP(G210,Mastertable!$E$6:$K$34,5,0)),"",Q210/VLOOKUP(G210,Mastertable!$E$6:$K$34,5,0))</f>
        <v/>
      </c>
      <c r="S210" s="59"/>
      <c r="T210" s="64"/>
      <c r="U210" s="64"/>
      <c r="V210" s="65"/>
      <c r="W210" s="66"/>
      <c r="X210" s="141" t="str">
        <f>IF(G210="","",S210/VLOOKUP($G210,Mastertable!$E$6:$K$34,6,0))</f>
        <v/>
      </c>
      <c r="Y210" s="142" t="str">
        <f>IF(G210="","",T210/VLOOKUP($G210,Mastertable!$E$6:$K$34,7,0))</f>
        <v/>
      </c>
      <c r="Z210" s="142" t="str">
        <f>IF(G210="","",U210/VLOOKUP($G210,Mastertable!$E$6:$K$34,7,0))</f>
        <v/>
      </c>
      <c r="AA210" s="143" t="str">
        <f t="shared" si="12"/>
        <v/>
      </c>
      <c r="AB210" s="68" t="str">
        <f t="shared" si="13"/>
        <v/>
      </c>
      <c r="AC210" s="59"/>
    </row>
    <row r="211" spans="3:29">
      <c r="C211" s="145">
        <f t="shared" si="14"/>
        <v>198</v>
      </c>
      <c r="D211" s="74"/>
      <c r="E211" s="139" t="str">
        <f>IF(D211="","",(DATE(Mastertable!$C$5,Dec!$D$6,Dec!D211)))</f>
        <v/>
      </c>
      <c r="F211" s="55"/>
      <c r="G211" s="55"/>
      <c r="H211" s="56"/>
      <c r="I211" s="60"/>
      <c r="J211" s="60"/>
      <c r="K211" s="57"/>
      <c r="L211" s="58"/>
      <c r="M211" s="58"/>
      <c r="N211" s="58"/>
      <c r="O211" s="58"/>
      <c r="P211" s="58"/>
      <c r="Q211" s="61"/>
      <c r="R211" s="140" t="str">
        <f>IF(ISERROR(Q211/VLOOKUP(G211,Mastertable!$E$6:$K$34,5,0)),"",Q211/VLOOKUP(G211,Mastertable!$E$6:$K$34,5,0))</f>
        <v/>
      </c>
      <c r="S211" s="59"/>
      <c r="T211" s="64"/>
      <c r="U211" s="64"/>
      <c r="V211" s="65"/>
      <c r="W211" s="66"/>
      <c r="X211" s="141" t="str">
        <f>IF(G211="","",S211/VLOOKUP($G211,Mastertable!$E$6:$K$34,6,0))</f>
        <v/>
      </c>
      <c r="Y211" s="142" t="str">
        <f>IF(G211="","",T211/VLOOKUP($G211,Mastertable!$E$6:$K$34,7,0))</f>
        <v/>
      </c>
      <c r="Z211" s="142" t="str">
        <f>IF(G211="","",U211/VLOOKUP($G211,Mastertable!$E$6:$K$34,7,0))</f>
        <v/>
      </c>
      <c r="AA211" s="143" t="str">
        <f t="shared" si="12"/>
        <v/>
      </c>
      <c r="AB211" s="68" t="str">
        <f t="shared" si="13"/>
        <v/>
      </c>
      <c r="AC211" s="59"/>
    </row>
    <row r="212" spans="3:29">
      <c r="C212" s="145">
        <f t="shared" si="14"/>
        <v>199</v>
      </c>
      <c r="D212" s="74"/>
      <c r="E212" s="139" t="str">
        <f>IF(D212="","",(DATE(Mastertable!$C$5,Dec!$D$6,Dec!D212)))</f>
        <v/>
      </c>
      <c r="F212" s="55"/>
      <c r="G212" s="55"/>
      <c r="H212" s="56"/>
      <c r="I212" s="60"/>
      <c r="J212" s="60"/>
      <c r="K212" s="57"/>
      <c r="L212" s="58"/>
      <c r="M212" s="58"/>
      <c r="N212" s="58"/>
      <c r="O212" s="58"/>
      <c r="P212" s="58"/>
      <c r="Q212" s="61"/>
      <c r="R212" s="140" t="str">
        <f>IF(ISERROR(Q212/VLOOKUP(G212,Mastertable!$E$6:$K$34,5,0)),"",Q212/VLOOKUP(G212,Mastertable!$E$6:$K$34,5,0))</f>
        <v/>
      </c>
      <c r="S212" s="59"/>
      <c r="T212" s="64"/>
      <c r="U212" s="64"/>
      <c r="V212" s="65"/>
      <c r="W212" s="66"/>
      <c r="X212" s="141" t="str">
        <f>IF(G212="","",S212/VLOOKUP($G212,Mastertable!$E$6:$K$34,6,0))</f>
        <v/>
      </c>
      <c r="Y212" s="142" t="str">
        <f>IF(G212="","",T212/VLOOKUP($G212,Mastertable!$E$6:$K$34,7,0))</f>
        <v/>
      </c>
      <c r="Z212" s="142" t="str">
        <f>IF(G212="","",U212/VLOOKUP($G212,Mastertable!$E$6:$K$34,7,0))</f>
        <v/>
      </c>
      <c r="AA212" s="143" t="str">
        <f t="shared" si="12"/>
        <v/>
      </c>
      <c r="AB212" s="68" t="str">
        <f t="shared" si="13"/>
        <v/>
      </c>
      <c r="AC212" s="59"/>
    </row>
    <row r="213" spans="3:29">
      <c r="C213" s="145">
        <f t="shared" si="14"/>
        <v>200</v>
      </c>
      <c r="D213" s="74"/>
      <c r="E213" s="139" t="str">
        <f>IF(D213="","",(DATE(Mastertable!$C$5,Dec!$D$6,Dec!D213)))</f>
        <v/>
      </c>
      <c r="F213" s="55"/>
      <c r="G213" s="55"/>
      <c r="H213" s="56"/>
      <c r="I213" s="60"/>
      <c r="J213" s="60"/>
      <c r="K213" s="57"/>
      <c r="L213" s="58"/>
      <c r="M213" s="58"/>
      <c r="N213" s="58"/>
      <c r="O213" s="58"/>
      <c r="P213" s="58"/>
      <c r="Q213" s="61"/>
      <c r="R213" s="140" t="str">
        <f>IF(ISERROR(Q213/VLOOKUP(G213,Mastertable!$E$6:$K$34,5,0)),"",Q213/VLOOKUP(G213,Mastertable!$E$6:$K$34,5,0))</f>
        <v/>
      </c>
      <c r="S213" s="59"/>
      <c r="T213" s="64"/>
      <c r="U213" s="64"/>
      <c r="V213" s="65"/>
      <c r="W213" s="66"/>
      <c r="X213" s="141" t="str">
        <f>IF(G213="","",S213/VLOOKUP($G213,Mastertable!$E$6:$K$34,6,0))</f>
        <v/>
      </c>
      <c r="Y213" s="142" t="str">
        <f>IF(G213="","",T213/VLOOKUP($G213,Mastertable!$E$6:$K$34,7,0))</f>
        <v/>
      </c>
      <c r="Z213" s="142" t="str">
        <f>IF(G213="","",U213/VLOOKUP($G213,Mastertable!$E$6:$K$34,7,0))</f>
        <v/>
      </c>
      <c r="AA213" s="143" t="str">
        <f t="shared" si="12"/>
        <v/>
      </c>
      <c r="AB213" s="68" t="str">
        <f t="shared" si="13"/>
        <v/>
      </c>
      <c r="AC213" s="59"/>
    </row>
    <row r="214" spans="3:29">
      <c r="C214" s="145">
        <f t="shared" si="14"/>
        <v>201</v>
      </c>
      <c r="D214" s="74"/>
      <c r="E214" s="139" t="str">
        <f>IF(D214="","",(DATE(Mastertable!$C$5,Dec!$D$6,Dec!D214)))</f>
        <v/>
      </c>
      <c r="F214" s="55"/>
      <c r="G214" s="55"/>
      <c r="H214" s="56"/>
      <c r="I214" s="60"/>
      <c r="J214" s="60"/>
      <c r="K214" s="57"/>
      <c r="L214" s="58"/>
      <c r="M214" s="58"/>
      <c r="N214" s="58"/>
      <c r="O214" s="58"/>
      <c r="P214" s="58"/>
      <c r="Q214" s="61"/>
      <c r="R214" s="140" t="str">
        <f>IF(ISERROR(Q214/VLOOKUP(G214,Mastertable!$E$6:$K$34,5,0)),"",Q214/VLOOKUP(G214,Mastertable!$E$6:$K$34,5,0))</f>
        <v/>
      </c>
      <c r="S214" s="59"/>
      <c r="T214" s="64"/>
      <c r="U214" s="64"/>
      <c r="V214" s="65"/>
      <c r="W214" s="66"/>
      <c r="X214" s="141" t="str">
        <f>IF(G214="","",S214/VLOOKUP($G214,Mastertable!$E$6:$K$34,6,0))</f>
        <v/>
      </c>
      <c r="Y214" s="142" t="str">
        <f>IF(G214="","",T214/VLOOKUP($G214,Mastertable!$E$6:$K$34,7,0))</f>
        <v/>
      </c>
      <c r="Z214" s="142" t="str">
        <f>IF(G214="","",U214/VLOOKUP($G214,Mastertable!$E$6:$K$34,7,0))</f>
        <v/>
      </c>
      <c r="AA214" s="143" t="str">
        <f t="shared" si="12"/>
        <v/>
      </c>
      <c r="AB214" s="68" t="str">
        <f t="shared" si="13"/>
        <v/>
      </c>
      <c r="AC214" s="59"/>
    </row>
    <row r="215" spans="3:29">
      <c r="C215" s="145">
        <f t="shared" si="14"/>
        <v>202</v>
      </c>
      <c r="D215" s="74"/>
      <c r="E215" s="139" t="str">
        <f>IF(D215="","",(DATE(Mastertable!$C$5,Dec!$D$6,Dec!D215)))</f>
        <v/>
      </c>
      <c r="F215" s="55"/>
      <c r="G215" s="55"/>
      <c r="H215" s="56"/>
      <c r="I215" s="60"/>
      <c r="J215" s="60"/>
      <c r="K215" s="57"/>
      <c r="L215" s="58"/>
      <c r="M215" s="58"/>
      <c r="N215" s="58"/>
      <c r="O215" s="58"/>
      <c r="P215" s="58"/>
      <c r="Q215" s="61"/>
      <c r="R215" s="140" t="str">
        <f>IF(ISERROR(Q215/VLOOKUP(G215,Mastertable!$E$6:$K$34,5,0)),"",Q215/VLOOKUP(G215,Mastertable!$E$6:$K$34,5,0))</f>
        <v/>
      </c>
      <c r="S215" s="59"/>
      <c r="T215" s="64"/>
      <c r="U215" s="64"/>
      <c r="V215" s="65"/>
      <c r="W215" s="66"/>
      <c r="X215" s="141" t="str">
        <f>IF(G215="","",S215/VLOOKUP($G215,Mastertable!$E$6:$K$34,6,0))</f>
        <v/>
      </c>
      <c r="Y215" s="142" t="str">
        <f>IF(G215="","",T215/VLOOKUP($G215,Mastertable!$E$6:$K$34,7,0))</f>
        <v/>
      </c>
      <c r="Z215" s="142" t="str">
        <f>IF(G215="","",U215/VLOOKUP($G215,Mastertable!$E$6:$K$34,7,0))</f>
        <v/>
      </c>
      <c r="AA215" s="143" t="str">
        <f t="shared" si="12"/>
        <v/>
      </c>
      <c r="AB215" s="68" t="str">
        <f t="shared" si="13"/>
        <v/>
      </c>
      <c r="AC215" s="59"/>
    </row>
    <row r="216" spans="3:29">
      <c r="C216" s="145">
        <f t="shared" si="14"/>
        <v>203</v>
      </c>
      <c r="D216" s="74"/>
      <c r="E216" s="139" t="str">
        <f>IF(D216="","",(DATE(Mastertable!$C$5,Dec!$D$6,Dec!D216)))</f>
        <v/>
      </c>
      <c r="F216" s="55"/>
      <c r="G216" s="55"/>
      <c r="H216" s="56"/>
      <c r="I216" s="60"/>
      <c r="J216" s="60"/>
      <c r="K216" s="57"/>
      <c r="L216" s="58"/>
      <c r="M216" s="58"/>
      <c r="N216" s="58"/>
      <c r="O216" s="58"/>
      <c r="P216" s="58"/>
      <c r="Q216" s="61"/>
      <c r="R216" s="140" t="str">
        <f>IF(ISERROR(Q216/VLOOKUP(G216,Mastertable!$E$6:$K$34,5,0)),"",Q216/VLOOKUP(G216,Mastertable!$E$6:$K$34,5,0))</f>
        <v/>
      </c>
      <c r="S216" s="59"/>
      <c r="T216" s="64"/>
      <c r="U216" s="64"/>
      <c r="V216" s="65"/>
      <c r="W216" s="66"/>
      <c r="X216" s="141" t="str">
        <f>IF(G216="","",S216/VLOOKUP($G216,Mastertable!$E$6:$K$34,6,0))</f>
        <v/>
      </c>
      <c r="Y216" s="142" t="str">
        <f>IF(G216="","",T216/VLOOKUP($G216,Mastertable!$E$6:$K$34,7,0))</f>
        <v/>
      </c>
      <c r="Z216" s="142" t="str">
        <f>IF(G216="","",U216/VLOOKUP($G216,Mastertable!$E$6:$K$34,7,0))</f>
        <v/>
      </c>
      <c r="AA216" s="143" t="str">
        <f t="shared" si="12"/>
        <v/>
      </c>
      <c r="AB216" s="68" t="str">
        <f t="shared" si="13"/>
        <v/>
      </c>
      <c r="AC216" s="59"/>
    </row>
    <row r="217" spans="3:29">
      <c r="C217" s="145">
        <f t="shared" si="14"/>
        <v>204</v>
      </c>
      <c r="D217" s="74"/>
      <c r="E217" s="139" t="str">
        <f>IF(D217="","",(DATE(Mastertable!$C$5,Dec!$D$6,Dec!D217)))</f>
        <v/>
      </c>
      <c r="F217" s="55"/>
      <c r="G217" s="55"/>
      <c r="H217" s="56"/>
      <c r="I217" s="60"/>
      <c r="J217" s="60"/>
      <c r="K217" s="57"/>
      <c r="L217" s="58"/>
      <c r="M217" s="58"/>
      <c r="N217" s="58"/>
      <c r="O217" s="58"/>
      <c r="P217" s="58"/>
      <c r="Q217" s="61"/>
      <c r="R217" s="140" t="str">
        <f>IF(ISERROR(Q217/VLOOKUP(G217,Mastertable!$E$6:$K$34,5,0)),"",Q217/VLOOKUP(G217,Mastertable!$E$6:$K$34,5,0))</f>
        <v/>
      </c>
      <c r="S217" s="59"/>
      <c r="T217" s="64"/>
      <c r="U217" s="64"/>
      <c r="V217" s="65"/>
      <c r="W217" s="66"/>
      <c r="X217" s="141" t="str">
        <f>IF(G217="","",S217/VLOOKUP($G217,Mastertable!$E$6:$K$34,6,0))</f>
        <v/>
      </c>
      <c r="Y217" s="142" t="str">
        <f>IF(G217="","",T217/VLOOKUP($G217,Mastertable!$E$6:$K$34,7,0))</f>
        <v/>
      </c>
      <c r="Z217" s="142" t="str">
        <f>IF(G217="","",U217/VLOOKUP($G217,Mastertable!$E$6:$K$34,7,0))</f>
        <v/>
      </c>
      <c r="AA217" s="143" t="str">
        <f t="shared" si="12"/>
        <v/>
      </c>
      <c r="AB217" s="68" t="str">
        <f t="shared" si="13"/>
        <v/>
      </c>
      <c r="AC217" s="59"/>
    </row>
    <row r="218" spans="3:29">
      <c r="C218" s="145">
        <f t="shared" si="14"/>
        <v>205</v>
      </c>
      <c r="D218" s="74"/>
      <c r="E218" s="139" t="str">
        <f>IF(D218="","",(DATE(Mastertable!$C$5,Dec!$D$6,Dec!D218)))</f>
        <v/>
      </c>
      <c r="F218" s="55"/>
      <c r="G218" s="55"/>
      <c r="H218" s="56"/>
      <c r="I218" s="60"/>
      <c r="J218" s="60"/>
      <c r="K218" s="57"/>
      <c r="L218" s="58"/>
      <c r="M218" s="58"/>
      <c r="N218" s="58"/>
      <c r="O218" s="58"/>
      <c r="P218" s="58"/>
      <c r="Q218" s="61"/>
      <c r="R218" s="140" t="str">
        <f>IF(ISERROR(Q218/VLOOKUP(G218,Mastertable!$E$6:$K$34,5,0)),"",Q218/VLOOKUP(G218,Mastertable!$E$6:$K$34,5,0))</f>
        <v/>
      </c>
      <c r="S218" s="59"/>
      <c r="T218" s="64"/>
      <c r="U218" s="64"/>
      <c r="V218" s="65"/>
      <c r="W218" s="66"/>
      <c r="X218" s="141" t="str">
        <f>IF(G218="","",S218/VLOOKUP($G218,Mastertable!$E$6:$K$34,6,0))</f>
        <v/>
      </c>
      <c r="Y218" s="142" t="str">
        <f>IF(G218="","",T218/VLOOKUP($G218,Mastertable!$E$6:$K$34,7,0))</f>
        <v/>
      </c>
      <c r="Z218" s="142" t="str">
        <f>IF(G218="","",U218/VLOOKUP($G218,Mastertable!$E$6:$K$34,7,0))</f>
        <v/>
      </c>
      <c r="AA218" s="143" t="str">
        <f t="shared" si="12"/>
        <v/>
      </c>
      <c r="AB218" s="68" t="str">
        <f t="shared" si="13"/>
        <v/>
      </c>
      <c r="AC218" s="59"/>
    </row>
    <row r="219" spans="3:29">
      <c r="C219" s="145">
        <f t="shared" si="14"/>
        <v>206</v>
      </c>
      <c r="D219" s="74"/>
      <c r="E219" s="139" t="str">
        <f>IF(D219="","",(DATE(Mastertable!$C$5,Dec!$D$6,Dec!D219)))</f>
        <v/>
      </c>
      <c r="F219" s="55"/>
      <c r="G219" s="55"/>
      <c r="H219" s="56"/>
      <c r="I219" s="60"/>
      <c r="J219" s="60"/>
      <c r="K219" s="57"/>
      <c r="L219" s="58"/>
      <c r="M219" s="58"/>
      <c r="N219" s="58"/>
      <c r="O219" s="58"/>
      <c r="P219" s="58"/>
      <c r="Q219" s="61"/>
      <c r="R219" s="140" t="str">
        <f>IF(ISERROR(Q219/VLOOKUP(G219,Mastertable!$E$6:$K$34,5,0)),"",Q219/VLOOKUP(G219,Mastertable!$E$6:$K$34,5,0))</f>
        <v/>
      </c>
      <c r="S219" s="59"/>
      <c r="T219" s="64"/>
      <c r="U219" s="64"/>
      <c r="V219" s="65"/>
      <c r="W219" s="66"/>
      <c r="X219" s="141" t="str">
        <f>IF(G219="","",S219/VLOOKUP($G219,Mastertable!$E$6:$K$34,6,0))</f>
        <v/>
      </c>
      <c r="Y219" s="142" t="str">
        <f>IF(G219="","",T219/VLOOKUP($G219,Mastertable!$E$6:$K$34,7,0))</f>
        <v/>
      </c>
      <c r="Z219" s="142" t="str">
        <f>IF(G219="","",U219/VLOOKUP($G219,Mastertable!$E$6:$K$34,7,0))</f>
        <v/>
      </c>
      <c r="AA219" s="143" t="str">
        <f t="shared" si="12"/>
        <v/>
      </c>
      <c r="AB219" s="68" t="str">
        <f t="shared" si="13"/>
        <v/>
      </c>
      <c r="AC219" s="59"/>
    </row>
    <row r="220" spans="3:29">
      <c r="C220" s="145">
        <f t="shared" si="14"/>
        <v>207</v>
      </c>
      <c r="D220" s="74"/>
      <c r="E220" s="139" t="str">
        <f>IF(D220="","",(DATE(Mastertable!$C$5,Dec!$D$6,Dec!D220)))</f>
        <v/>
      </c>
      <c r="F220" s="55"/>
      <c r="G220" s="55"/>
      <c r="H220" s="56"/>
      <c r="I220" s="60"/>
      <c r="J220" s="60"/>
      <c r="K220" s="57"/>
      <c r="L220" s="58"/>
      <c r="M220" s="58"/>
      <c r="N220" s="58"/>
      <c r="O220" s="58"/>
      <c r="P220" s="58"/>
      <c r="Q220" s="61"/>
      <c r="R220" s="140" t="str">
        <f>IF(ISERROR(Q220/VLOOKUP(G220,Mastertable!$E$6:$K$34,5,0)),"",Q220/VLOOKUP(G220,Mastertable!$E$6:$K$34,5,0))</f>
        <v/>
      </c>
      <c r="S220" s="59"/>
      <c r="T220" s="64"/>
      <c r="U220" s="64"/>
      <c r="V220" s="65"/>
      <c r="W220" s="66"/>
      <c r="X220" s="141" t="str">
        <f>IF(G220="","",S220/VLOOKUP($G220,Mastertable!$E$6:$K$34,6,0))</f>
        <v/>
      </c>
      <c r="Y220" s="142" t="str">
        <f>IF(G220="","",T220/VLOOKUP($G220,Mastertable!$E$6:$K$34,7,0))</f>
        <v/>
      </c>
      <c r="Z220" s="142" t="str">
        <f>IF(G220="","",U220/VLOOKUP($G220,Mastertable!$E$6:$K$34,7,0))</f>
        <v/>
      </c>
      <c r="AA220" s="143" t="str">
        <f t="shared" si="12"/>
        <v/>
      </c>
      <c r="AB220" s="68" t="str">
        <f t="shared" si="13"/>
        <v/>
      </c>
      <c r="AC220" s="59"/>
    </row>
    <row r="221" spans="3:29">
      <c r="C221" s="145">
        <f t="shared" si="14"/>
        <v>208</v>
      </c>
      <c r="D221" s="74"/>
      <c r="E221" s="139" t="str">
        <f>IF(D221="","",(DATE(Mastertable!$C$5,Dec!$D$6,Dec!D221)))</f>
        <v/>
      </c>
      <c r="F221" s="55"/>
      <c r="G221" s="55"/>
      <c r="H221" s="56"/>
      <c r="I221" s="60"/>
      <c r="J221" s="60"/>
      <c r="K221" s="57"/>
      <c r="L221" s="58"/>
      <c r="M221" s="58"/>
      <c r="N221" s="58"/>
      <c r="O221" s="58"/>
      <c r="P221" s="58"/>
      <c r="Q221" s="61"/>
      <c r="R221" s="140" t="str">
        <f>IF(ISERROR(Q221/VLOOKUP(G221,Mastertable!$E$6:$K$34,5,0)),"",Q221/VLOOKUP(G221,Mastertable!$E$6:$K$34,5,0))</f>
        <v/>
      </c>
      <c r="S221" s="59"/>
      <c r="T221" s="64"/>
      <c r="U221" s="64"/>
      <c r="V221" s="65"/>
      <c r="W221" s="66"/>
      <c r="X221" s="141" t="str">
        <f>IF(G221="","",S221/VLOOKUP($G221,Mastertable!$E$6:$K$34,6,0))</f>
        <v/>
      </c>
      <c r="Y221" s="142" t="str">
        <f>IF(G221="","",T221/VLOOKUP($G221,Mastertable!$E$6:$K$34,7,0))</f>
        <v/>
      </c>
      <c r="Z221" s="142" t="str">
        <f>IF(G221="","",U221/VLOOKUP($G221,Mastertable!$E$6:$K$34,7,0))</f>
        <v/>
      </c>
      <c r="AA221" s="143" t="str">
        <f t="shared" si="12"/>
        <v/>
      </c>
      <c r="AB221" s="68" t="str">
        <f t="shared" si="13"/>
        <v/>
      </c>
      <c r="AC221" s="59"/>
    </row>
    <row r="222" spans="3:29">
      <c r="C222" s="145">
        <f t="shared" si="14"/>
        <v>209</v>
      </c>
      <c r="D222" s="74"/>
      <c r="E222" s="139" t="str">
        <f>IF(D222="","",(DATE(Mastertable!$C$5,Dec!$D$6,Dec!D222)))</f>
        <v/>
      </c>
      <c r="F222" s="55"/>
      <c r="G222" s="55"/>
      <c r="H222" s="56"/>
      <c r="I222" s="60"/>
      <c r="J222" s="60"/>
      <c r="K222" s="57"/>
      <c r="L222" s="58"/>
      <c r="M222" s="58"/>
      <c r="N222" s="58"/>
      <c r="O222" s="58"/>
      <c r="P222" s="58"/>
      <c r="Q222" s="61"/>
      <c r="R222" s="140" t="str">
        <f>IF(ISERROR(Q222/VLOOKUP(G222,Mastertable!$E$6:$K$34,5,0)),"",Q222/VLOOKUP(G222,Mastertable!$E$6:$K$34,5,0))</f>
        <v/>
      </c>
      <c r="S222" s="59"/>
      <c r="T222" s="64"/>
      <c r="U222" s="64"/>
      <c r="V222" s="65"/>
      <c r="W222" s="66"/>
      <c r="X222" s="141" t="str">
        <f>IF(G222="","",S222/VLOOKUP($G222,Mastertable!$E$6:$K$34,6,0))</f>
        <v/>
      </c>
      <c r="Y222" s="142" t="str">
        <f>IF(G222="","",T222/VLOOKUP($G222,Mastertable!$E$6:$K$34,7,0))</f>
        <v/>
      </c>
      <c r="Z222" s="142" t="str">
        <f>IF(G222="","",U222/VLOOKUP($G222,Mastertable!$E$6:$K$34,7,0))</f>
        <v/>
      </c>
      <c r="AA222" s="143" t="str">
        <f t="shared" si="12"/>
        <v/>
      </c>
      <c r="AB222" s="68" t="str">
        <f t="shared" si="13"/>
        <v/>
      </c>
      <c r="AC222" s="59"/>
    </row>
    <row r="223" spans="3:29">
      <c r="C223" s="145">
        <f t="shared" si="14"/>
        <v>210</v>
      </c>
      <c r="D223" s="74"/>
      <c r="E223" s="139" t="str">
        <f>IF(D223="","",(DATE(Mastertable!$C$5,Dec!$D$6,Dec!D223)))</f>
        <v/>
      </c>
      <c r="F223" s="55"/>
      <c r="G223" s="55"/>
      <c r="H223" s="56"/>
      <c r="I223" s="60"/>
      <c r="J223" s="60"/>
      <c r="K223" s="57"/>
      <c r="L223" s="58"/>
      <c r="M223" s="58"/>
      <c r="N223" s="58"/>
      <c r="O223" s="58"/>
      <c r="P223" s="58"/>
      <c r="Q223" s="61"/>
      <c r="R223" s="140" t="str">
        <f>IF(ISERROR(Q223/VLOOKUP(G223,Mastertable!$E$6:$K$34,5,0)),"",Q223/VLOOKUP(G223,Mastertable!$E$6:$K$34,5,0))</f>
        <v/>
      </c>
      <c r="S223" s="59"/>
      <c r="T223" s="64"/>
      <c r="U223" s="64"/>
      <c r="V223" s="65"/>
      <c r="W223" s="66"/>
      <c r="X223" s="141" t="str">
        <f>IF(G223="","",S223/VLOOKUP($G223,Mastertable!$E$6:$K$34,6,0))</f>
        <v/>
      </c>
      <c r="Y223" s="142" t="str">
        <f>IF(G223="","",T223/VLOOKUP($G223,Mastertable!$E$6:$K$34,7,0))</f>
        <v/>
      </c>
      <c r="Z223" s="142" t="str">
        <f>IF(G223="","",U223/VLOOKUP($G223,Mastertable!$E$6:$K$34,7,0))</f>
        <v/>
      </c>
      <c r="AA223" s="143" t="str">
        <f t="shared" si="12"/>
        <v/>
      </c>
      <c r="AB223" s="68" t="str">
        <f t="shared" si="13"/>
        <v/>
      </c>
      <c r="AC223" s="59"/>
    </row>
    <row r="224" spans="3:29">
      <c r="C224" s="145">
        <f t="shared" si="14"/>
        <v>211</v>
      </c>
      <c r="D224" s="74"/>
      <c r="E224" s="139" t="str">
        <f>IF(D224="","",(DATE(Mastertable!$C$5,Dec!$D$6,Dec!D224)))</f>
        <v/>
      </c>
      <c r="F224" s="55"/>
      <c r="G224" s="55"/>
      <c r="H224" s="56"/>
      <c r="I224" s="60"/>
      <c r="J224" s="60"/>
      <c r="K224" s="57"/>
      <c r="L224" s="58"/>
      <c r="M224" s="58"/>
      <c r="N224" s="58"/>
      <c r="O224" s="58"/>
      <c r="P224" s="58"/>
      <c r="Q224" s="61"/>
      <c r="R224" s="140" t="str">
        <f>IF(ISERROR(Q224/VLOOKUP(G224,Mastertable!$E$6:$K$34,5,0)),"",Q224/VLOOKUP(G224,Mastertable!$E$6:$K$34,5,0))</f>
        <v/>
      </c>
      <c r="S224" s="59"/>
      <c r="T224" s="64"/>
      <c r="U224" s="64"/>
      <c r="V224" s="65"/>
      <c r="W224" s="66"/>
      <c r="X224" s="141" t="str">
        <f>IF(G224="","",S224/VLOOKUP($G224,Mastertable!$E$6:$K$34,6,0))</f>
        <v/>
      </c>
      <c r="Y224" s="142" t="str">
        <f>IF(G224="","",T224/VLOOKUP($G224,Mastertable!$E$6:$K$34,7,0))</f>
        <v/>
      </c>
      <c r="Z224" s="142" t="str">
        <f>IF(G224="","",U224/VLOOKUP($G224,Mastertable!$E$6:$K$34,7,0))</f>
        <v/>
      </c>
      <c r="AA224" s="143" t="str">
        <f t="shared" si="12"/>
        <v/>
      </c>
      <c r="AB224" s="68" t="str">
        <f t="shared" si="13"/>
        <v/>
      </c>
      <c r="AC224" s="59"/>
    </row>
    <row r="225" spans="3:29">
      <c r="C225" s="145">
        <f t="shared" si="14"/>
        <v>212</v>
      </c>
      <c r="D225" s="74"/>
      <c r="E225" s="139" t="str">
        <f>IF(D225="","",(DATE(Mastertable!$C$5,Dec!$D$6,Dec!D225)))</f>
        <v/>
      </c>
      <c r="F225" s="55"/>
      <c r="G225" s="55"/>
      <c r="H225" s="56"/>
      <c r="I225" s="60"/>
      <c r="J225" s="60"/>
      <c r="K225" s="57"/>
      <c r="L225" s="58"/>
      <c r="M225" s="58"/>
      <c r="N225" s="58"/>
      <c r="O225" s="58"/>
      <c r="P225" s="58"/>
      <c r="Q225" s="61"/>
      <c r="R225" s="140" t="str">
        <f>IF(ISERROR(Q225/VLOOKUP(G225,Mastertable!$E$6:$K$34,5,0)),"",Q225/VLOOKUP(G225,Mastertable!$E$6:$K$34,5,0))</f>
        <v/>
      </c>
      <c r="S225" s="59"/>
      <c r="T225" s="64"/>
      <c r="U225" s="64"/>
      <c r="V225" s="65"/>
      <c r="W225" s="66"/>
      <c r="X225" s="141" t="str">
        <f>IF(G225="","",S225/VLOOKUP($G225,Mastertable!$E$6:$K$34,6,0))</f>
        <v/>
      </c>
      <c r="Y225" s="142" t="str">
        <f>IF(G225="","",T225/VLOOKUP($G225,Mastertable!$E$6:$K$34,7,0))</f>
        <v/>
      </c>
      <c r="Z225" s="142" t="str">
        <f>IF(G225="","",U225/VLOOKUP($G225,Mastertable!$E$6:$K$34,7,0))</f>
        <v/>
      </c>
      <c r="AA225" s="143" t="str">
        <f t="shared" si="12"/>
        <v/>
      </c>
      <c r="AB225" s="68" t="str">
        <f t="shared" si="13"/>
        <v/>
      </c>
      <c r="AC225" s="59"/>
    </row>
    <row r="226" spans="3:29">
      <c r="C226" s="145">
        <f t="shared" si="14"/>
        <v>213</v>
      </c>
      <c r="D226" s="74"/>
      <c r="E226" s="139" t="str">
        <f>IF(D226="","",(DATE(Mastertable!$C$5,Dec!$D$6,Dec!D226)))</f>
        <v/>
      </c>
      <c r="F226" s="55"/>
      <c r="G226" s="55"/>
      <c r="H226" s="56"/>
      <c r="I226" s="60"/>
      <c r="J226" s="60"/>
      <c r="K226" s="57"/>
      <c r="L226" s="58"/>
      <c r="M226" s="58"/>
      <c r="N226" s="58"/>
      <c r="O226" s="58"/>
      <c r="P226" s="58"/>
      <c r="Q226" s="61"/>
      <c r="R226" s="140" t="str">
        <f>IF(ISERROR(Q226/VLOOKUP(G226,Mastertable!$E$6:$K$34,5,0)),"",Q226/VLOOKUP(G226,Mastertable!$E$6:$K$34,5,0))</f>
        <v/>
      </c>
      <c r="S226" s="59"/>
      <c r="T226" s="64"/>
      <c r="U226" s="64"/>
      <c r="V226" s="65"/>
      <c r="W226" s="66"/>
      <c r="X226" s="141" t="str">
        <f>IF(G226="","",S226/VLOOKUP($G226,Mastertable!$E$6:$K$34,6,0))</f>
        <v/>
      </c>
      <c r="Y226" s="142" t="str">
        <f>IF(G226="","",T226/VLOOKUP($G226,Mastertable!$E$6:$K$34,7,0))</f>
        <v/>
      </c>
      <c r="Z226" s="142" t="str">
        <f>IF(G226="","",U226/VLOOKUP($G226,Mastertable!$E$6:$K$34,7,0))</f>
        <v/>
      </c>
      <c r="AA226" s="143" t="str">
        <f t="shared" si="12"/>
        <v/>
      </c>
      <c r="AB226" s="68" t="str">
        <f t="shared" si="13"/>
        <v/>
      </c>
      <c r="AC226" s="59"/>
    </row>
    <row r="227" spans="3:29">
      <c r="C227" s="145">
        <f t="shared" si="14"/>
        <v>214</v>
      </c>
      <c r="D227" s="74"/>
      <c r="E227" s="139" t="str">
        <f>IF(D227="","",(DATE(Mastertable!$C$5,Dec!$D$6,Dec!D227)))</f>
        <v/>
      </c>
      <c r="F227" s="55"/>
      <c r="G227" s="55"/>
      <c r="H227" s="56"/>
      <c r="I227" s="60"/>
      <c r="J227" s="60"/>
      <c r="K227" s="57"/>
      <c r="L227" s="58"/>
      <c r="M227" s="58"/>
      <c r="N227" s="58"/>
      <c r="O227" s="58"/>
      <c r="P227" s="58"/>
      <c r="Q227" s="61"/>
      <c r="R227" s="140" t="str">
        <f>IF(ISERROR(Q227/VLOOKUP(G227,Mastertable!$E$6:$K$34,5,0)),"",Q227/VLOOKUP(G227,Mastertable!$E$6:$K$34,5,0))</f>
        <v/>
      </c>
      <c r="S227" s="59"/>
      <c r="T227" s="64"/>
      <c r="U227" s="64"/>
      <c r="V227" s="65"/>
      <c r="W227" s="66"/>
      <c r="X227" s="141" t="str">
        <f>IF(G227="","",S227/VLOOKUP($G227,Mastertable!$E$6:$K$34,6,0))</f>
        <v/>
      </c>
      <c r="Y227" s="142" t="str">
        <f>IF(G227="","",T227/VLOOKUP($G227,Mastertable!$E$6:$K$34,7,0))</f>
        <v/>
      </c>
      <c r="Z227" s="142" t="str">
        <f>IF(G227="","",U227/VLOOKUP($G227,Mastertable!$E$6:$K$34,7,0))</f>
        <v/>
      </c>
      <c r="AA227" s="143" t="str">
        <f t="shared" si="12"/>
        <v/>
      </c>
      <c r="AB227" s="68" t="str">
        <f t="shared" si="13"/>
        <v/>
      </c>
      <c r="AC227" s="59"/>
    </row>
    <row r="228" spans="3:29">
      <c r="C228" s="145">
        <f t="shared" si="14"/>
        <v>215</v>
      </c>
      <c r="D228" s="74"/>
      <c r="E228" s="139" t="str">
        <f>IF(D228="","",(DATE(Mastertable!$C$5,Dec!$D$6,Dec!D228)))</f>
        <v/>
      </c>
      <c r="F228" s="55"/>
      <c r="G228" s="55"/>
      <c r="H228" s="56"/>
      <c r="I228" s="60"/>
      <c r="J228" s="60"/>
      <c r="K228" s="57"/>
      <c r="L228" s="58"/>
      <c r="M228" s="58"/>
      <c r="N228" s="58"/>
      <c r="O228" s="58"/>
      <c r="P228" s="58"/>
      <c r="Q228" s="61"/>
      <c r="R228" s="140" t="str">
        <f>IF(ISERROR(Q228/VLOOKUP(G228,Mastertable!$E$6:$K$34,5,0)),"",Q228/VLOOKUP(G228,Mastertable!$E$6:$K$34,5,0))</f>
        <v/>
      </c>
      <c r="S228" s="59"/>
      <c r="T228" s="64"/>
      <c r="U228" s="64"/>
      <c r="V228" s="65"/>
      <c r="W228" s="66"/>
      <c r="X228" s="141" t="str">
        <f>IF(G228="","",S228/VLOOKUP($G228,Mastertable!$E$6:$K$34,6,0))</f>
        <v/>
      </c>
      <c r="Y228" s="142" t="str">
        <f>IF(G228="","",T228/VLOOKUP($G228,Mastertable!$E$6:$K$34,7,0))</f>
        <v/>
      </c>
      <c r="Z228" s="142" t="str">
        <f>IF(G228="","",U228/VLOOKUP($G228,Mastertable!$E$6:$K$34,7,0))</f>
        <v/>
      </c>
      <c r="AA228" s="143" t="str">
        <f t="shared" si="12"/>
        <v/>
      </c>
      <c r="AB228" s="68" t="str">
        <f t="shared" si="13"/>
        <v/>
      </c>
      <c r="AC228" s="59"/>
    </row>
    <row r="229" spans="3:29">
      <c r="C229" s="145">
        <f t="shared" si="14"/>
        <v>216</v>
      </c>
      <c r="D229" s="74"/>
      <c r="E229" s="139" t="str">
        <f>IF(D229="","",(DATE(Mastertable!$C$5,Dec!$D$6,Dec!D229)))</f>
        <v/>
      </c>
      <c r="F229" s="55"/>
      <c r="G229" s="55"/>
      <c r="H229" s="56"/>
      <c r="I229" s="60"/>
      <c r="J229" s="60"/>
      <c r="K229" s="57"/>
      <c r="L229" s="58"/>
      <c r="M229" s="58"/>
      <c r="N229" s="58"/>
      <c r="O229" s="58"/>
      <c r="P229" s="58"/>
      <c r="Q229" s="61"/>
      <c r="R229" s="140" t="str">
        <f>IF(ISERROR(Q229/VLOOKUP(G229,Mastertable!$E$6:$K$34,5,0)),"",Q229/VLOOKUP(G229,Mastertable!$E$6:$K$34,5,0))</f>
        <v/>
      </c>
      <c r="S229" s="59"/>
      <c r="T229" s="64"/>
      <c r="U229" s="64"/>
      <c r="V229" s="65"/>
      <c r="W229" s="66"/>
      <c r="X229" s="141" t="str">
        <f>IF(G229="","",S229/VLOOKUP($G229,Mastertable!$E$6:$K$34,6,0))</f>
        <v/>
      </c>
      <c r="Y229" s="142" t="str">
        <f>IF(G229="","",T229/VLOOKUP($G229,Mastertable!$E$6:$K$34,7,0))</f>
        <v/>
      </c>
      <c r="Z229" s="142" t="str">
        <f>IF(G229="","",U229/VLOOKUP($G229,Mastertable!$E$6:$K$34,7,0))</f>
        <v/>
      </c>
      <c r="AA229" s="143" t="str">
        <f t="shared" si="12"/>
        <v/>
      </c>
      <c r="AB229" s="68" t="str">
        <f t="shared" si="13"/>
        <v/>
      </c>
      <c r="AC229" s="59"/>
    </row>
    <row r="230" spans="3:29">
      <c r="C230" s="145">
        <f t="shared" si="14"/>
        <v>217</v>
      </c>
      <c r="D230" s="74"/>
      <c r="E230" s="139" t="str">
        <f>IF(D230="","",(DATE(Mastertable!$C$5,Dec!$D$6,Dec!D230)))</f>
        <v/>
      </c>
      <c r="F230" s="55"/>
      <c r="G230" s="55"/>
      <c r="H230" s="56"/>
      <c r="I230" s="60"/>
      <c r="J230" s="60"/>
      <c r="K230" s="57"/>
      <c r="L230" s="58"/>
      <c r="M230" s="58"/>
      <c r="N230" s="58"/>
      <c r="O230" s="58"/>
      <c r="P230" s="58"/>
      <c r="Q230" s="61"/>
      <c r="R230" s="140" t="str">
        <f>IF(ISERROR(Q230/VLOOKUP(G230,Mastertable!$E$6:$K$34,5,0)),"",Q230/VLOOKUP(G230,Mastertable!$E$6:$K$34,5,0))</f>
        <v/>
      </c>
      <c r="S230" s="59"/>
      <c r="T230" s="64"/>
      <c r="U230" s="64"/>
      <c r="V230" s="65"/>
      <c r="W230" s="66"/>
      <c r="X230" s="141" t="str">
        <f>IF(G230="","",S230/VLOOKUP($G230,Mastertable!$E$6:$K$34,6,0))</f>
        <v/>
      </c>
      <c r="Y230" s="142" t="str">
        <f>IF(G230="","",T230/VLOOKUP($G230,Mastertable!$E$6:$K$34,7,0))</f>
        <v/>
      </c>
      <c r="Z230" s="142" t="str">
        <f>IF(G230="","",U230/VLOOKUP($G230,Mastertable!$E$6:$K$34,7,0))</f>
        <v/>
      </c>
      <c r="AA230" s="143" t="str">
        <f t="shared" si="12"/>
        <v/>
      </c>
      <c r="AB230" s="68" t="str">
        <f t="shared" si="13"/>
        <v/>
      </c>
      <c r="AC230" s="59"/>
    </row>
    <row r="231" spans="3:29">
      <c r="C231" s="145">
        <f t="shared" si="14"/>
        <v>218</v>
      </c>
      <c r="D231" s="74"/>
      <c r="E231" s="139" t="str">
        <f>IF(D231="","",(DATE(Mastertable!$C$5,Dec!$D$6,Dec!D231)))</f>
        <v/>
      </c>
      <c r="F231" s="55"/>
      <c r="G231" s="55"/>
      <c r="H231" s="56"/>
      <c r="I231" s="60"/>
      <c r="J231" s="60"/>
      <c r="K231" s="57"/>
      <c r="L231" s="58"/>
      <c r="M231" s="58"/>
      <c r="N231" s="58"/>
      <c r="O231" s="58"/>
      <c r="P231" s="58"/>
      <c r="Q231" s="61"/>
      <c r="R231" s="140" t="str">
        <f>IF(ISERROR(Q231/VLOOKUP(G231,Mastertable!$E$6:$K$34,5,0)),"",Q231/VLOOKUP(G231,Mastertable!$E$6:$K$34,5,0))</f>
        <v/>
      </c>
      <c r="S231" s="59"/>
      <c r="T231" s="64"/>
      <c r="U231" s="64"/>
      <c r="V231" s="65"/>
      <c r="W231" s="66"/>
      <c r="X231" s="141" t="str">
        <f>IF(G231="","",S231/VLOOKUP($G231,Mastertable!$E$6:$K$34,6,0))</f>
        <v/>
      </c>
      <c r="Y231" s="142" t="str">
        <f>IF(G231="","",T231/VLOOKUP($G231,Mastertable!$E$6:$K$34,7,0))</f>
        <v/>
      </c>
      <c r="Z231" s="142" t="str">
        <f>IF(G231="","",U231/VLOOKUP($G231,Mastertable!$E$6:$K$34,7,0))</f>
        <v/>
      </c>
      <c r="AA231" s="143" t="str">
        <f t="shared" si="12"/>
        <v/>
      </c>
      <c r="AB231" s="68" t="str">
        <f t="shared" si="13"/>
        <v/>
      </c>
      <c r="AC231" s="59"/>
    </row>
    <row r="232" spans="3:29">
      <c r="C232" s="145">
        <f t="shared" si="14"/>
        <v>219</v>
      </c>
      <c r="D232" s="74"/>
      <c r="E232" s="139" t="str">
        <f>IF(D232="","",(DATE(Mastertable!$C$5,Dec!$D$6,Dec!D232)))</f>
        <v/>
      </c>
      <c r="F232" s="55"/>
      <c r="G232" s="55"/>
      <c r="H232" s="56"/>
      <c r="I232" s="60"/>
      <c r="J232" s="60"/>
      <c r="K232" s="57"/>
      <c r="L232" s="58"/>
      <c r="M232" s="58"/>
      <c r="N232" s="58"/>
      <c r="O232" s="58"/>
      <c r="P232" s="58"/>
      <c r="Q232" s="61"/>
      <c r="R232" s="140" t="str">
        <f>IF(ISERROR(Q232/VLOOKUP(G232,Mastertable!$E$6:$K$34,5,0)),"",Q232/VLOOKUP(G232,Mastertable!$E$6:$K$34,5,0))</f>
        <v/>
      </c>
      <c r="S232" s="59"/>
      <c r="T232" s="64"/>
      <c r="U232" s="64"/>
      <c r="V232" s="65"/>
      <c r="W232" s="66"/>
      <c r="X232" s="141" t="str">
        <f>IF(G232="","",S232/VLOOKUP($G232,Mastertable!$E$6:$K$34,6,0))</f>
        <v/>
      </c>
      <c r="Y232" s="142" t="str">
        <f>IF(G232="","",T232/VLOOKUP($G232,Mastertable!$E$6:$K$34,7,0))</f>
        <v/>
      </c>
      <c r="Z232" s="142" t="str">
        <f>IF(G232="","",U232/VLOOKUP($G232,Mastertable!$E$6:$K$34,7,0))</f>
        <v/>
      </c>
      <c r="AA232" s="143" t="str">
        <f t="shared" si="12"/>
        <v/>
      </c>
      <c r="AB232" s="68" t="str">
        <f t="shared" si="13"/>
        <v/>
      </c>
      <c r="AC232" s="59"/>
    </row>
    <row r="233" spans="3:29">
      <c r="C233" s="145">
        <f t="shared" si="14"/>
        <v>220</v>
      </c>
      <c r="D233" s="74"/>
      <c r="E233" s="139" t="str">
        <f>IF(D233="","",(DATE(Mastertable!$C$5,Dec!$D$6,Dec!D233)))</f>
        <v/>
      </c>
      <c r="F233" s="55"/>
      <c r="G233" s="55"/>
      <c r="H233" s="56"/>
      <c r="I233" s="60"/>
      <c r="J233" s="60"/>
      <c r="K233" s="57"/>
      <c r="L233" s="58"/>
      <c r="M233" s="58"/>
      <c r="N233" s="58"/>
      <c r="O233" s="58"/>
      <c r="P233" s="58"/>
      <c r="Q233" s="61"/>
      <c r="R233" s="140" t="str">
        <f>IF(ISERROR(Q233/VLOOKUP(G233,Mastertable!$E$6:$K$34,5,0)),"",Q233/VLOOKUP(G233,Mastertable!$E$6:$K$34,5,0))</f>
        <v/>
      </c>
      <c r="S233" s="59"/>
      <c r="T233" s="64"/>
      <c r="U233" s="64"/>
      <c r="V233" s="65"/>
      <c r="W233" s="66"/>
      <c r="X233" s="141" t="str">
        <f>IF(G233="","",S233/VLOOKUP($G233,Mastertable!$E$6:$K$34,6,0))</f>
        <v/>
      </c>
      <c r="Y233" s="142" t="str">
        <f>IF(G233="","",T233/VLOOKUP($G233,Mastertable!$E$6:$K$34,7,0))</f>
        <v/>
      </c>
      <c r="Z233" s="142" t="str">
        <f>IF(G233="","",U233/VLOOKUP($G233,Mastertable!$E$6:$K$34,7,0))</f>
        <v/>
      </c>
      <c r="AA233" s="143" t="str">
        <f t="shared" si="12"/>
        <v/>
      </c>
      <c r="AB233" s="68" t="str">
        <f t="shared" si="13"/>
        <v/>
      </c>
      <c r="AC233" s="59"/>
    </row>
    <row r="234" spans="3:29">
      <c r="C234" s="145">
        <f t="shared" si="14"/>
        <v>221</v>
      </c>
      <c r="D234" s="74"/>
      <c r="E234" s="139" t="str">
        <f>IF(D234="","",(DATE(Mastertable!$C$5,Dec!$D$6,Dec!D234)))</f>
        <v/>
      </c>
      <c r="F234" s="55"/>
      <c r="G234" s="55"/>
      <c r="H234" s="56"/>
      <c r="I234" s="60"/>
      <c r="J234" s="60"/>
      <c r="K234" s="57"/>
      <c r="L234" s="58"/>
      <c r="M234" s="58"/>
      <c r="N234" s="58"/>
      <c r="O234" s="58"/>
      <c r="P234" s="58"/>
      <c r="Q234" s="61"/>
      <c r="R234" s="140" t="str">
        <f>IF(ISERROR(Q234/VLOOKUP(G234,Mastertable!$E$6:$K$34,5,0)),"",Q234/VLOOKUP(G234,Mastertable!$E$6:$K$34,5,0))</f>
        <v/>
      </c>
      <c r="S234" s="59"/>
      <c r="T234" s="64"/>
      <c r="U234" s="64"/>
      <c r="V234" s="65"/>
      <c r="W234" s="66"/>
      <c r="X234" s="141" t="str">
        <f>IF(G234="","",S234/VLOOKUP($G234,Mastertable!$E$6:$K$34,6,0))</f>
        <v/>
      </c>
      <c r="Y234" s="142" t="str">
        <f>IF(G234="","",T234/VLOOKUP($G234,Mastertable!$E$6:$K$34,7,0))</f>
        <v/>
      </c>
      <c r="Z234" s="142" t="str">
        <f>IF(G234="","",U234/VLOOKUP($G234,Mastertable!$E$6:$K$34,7,0))</f>
        <v/>
      </c>
      <c r="AA234" s="143" t="str">
        <f t="shared" si="12"/>
        <v/>
      </c>
      <c r="AB234" s="68" t="str">
        <f t="shared" si="13"/>
        <v/>
      </c>
      <c r="AC234" s="59"/>
    </row>
    <row r="235" spans="3:29">
      <c r="C235" s="145">
        <f t="shared" si="14"/>
        <v>222</v>
      </c>
      <c r="D235" s="74"/>
      <c r="E235" s="139" t="str">
        <f>IF(D235="","",(DATE(Mastertable!$C$5,Dec!$D$6,Dec!D235)))</f>
        <v/>
      </c>
      <c r="F235" s="55"/>
      <c r="G235" s="55"/>
      <c r="H235" s="56"/>
      <c r="I235" s="60"/>
      <c r="J235" s="60"/>
      <c r="K235" s="57"/>
      <c r="L235" s="58"/>
      <c r="M235" s="58"/>
      <c r="N235" s="58"/>
      <c r="O235" s="58"/>
      <c r="P235" s="58"/>
      <c r="Q235" s="61"/>
      <c r="R235" s="140" t="str">
        <f>IF(ISERROR(Q235/VLOOKUP(G235,Mastertable!$E$6:$K$34,5,0)),"",Q235/VLOOKUP(G235,Mastertable!$E$6:$K$34,5,0))</f>
        <v/>
      </c>
      <c r="S235" s="59"/>
      <c r="T235" s="64"/>
      <c r="U235" s="64"/>
      <c r="V235" s="65"/>
      <c r="W235" s="66"/>
      <c r="X235" s="141" t="str">
        <f>IF(G235="","",S235/VLOOKUP($G235,Mastertable!$E$6:$K$34,6,0))</f>
        <v/>
      </c>
      <c r="Y235" s="142" t="str">
        <f>IF(G235="","",T235/VLOOKUP($G235,Mastertable!$E$6:$K$34,7,0))</f>
        <v/>
      </c>
      <c r="Z235" s="142" t="str">
        <f>IF(G235="","",U235/VLOOKUP($G235,Mastertable!$E$6:$K$34,7,0))</f>
        <v/>
      </c>
      <c r="AA235" s="143" t="str">
        <f t="shared" si="12"/>
        <v/>
      </c>
      <c r="AB235" s="68" t="str">
        <f t="shared" si="13"/>
        <v/>
      </c>
      <c r="AC235" s="59"/>
    </row>
    <row r="236" spans="3:29">
      <c r="C236" s="145">
        <f t="shared" si="14"/>
        <v>223</v>
      </c>
      <c r="D236" s="74"/>
      <c r="E236" s="139" t="str">
        <f>IF(D236="","",(DATE(Mastertable!$C$5,Dec!$D$6,Dec!D236)))</f>
        <v/>
      </c>
      <c r="F236" s="55"/>
      <c r="G236" s="55"/>
      <c r="H236" s="56"/>
      <c r="I236" s="60"/>
      <c r="J236" s="60"/>
      <c r="K236" s="57"/>
      <c r="L236" s="58"/>
      <c r="M236" s="58"/>
      <c r="N236" s="58"/>
      <c r="O236" s="58"/>
      <c r="P236" s="58"/>
      <c r="Q236" s="61"/>
      <c r="R236" s="140" t="str">
        <f>IF(ISERROR(Q236/VLOOKUP(G236,Mastertable!$E$6:$K$34,5,0)),"",Q236/VLOOKUP(G236,Mastertable!$E$6:$K$34,5,0))</f>
        <v/>
      </c>
      <c r="S236" s="59"/>
      <c r="T236" s="64"/>
      <c r="U236" s="64"/>
      <c r="V236" s="65"/>
      <c r="W236" s="66"/>
      <c r="X236" s="141" t="str">
        <f>IF(G236="","",S236/VLOOKUP($G236,Mastertable!$E$6:$K$34,6,0))</f>
        <v/>
      </c>
      <c r="Y236" s="142" t="str">
        <f>IF(G236="","",T236/VLOOKUP($G236,Mastertable!$E$6:$K$34,7,0))</f>
        <v/>
      </c>
      <c r="Z236" s="142" t="str">
        <f>IF(G236="","",U236/VLOOKUP($G236,Mastertable!$E$6:$K$34,7,0))</f>
        <v/>
      </c>
      <c r="AA236" s="143" t="str">
        <f t="shared" si="12"/>
        <v/>
      </c>
      <c r="AB236" s="68" t="str">
        <f t="shared" si="13"/>
        <v/>
      </c>
      <c r="AC236" s="59"/>
    </row>
    <row r="237" spans="3:29">
      <c r="C237" s="145">
        <f t="shared" si="14"/>
        <v>224</v>
      </c>
      <c r="D237" s="74"/>
      <c r="E237" s="139" t="str">
        <f>IF(D237="","",(DATE(Mastertable!$C$5,Dec!$D$6,Dec!D237)))</f>
        <v/>
      </c>
      <c r="F237" s="55"/>
      <c r="G237" s="55"/>
      <c r="H237" s="56"/>
      <c r="I237" s="60"/>
      <c r="J237" s="60"/>
      <c r="K237" s="57"/>
      <c r="L237" s="58"/>
      <c r="M237" s="58"/>
      <c r="N237" s="58"/>
      <c r="O237" s="58"/>
      <c r="P237" s="58"/>
      <c r="Q237" s="61"/>
      <c r="R237" s="140" t="str">
        <f>IF(ISERROR(Q237/VLOOKUP(G237,Mastertable!$E$6:$K$34,5,0)),"",Q237/VLOOKUP(G237,Mastertable!$E$6:$K$34,5,0))</f>
        <v/>
      </c>
      <c r="S237" s="59"/>
      <c r="T237" s="64"/>
      <c r="U237" s="64"/>
      <c r="V237" s="65"/>
      <c r="W237" s="66"/>
      <c r="X237" s="141" t="str">
        <f>IF(G237="","",S237/VLOOKUP($G237,Mastertable!$E$6:$K$34,6,0))</f>
        <v/>
      </c>
      <c r="Y237" s="142" t="str">
        <f>IF(G237="","",T237/VLOOKUP($G237,Mastertable!$E$6:$K$34,7,0))</f>
        <v/>
      </c>
      <c r="Z237" s="142" t="str">
        <f>IF(G237="","",U237/VLOOKUP($G237,Mastertable!$E$6:$K$34,7,0))</f>
        <v/>
      </c>
      <c r="AA237" s="143" t="str">
        <f t="shared" si="12"/>
        <v/>
      </c>
      <c r="AB237" s="68" t="str">
        <f t="shared" si="13"/>
        <v/>
      </c>
      <c r="AC237" s="59"/>
    </row>
    <row r="238" spans="3:29">
      <c r="C238" s="145">
        <f t="shared" si="14"/>
        <v>225</v>
      </c>
      <c r="D238" s="74"/>
      <c r="E238" s="139" t="str">
        <f>IF(D238="","",(DATE(Mastertable!$C$5,Dec!$D$6,Dec!D238)))</f>
        <v/>
      </c>
      <c r="F238" s="55"/>
      <c r="G238" s="55"/>
      <c r="H238" s="56"/>
      <c r="I238" s="60"/>
      <c r="J238" s="60"/>
      <c r="K238" s="57"/>
      <c r="L238" s="58"/>
      <c r="M238" s="58"/>
      <c r="N238" s="58"/>
      <c r="O238" s="58"/>
      <c r="P238" s="58"/>
      <c r="Q238" s="61"/>
      <c r="R238" s="140" t="str">
        <f>IF(ISERROR(Q238/VLOOKUP(G238,Mastertable!$E$6:$K$34,5,0)),"",Q238/VLOOKUP(G238,Mastertable!$E$6:$K$34,5,0))</f>
        <v/>
      </c>
      <c r="S238" s="59"/>
      <c r="T238" s="64"/>
      <c r="U238" s="64"/>
      <c r="V238" s="65"/>
      <c r="W238" s="66"/>
      <c r="X238" s="141" t="str">
        <f>IF(G238="","",S238/VLOOKUP($G238,Mastertable!$E$6:$K$34,6,0))</f>
        <v/>
      </c>
      <c r="Y238" s="142" t="str">
        <f>IF(G238="","",T238/VLOOKUP($G238,Mastertable!$E$6:$K$34,7,0))</f>
        <v/>
      </c>
      <c r="Z238" s="142" t="str">
        <f>IF(G238="","",U238/VLOOKUP($G238,Mastertable!$E$6:$K$34,7,0))</f>
        <v/>
      </c>
      <c r="AA238" s="143" t="str">
        <f t="shared" si="12"/>
        <v/>
      </c>
      <c r="AB238" s="68" t="str">
        <f t="shared" si="13"/>
        <v/>
      </c>
      <c r="AC238" s="59"/>
    </row>
    <row r="239" spans="3:29">
      <c r="C239" s="145">
        <f t="shared" si="14"/>
        <v>226</v>
      </c>
      <c r="D239" s="74"/>
      <c r="E239" s="139" t="str">
        <f>IF(D239="","",(DATE(Mastertable!$C$5,Dec!$D$6,Dec!D239)))</f>
        <v/>
      </c>
      <c r="F239" s="55"/>
      <c r="G239" s="55"/>
      <c r="H239" s="56"/>
      <c r="I239" s="60"/>
      <c r="J239" s="60"/>
      <c r="K239" s="57"/>
      <c r="L239" s="58"/>
      <c r="M239" s="58"/>
      <c r="N239" s="58"/>
      <c r="O239" s="58"/>
      <c r="P239" s="58"/>
      <c r="Q239" s="61"/>
      <c r="R239" s="140" t="str">
        <f>IF(ISERROR(Q239/VLOOKUP(G239,Mastertable!$E$6:$K$34,5,0)),"",Q239/VLOOKUP(G239,Mastertable!$E$6:$K$34,5,0))</f>
        <v/>
      </c>
      <c r="S239" s="59"/>
      <c r="T239" s="64"/>
      <c r="U239" s="64"/>
      <c r="V239" s="65"/>
      <c r="W239" s="66"/>
      <c r="X239" s="141" t="str">
        <f>IF(G239="","",S239/VLOOKUP($G239,Mastertable!$E$6:$K$34,6,0))</f>
        <v/>
      </c>
      <c r="Y239" s="142" t="str">
        <f>IF(G239="","",T239/VLOOKUP($G239,Mastertable!$E$6:$K$34,7,0))</f>
        <v/>
      </c>
      <c r="Z239" s="142" t="str">
        <f>IF(G239="","",U239/VLOOKUP($G239,Mastertable!$E$6:$K$34,7,0))</f>
        <v/>
      </c>
      <c r="AA239" s="143" t="str">
        <f t="shared" si="12"/>
        <v/>
      </c>
      <c r="AB239" s="68" t="str">
        <f t="shared" si="13"/>
        <v/>
      </c>
      <c r="AC239" s="59"/>
    </row>
    <row r="240" spans="3:29">
      <c r="C240" s="145">
        <f t="shared" si="14"/>
        <v>227</v>
      </c>
      <c r="D240" s="74"/>
      <c r="E240" s="139" t="str">
        <f>IF(D240="","",(DATE(Mastertable!$C$5,Dec!$D$6,Dec!D240)))</f>
        <v/>
      </c>
      <c r="F240" s="55"/>
      <c r="G240" s="55"/>
      <c r="H240" s="56"/>
      <c r="I240" s="60"/>
      <c r="J240" s="60"/>
      <c r="K240" s="57"/>
      <c r="L240" s="58"/>
      <c r="M240" s="58"/>
      <c r="N240" s="58"/>
      <c r="O240" s="58"/>
      <c r="P240" s="58"/>
      <c r="Q240" s="61"/>
      <c r="R240" s="140" t="str">
        <f>IF(ISERROR(Q240/VLOOKUP(G240,Mastertable!$E$6:$K$34,5,0)),"",Q240/VLOOKUP(G240,Mastertable!$E$6:$K$34,5,0))</f>
        <v/>
      </c>
      <c r="S240" s="59"/>
      <c r="T240" s="64"/>
      <c r="U240" s="64"/>
      <c r="V240" s="65"/>
      <c r="W240" s="66"/>
      <c r="X240" s="141" t="str">
        <f>IF(G240="","",S240/VLOOKUP($G240,Mastertable!$E$6:$K$34,6,0))</f>
        <v/>
      </c>
      <c r="Y240" s="142" t="str">
        <f>IF(G240="","",T240/VLOOKUP($G240,Mastertable!$E$6:$K$34,7,0))</f>
        <v/>
      </c>
      <c r="Z240" s="142" t="str">
        <f>IF(G240="","",U240/VLOOKUP($G240,Mastertable!$E$6:$K$34,7,0))</f>
        <v/>
      </c>
      <c r="AA240" s="143" t="str">
        <f t="shared" si="12"/>
        <v/>
      </c>
      <c r="AB240" s="68" t="str">
        <f t="shared" si="13"/>
        <v/>
      </c>
      <c r="AC240" s="59"/>
    </row>
    <row r="241" spans="3:29">
      <c r="C241" s="145">
        <f t="shared" si="14"/>
        <v>228</v>
      </c>
      <c r="D241" s="74"/>
      <c r="E241" s="139" t="str">
        <f>IF(D241="","",(DATE(Mastertable!$C$5,Dec!$D$6,Dec!D241)))</f>
        <v/>
      </c>
      <c r="F241" s="55"/>
      <c r="G241" s="55"/>
      <c r="H241" s="56"/>
      <c r="I241" s="60"/>
      <c r="J241" s="60"/>
      <c r="K241" s="57"/>
      <c r="L241" s="58"/>
      <c r="M241" s="58"/>
      <c r="N241" s="58"/>
      <c r="O241" s="58"/>
      <c r="P241" s="58"/>
      <c r="Q241" s="61"/>
      <c r="R241" s="140" t="str">
        <f>IF(ISERROR(Q241/VLOOKUP(G241,Mastertable!$E$6:$K$34,5,0)),"",Q241/VLOOKUP(G241,Mastertable!$E$6:$K$34,5,0))</f>
        <v/>
      </c>
      <c r="S241" s="59"/>
      <c r="T241" s="64"/>
      <c r="U241" s="64"/>
      <c r="V241" s="65"/>
      <c r="W241" s="66"/>
      <c r="X241" s="141" t="str">
        <f>IF(G241="","",S241/VLOOKUP($G241,Mastertable!$E$6:$K$34,6,0))</f>
        <v/>
      </c>
      <c r="Y241" s="142" t="str">
        <f>IF(G241="","",T241/VLOOKUP($G241,Mastertable!$E$6:$K$34,7,0))</f>
        <v/>
      </c>
      <c r="Z241" s="142" t="str">
        <f>IF(G241="","",U241/VLOOKUP($G241,Mastertable!$E$6:$K$34,7,0))</f>
        <v/>
      </c>
      <c r="AA241" s="143" t="str">
        <f t="shared" si="12"/>
        <v/>
      </c>
      <c r="AB241" s="68" t="str">
        <f t="shared" si="13"/>
        <v/>
      </c>
      <c r="AC241" s="59"/>
    </row>
    <row r="242" spans="3:29">
      <c r="C242" s="145">
        <f t="shared" si="14"/>
        <v>229</v>
      </c>
      <c r="D242" s="74"/>
      <c r="E242" s="139" t="str">
        <f>IF(D242="","",(DATE(Mastertable!$C$5,Dec!$D$6,Dec!D242)))</f>
        <v/>
      </c>
      <c r="F242" s="55"/>
      <c r="G242" s="55"/>
      <c r="H242" s="56"/>
      <c r="I242" s="60"/>
      <c r="J242" s="60"/>
      <c r="K242" s="57"/>
      <c r="L242" s="58"/>
      <c r="M242" s="58"/>
      <c r="N242" s="58"/>
      <c r="O242" s="58"/>
      <c r="P242" s="58"/>
      <c r="Q242" s="61"/>
      <c r="R242" s="140" t="str">
        <f>IF(ISERROR(Q242/VLOOKUP(G242,Mastertable!$E$6:$K$34,5,0)),"",Q242/VLOOKUP(G242,Mastertable!$E$6:$K$34,5,0))</f>
        <v/>
      </c>
      <c r="S242" s="59"/>
      <c r="T242" s="64"/>
      <c r="U242" s="64"/>
      <c r="V242" s="65"/>
      <c r="W242" s="66"/>
      <c r="X242" s="141" t="str">
        <f>IF(G242="","",S242/VLOOKUP($G242,Mastertable!$E$6:$K$34,6,0))</f>
        <v/>
      </c>
      <c r="Y242" s="142" t="str">
        <f>IF(G242="","",T242/VLOOKUP($G242,Mastertable!$E$6:$K$34,7,0))</f>
        <v/>
      </c>
      <c r="Z242" s="142" t="str">
        <f>IF(G242="","",U242/VLOOKUP($G242,Mastertable!$E$6:$K$34,7,0))</f>
        <v/>
      </c>
      <c r="AA242" s="143" t="str">
        <f t="shared" si="12"/>
        <v/>
      </c>
      <c r="AB242" s="68" t="str">
        <f t="shared" si="13"/>
        <v/>
      </c>
      <c r="AC242" s="59"/>
    </row>
    <row r="243" spans="3:29">
      <c r="C243" s="145">
        <f t="shared" si="14"/>
        <v>230</v>
      </c>
      <c r="D243" s="74"/>
      <c r="E243" s="139" t="str">
        <f>IF(D243="","",(DATE(Mastertable!$C$5,Dec!$D$6,Dec!D243)))</f>
        <v/>
      </c>
      <c r="F243" s="55"/>
      <c r="G243" s="55"/>
      <c r="H243" s="56"/>
      <c r="I243" s="60"/>
      <c r="J243" s="60"/>
      <c r="K243" s="57"/>
      <c r="L243" s="58"/>
      <c r="M243" s="58"/>
      <c r="N243" s="58"/>
      <c r="O243" s="58"/>
      <c r="P243" s="58"/>
      <c r="Q243" s="61"/>
      <c r="R243" s="140" t="str">
        <f>IF(ISERROR(Q243/VLOOKUP(G243,Mastertable!$E$6:$K$34,5,0)),"",Q243/VLOOKUP(G243,Mastertable!$E$6:$K$34,5,0))</f>
        <v/>
      </c>
      <c r="S243" s="59"/>
      <c r="T243" s="64"/>
      <c r="U243" s="64"/>
      <c r="V243" s="65"/>
      <c r="W243" s="66"/>
      <c r="X243" s="141" t="str">
        <f>IF(G243="","",S243/VLOOKUP($G243,Mastertable!$E$6:$K$34,6,0))</f>
        <v/>
      </c>
      <c r="Y243" s="142" t="str">
        <f>IF(G243="","",T243/VLOOKUP($G243,Mastertable!$E$6:$K$34,7,0))</f>
        <v/>
      </c>
      <c r="Z243" s="142" t="str">
        <f>IF(G243="","",U243/VLOOKUP($G243,Mastertable!$E$6:$K$34,7,0))</f>
        <v/>
      </c>
      <c r="AA243" s="143" t="str">
        <f t="shared" si="12"/>
        <v/>
      </c>
      <c r="AB243" s="68" t="str">
        <f t="shared" si="13"/>
        <v/>
      </c>
      <c r="AC243" s="59"/>
    </row>
    <row r="244" spans="3:29">
      <c r="C244" s="145">
        <f t="shared" si="14"/>
        <v>231</v>
      </c>
      <c r="D244" s="74"/>
      <c r="E244" s="139" t="str">
        <f>IF(D244="","",(DATE(Mastertable!$C$5,Dec!$D$6,Dec!D244)))</f>
        <v/>
      </c>
      <c r="F244" s="55"/>
      <c r="G244" s="55"/>
      <c r="H244" s="56"/>
      <c r="I244" s="60"/>
      <c r="J244" s="60"/>
      <c r="K244" s="57"/>
      <c r="L244" s="58"/>
      <c r="M244" s="58"/>
      <c r="N244" s="58"/>
      <c r="O244" s="58"/>
      <c r="P244" s="58"/>
      <c r="Q244" s="61"/>
      <c r="R244" s="140" t="str">
        <f>IF(ISERROR(Q244/VLOOKUP(G244,Mastertable!$E$6:$K$34,5,0)),"",Q244/VLOOKUP(G244,Mastertable!$E$6:$K$34,5,0))</f>
        <v/>
      </c>
      <c r="S244" s="59"/>
      <c r="T244" s="64"/>
      <c r="U244" s="64"/>
      <c r="V244" s="65"/>
      <c r="W244" s="66"/>
      <c r="X244" s="141" t="str">
        <f>IF(G244="","",S244/VLOOKUP($G244,Mastertable!$E$6:$K$34,6,0))</f>
        <v/>
      </c>
      <c r="Y244" s="142" t="str">
        <f>IF(G244="","",T244/VLOOKUP($G244,Mastertable!$E$6:$K$34,7,0))</f>
        <v/>
      </c>
      <c r="Z244" s="142" t="str">
        <f>IF(G244="","",U244/VLOOKUP($G244,Mastertable!$E$6:$K$34,7,0))</f>
        <v/>
      </c>
      <c r="AA244" s="143" t="str">
        <f t="shared" si="12"/>
        <v/>
      </c>
      <c r="AB244" s="68" t="str">
        <f t="shared" si="13"/>
        <v/>
      </c>
      <c r="AC244" s="59"/>
    </row>
    <row r="245" spans="3:29">
      <c r="C245" s="145">
        <f t="shared" si="14"/>
        <v>232</v>
      </c>
      <c r="D245" s="74"/>
      <c r="E245" s="139" t="str">
        <f>IF(D245="","",(DATE(Mastertable!$C$5,Dec!$D$6,Dec!D245)))</f>
        <v/>
      </c>
      <c r="F245" s="55"/>
      <c r="G245" s="55"/>
      <c r="H245" s="56"/>
      <c r="I245" s="60"/>
      <c r="J245" s="60"/>
      <c r="K245" s="57"/>
      <c r="L245" s="58"/>
      <c r="M245" s="58"/>
      <c r="N245" s="58"/>
      <c r="O245" s="58"/>
      <c r="P245" s="58"/>
      <c r="Q245" s="61"/>
      <c r="R245" s="140" t="str">
        <f>IF(ISERROR(Q245/VLOOKUP(G245,Mastertable!$E$6:$K$34,5,0)),"",Q245/VLOOKUP(G245,Mastertable!$E$6:$K$34,5,0))</f>
        <v/>
      </c>
      <c r="S245" s="59"/>
      <c r="T245" s="64"/>
      <c r="U245" s="64"/>
      <c r="V245" s="65"/>
      <c r="W245" s="66"/>
      <c r="X245" s="141" t="str">
        <f>IF(G245="","",S245/VLOOKUP($G245,Mastertable!$E$6:$K$34,6,0))</f>
        <v/>
      </c>
      <c r="Y245" s="142" t="str">
        <f>IF(G245="","",T245/VLOOKUP($G245,Mastertable!$E$6:$K$34,7,0))</f>
        <v/>
      </c>
      <c r="Z245" s="142" t="str">
        <f>IF(G245="","",U245/VLOOKUP($G245,Mastertable!$E$6:$K$34,7,0))</f>
        <v/>
      </c>
      <c r="AA245" s="143" t="str">
        <f t="shared" si="12"/>
        <v/>
      </c>
      <c r="AB245" s="68" t="str">
        <f t="shared" si="13"/>
        <v/>
      </c>
      <c r="AC245" s="59"/>
    </row>
    <row r="246" spans="3:29">
      <c r="C246" s="145">
        <f t="shared" si="14"/>
        <v>233</v>
      </c>
      <c r="D246" s="74"/>
      <c r="E246" s="139" t="str">
        <f>IF(D246="","",(DATE(Mastertable!$C$5,Dec!$D$6,Dec!D246)))</f>
        <v/>
      </c>
      <c r="F246" s="55"/>
      <c r="G246" s="55"/>
      <c r="H246" s="56"/>
      <c r="I246" s="60"/>
      <c r="J246" s="60"/>
      <c r="K246" s="57"/>
      <c r="L246" s="58"/>
      <c r="M246" s="58"/>
      <c r="N246" s="58"/>
      <c r="O246" s="58"/>
      <c r="P246" s="58"/>
      <c r="Q246" s="61"/>
      <c r="R246" s="140" t="str">
        <f>IF(ISERROR(Q246/VLOOKUP(G246,Mastertable!$E$6:$K$34,5,0)),"",Q246/VLOOKUP(G246,Mastertable!$E$6:$K$34,5,0))</f>
        <v/>
      </c>
      <c r="S246" s="59"/>
      <c r="T246" s="64"/>
      <c r="U246" s="64"/>
      <c r="V246" s="65"/>
      <c r="W246" s="66"/>
      <c r="X246" s="141" t="str">
        <f>IF(G246="","",S246/VLOOKUP($G246,Mastertable!$E$6:$K$34,6,0))</f>
        <v/>
      </c>
      <c r="Y246" s="142" t="str">
        <f>IF(G246="","",T246/VLOOKUP($G246,Mastertable!$E$6:$K$34,7,0))</f>
        <v/>
      </c>
      <c r="Z246" s="142" t="str">
        <f>IF(G246="","",U246/VLOOKUP($G246,Mastertable!$E$6:$K$34,7,0))</f>
        <v/>
      </c>
      <c r="AA246" s="143" t="str">
        <f t="shared" si="12"/>
        <v/>
      </c>
      <c r="AB246" s="68" t="str">
        <f t="shared" si="13"/>
        <v/>
      </c>
      <c r="AC246" s="59"/>
    </row>
    <row r="247" spans="3:29">
      <c r="C247" s="145">
        <f t="shared" si="14"/>
        <v>234</v>
      </c>
      <c r="D247" s="74"/>
      <c r="E247" s="139" t="str">
        <f>IF(D247="","",(DATE(Mastertable!$C$5,Dec!$D$6,Dec!D247)))</f>
        <v/>
      </c>
      <c r="F247" s="55"/>
      <c r="G247" s="55"/>
      <c r="H247" s="56"/>
      <c r="I247" s="60"/>
      <c r="J247" s="60"/>
      <c r="K247" s="57"/>
      <c r="L247" s="58"/>
      <c r="M247" s="58"/>
      <c r="N247" s="58"/>
      <c r="O247" s="58"/>
      <c r="P247" s="58"/>
      <c r="Q247" s="61"/>
      <c r="R247" s="140" t="str">
        <f>IF(ISERROR(Q247/VLOOKUP(G247,Mastertable!$E$6:$K$34,5,0)),"",Q247/VLOOKUP(G247,Mastertable!$E$6:$K$34,5,0))</f>
        <v/>
      </c>
      <c r="S247" s="59"/>
      <c r="T247" s="64"/>
      <c r="U247" s="64"/>
      <c r="V247" s="65"/>
      <c r="W247" s="66"/>
      <c r="X247" s="141" t="str">
        <f>IF(G247="","",S247/VLOOKUP($G247,Mastertable!$E$6:$K$34,6,0))</f>
        <v/>
      </c>
      <c r="Y247" s="142" t="str">
        <f>IF(G247="","",T247/VLOOKUP($G247,Mastertable!$E$6:$K$34,7,0))</f>
        <v/>
      </c>
      <c r="Z247" s="142" t="str">
        <f>IF(G247="","",U247/VLOOKUP($G247,Mastertable!$E$6:$K$34,7,0))</f>
        <v/>
      </c>
      <c r="AA247" s="143" t="str">
        <f t="shared" si="12"/>
        <v/>
      </c>
      <c r="AB247" s="68" t="str">
        <f t="shared" si="13"/>
        <v/>
      </c>
      <c r="AC247" s="59"/>
    </row>
    <row r="248" spans="3:29">
      <c r="C248" s="145">
        <f t="shared" si="14"/>
        <v>235</v>
      </c>
      <c r="D248" s="74"/>
      <c r="E248" s="139" t="str">
        <f>IF(D248="","",(DATE(Mastertable!$C$5,Dec!$D$6,Dec!D248)))</f>
        <v/>
      </c>
      <c r="F248" s="55"/>
      <c r="G248" s="55"/>
      <c r="H248" s="56"/>
      <c r="I248" s="60"/>
      <c r="J248" s="60"/>
      <c r="K248" s="57"/>
      <c r="L248" s="58"/>
      <c r="M248" s="58"/>
      <c r="N248" s="58"/>
      <c r="O248" s="58"/>
      <c r="P248" s="58"/>
      <c r="Q248" s="61"/>
      <c r="R248" s="140" t="str">
        <f>IF(ISERROR(Q248/VLOOKUP(G248,Mastertable!$E$6:$K$34,5,0)),"",Q248/VLOOKUP(G248,Mastertable!$E$6:$K$34,5,0))</f>
        <v/>
      </c>
      <c r="S248" s="59"/>
      <c r="T248" s="64"/>
      <c r="U248" s="64"/>
      <c r="V248" s="65"/>
      <c r="W248" s="66"/>
      <c r="X248" s="141" t="str">
        <f>IF(G248="","",S248/VLOOKUP($G248,Mastertable!$E$6:$K$34,6,0))</f>
        <v/>
      </c>
      <c r="Y248" s="142" t="str">
        <f>IF(G248="","",T248/VLOOKUP($G248,Mastertable!$E$6:$K$34,7,0))</f>
        <v/>
      </c>
      <c r="Z248" s="142" t="str">
        <f>IF(G248="","",U248/VLOOKUP($G248,Mastertable!$E$6:$K$34,7,0))</f>
        <v/>
      </c>
      <c r="AA248" s="143" t="str">
        <f t="shared" si="12"/>
        <v/>
      </c>
      <c r="AB248" s="68" t="str">
        <f t="shared" si="13"/>
        <v/>
      </c>
      <c r="AC248" s="59"/>
    </row>
    <row r="249" spans="3:29">
      <c r="C249" s="145">
        <f t="shared" si="14"/>
        <v>236</v>
      </c>
      <c r="D249" s="74"/>
      <c r="E249" s="139" t="str">
        <f>IF(D249="","",(DATE(Mastertable!$C$5,Dec!$D$6,Dec!D249)))</f>
        <v/>
      </c>
      <c r="F249" s="55"/>
      <c r="G249" s="55"/>
      <c r="H249" s="56"/>
      <c r="I249" s="60"/>
      <c r="J249" s="60"/>
      <c r="K249" s="57"/>
      <c r="L249" s="58"/>
      <c r="M249" s="58"/>
      <c r="N249" s="58"/>
      <c r="O249" s="58"/>
      <c r="P249" s="58"/>
      <c r="Q249" s="61"/>
      <c r="R249" s="140" t="str">
        <f>IF(ISERROR(Q249/VLOOKUP(G249,Mastertable!$E$6:$K$34,5,0)),"",Q249/VLOOKUP(G249,Mastertable!$E$6:$K$34,5,0))</f>
        <v/>
      </c>
      <c r="S249" s="59"/>
      <c r="T249" s="64"/>
      <c r="U249" s="64"/>
      <c r="V249" s="65"/>
      <c r="W249" s="66"/>
      <c r="X249" s="141" t="str">
        <f>IF(G249="","",S249/VLOOKUP($G249,Mastertable!$E$6:$K$34,6,0))</f>
        <v/>
      </c>
      <c r="Y249" s="142" t="str">
        <f>IF(G249="","",T249/VLOOKUP($G249,Mastertable!$E$6:$K$34,7,0))</f>
        <v/>
      </c>
      <c r="Z249" s="142" t="str">
        <f>IF(G249="","",U249/VLOOKUP($G249,Mastertable!$E$6:$K$34,7,0))</f>
        <v/>
      </c>
      <c r="AA249" s="143" t="str">
        <f t="shared" si="12"/>
        <v/>
      </c>
      <c r="AB249" s="68" t="str">
        <f t="shared" si="13"/>
        <v/>
      </c>
      <c r="AC249" s="59"/>
    </row>
    <row r="250" spans="3:29">
      <c r="C250" s="145">
        <f t="shared" si="14"/>
        <v>237</v>
      </c>
      <c r="D250" s="74"/>
      <c r="E250" s="139" t="str">
        <f>IF(D250="","",(DATE(Mastertable!$C$5,Dec!$D$6,Dec!D250)))</f>
        <v/>
      </c>
      <c r="F250" s="55"/>
      <c r="G250" s="55"/>
      <c r="H250" s="56"/>
      <c r="I250" s="60"/>
      <c r="J250" s="60"/>
      <c r="K250" s="57"/>
      <c r="L250" s="58"/>
      <c r="M250" s="58"/>
      <c r="N250" s="58"/>
      <c r="O250" s="58"/>
      <c r="P250" s="58"/>
      <c r="Q250" s="61"/>
      <c r="R250" s="140" t="str">
        <f>IF(ISERROR(Q250/VLOOKUP(G250,Mastertable!$E$6:$K$34,5,0)),"",Q250/VLOOKUP(G250,Mastertable!$E$6:$K$34,5,0))</f>
        <v/>
      </c>
      <c r="S250" s="59"/>
      <c r="T250" s="64"/>
      <c r="U250" s="64"/>
      <c r="V250" s="65"/>
      <c r="W250" s="66"/>
      <c r="X250" s="141" t="str">
        <f>IF(G250="","",S250/VLOOKUP($G250,Mastertable!$E$6:$K$34,6,0))</f>
        <v/>
      </c>
      <c r="Y250" s="142" t="str">
        <f>IF(G250="","",T250/VLOOKUP($G250,Mastertable!$E$6:$K$34,7,0))</f>
        <v/>
      </c>
      <c r="Z250" s="142" t="str">
        <f>IF(G250="","",U250/VLOOKUP($G250,Mastertable!$E$6:$K$34,7,0))</f>
        <v/>
      </c>
      <c r="AA250" s="143" t="str">
        <f t="shared" si="12"/>
        <v/>
      </c>
      <c r="AB250" s="68" t="str">
        <f t="shared" si="13"/>
        <v/>
      </c>
      <c r="AC250" s="59"/>
    </row>
    <row r="251" spans="3:29">
      <c r="C251" s="145">
        <f t="shared" si="14"/>
        <v>238</v>
      </c>
      <c r="D251" s="74"/>
      <c r="E251" s="139" t="str">
        <f>IF(D251="","",(DATE(Mastertable!$C$5,Dec!$D$6,Dec!D251)))</f>
        <v/>
      </c>
      <c r="F251" s="55"/>
      <c r="G251" s="55"/>
      <c r="H251" s="56"/>
      <c r="I251" s="60"/>
      <c r="J251" s="60"/>
      <c r="K251" s="57"/>
      <c r="L251" s="58"/>
      <c r="M251" s="58"/>
      <c r="N251" s="58"/>
      <c r="O251" s="58"/>
      <c r="P251" s="58"/>
      <c r="Q251" s="61"/>
      <c r="R251" s="140" t="str">
        <f>IF(ISERROR(Q251/VLOOKUP(G251,Mastertable!$E$6:$K$34,5,0)),"",Q251/VLOOKUP(G251,Mastertable!$E$6:$K$34,5,0))</f>
        <v/>
      </c>
      <c r="S251" s="59"/>
      <c r="T251" s="64"/>
      <c r="U251" s="64"/>
      <c r="V251" s="65"/>
      <c r="W251" s="66"/>
      <c r="X251" s="141" t="str">
        <f>IF(G251="","",S251/VLOOKUP($G251,Mastertable!$E$6:$K$34,6,0))</f>
        <v/>
      </c>
      <c r="Y251" s="142" t="str">
        <f>IF(G251="","",T251/VLOOKUP($G251,Mastertable!$E$6:$K$34,7,0))</f>
        <v/>
      </c>
      <c r="Z251" s="142" t="str">
        <f>IF(G251="","",U251/VLOOKUP($G251,Mastertable!$E$6:$K$34,7,0))</f>
        <v/>
      </c>
      <c r="AA251" s="143" t="str">
        <f t="shared" si="12"/>
        <v/>
      </c>
      <c r="AB251" s="68" t="str">
        <f t="shared" si="13"/>
        <v/>
      </c>
      <c r="AC251" s="59"/>
    </row>
    <row r="252" spans="3:29">
      <c r="C252" s="145">
        <f t="shared" si="14"/>
        <v>239</v>
      </c>
      <c r="D252" s="74"/>
      <c r="E252" s="139" t="str">
        <f>IF(D252="","",(DATE(Mastertable!$C$5,Dec!$D$6,Dec!D252)))</f>
        <v/>
      </c>
      <c r="F252" s="55"/>
      <c r="G252" s="55"/>
      <c r="H252" s="56"/>
      <c r="I252" s="60"/>
      <c r="J252" s="60"/>
      <c r="K252" s="57"/>
      <c r="L252" s="58"/>
      <c r="M252" s="58"/>
      <c r="N252" s="58"/>
      <c r="O252" s="58"/>
      <c r="P252" s="58"/>
      <c r="Q252" s="61"/>
      <c r="R252" s="140" t="str">
        <f>IF(ISERROR(Q252/VLOOKUP(G252,Mastertable!$E$6:$K$34,5,0)),"",Q252/VLOOKUP(G252,Mastertable!$E$6:$K$34,5,0))</f>
        <v/>
      </c>
      <c r="S252" s="59"/>
      <c r="T252" s="64"/>
      <c r="U252" s="64"/>
      <c r="V252" s="65"/>
      <c r="W252" s="66"/>
      <c r="X252" s="141" t="str">
        <f>IF(G252="","",S252/VLOOKUP($G252,Mastertable!$E$6:$K$34,6,0))</f>
        <v/>
      </c>
      <c r="Y252" s="142" t="str">
        <f>IF(G252="","",T252/VLOOKUP($G252,Mastertable!$E$6:$K$34,7,0))</f>
        <v/>
      </c>
      <c r="Z252" s="142" t="str">
        <f>IF(G252="","",U252/VLOOKUP($G252,Mastertable!$E$6:$K$34,7,0))</f>
        <v/>
      </c>
      <c r="AA252" s="143" t="str">
        <f t="shared" si="12"/>
        <v/>
      </c>
      <c r="AB252" s="68" t="str">
        <f t="shared" si="13"/>
        <v/>
      </c>
      <c r="AC252" s="59"/>
    </row>
    <row r="253" spans="3:29">
      <c r="C253" s="145">
        <f t="shared" si="14"/>
        <v>240</v>
      </c>
      <c r="D253" s="74"/>
      <c r="E253" s="139" t="str">
        <f>IF(D253="","",(DATE(Mastertable!$C$5,Dec!$D$6,Dec!D253)))</f>
        <v/>
      </c>
      <c r="F253" s="55"/>
      <c r="G253" s="55"/>
      <c r="H253" s="56"/>
      <c r="I253" s="60"/>
      <c r="J253" s="60"/>
      <c r="K253" s="57"/>
      <c r="L253" s="58"/>
      <c r="M253" s="58"/>
      <c r="N253" s="58"/>
      <c r="O253" s="58"/>
      <c r="P253" s="58"/>
      <c r="Q253" s="61"/>
      <c r="R253" s="140" t="str">
        <f>IF(ISERROR(Q253/VLOOKUP(G253,Mastertable!$E$6:$K$34,5,0)),"",Q253/VLOOKUP(G253,Mastertable!$E$6:$K$34,5,0))</f>
        <v/>
      </c>
      <c r="S253" s="59"/>
      <c r="T253" s="64"/>
      <c r="U253" s="64"/>
      <c r="V253" s="65"/>
      <c r="W253" s="66"/>
      <c r="X253" s="141" t="str">
        <f>IF(G253="","",S253/VLOOKUP($G253,Mastertable!$E$6:$K$34,6,0))</f>
        <v/>
      </c>
      <c r="Y253" s="142" t="str">
        <f>IF(G253="","",T253/VLOOKUP($G253,Mastertable!$E$6:$K$34,7,0))</f>
        <v/>
      </c>
      <c r="Z253" s="142" t="str">
        <f>IF(G253="","",U253/VLOOKUP($G253,Mastertable!$E$6:$K$34,7,0))</f>
        <v/>
      </c>
      <c r="AA253" s="143" t="str">
        <f t="shared" si="12"/>
        <v/>
      </c>
      <c r="AB253" s="68" t="str">
        <f t="shared" si="13"/>
        <v/>
      </c>
      <c r="AC253" s="59"/>
    </row>
    <row r="254" spans="3:29">
      <c r="C254" s="145">
        <f t="shared" si="14"/>
        <v>241</v>
      </c>
      <c r="D254" s="74"/>
      <c r="E254" s="139" t="str">
        <f>IF(D254="","",(DATE(Mastertable!$C$5,Dec!$D$6,Dec!D254)))</f>
        <v/>
      </c>
      <c r="F254" s="55"/>
      <c r="G254" s="55"/>
      <c r="H254" s="56"/>
      <c r="I254" s="60"/>
      <c r="J254" s="60"/>
      <c r="K254" s="57"/>
      <c r="L254" s="58"/>
      <c r="M254" s="58"/>
      <c r="N254" s="58"/>
      <c r="O254" s="58"/>
      <c r="P254" s="58"/>
      <c r="Q254" s="61"/>
      <c r="R254" s="140" t="str">
        <f>IF(ISERROR(Q254/VLOOKUP(G254,Mastertable!$E$6:$K$34,5,0)),"",Q254/VLOOKUP(G254,Mastertable!$E$6:$K$34,5,0))</f>
        <v/>
      </c>
      <c r="S254" s="59"/>
      <c r="T254" s="64"/>
      <c r="U254" s="64"/>
      <c r="V254" s="65"/>
      <c r="W254" s="66"/>
      <c r="X254" s="141" t="str">
        <f>IF(G254="","",S254/VLOOKUP($G254,Mastertable!$E$6:$K$34,6,0))</f>
        <v/>
      </c>
      <c r="Y254" s="142" t="str">
        <f>IF(G254="","",T254/VLOOKUP($G254,Mastertable!$E$6:$K$34,7,0))</f>
        <v/>
      </c>
      <c r="Z254" s="142" t="str">
        <f>IF(G254="","",U254/VLOOKUP($G254,Mastertable!$E$6:$K$34,7,0))</f>
        <v/>
      </c>
      <c r="AA254" s="143" t="str">
        <f t="shared" si="12"/>
        <v/>
      </c>
      <c r="AB254" s="68" t="str">
        <f t="shared" si="13"/>
        <v/>
      </c>
      <c r="AC254" s="59"/>
    </row>
    <row r="255" spans="3:29">
      <c r="C255" s="145">
        <f t="shared" si="14"/>
        <v>242</v>
      </c>
      <c r="D255" s="74"/>
      <c r="E255" s="139" t="str">
        <f>IF(D255="","",(DATE(Mastertable!$C$5,Dec!$D$6,Dec!D255)))</f>
        <v/>
      </c>
      <c r="F255" s="55"/>
      <c r="G255" s="55"/>
      <c r="H255" s="56"/>
      <c r="I255" s="60"/>
      <c r="J255" s="60"/>
      <c r="K255" s="57"/>
      <c r="L255" s="58"/>
      <c r="M255" s="58"/>
      <c r="N255" s="58"/>
      <c r="O255" s="58"/>
      <c r="P255" s="58"/>
      <c r="Q255" s="61"/>
      <c r="R255" s="140" t="str">
        <f>IF(ISERROR(Q255/VLOOKUP(G255,Mastertable!$E$6:$K$34,5,0)),"",Q255/VLOOKUP(G255,Mastertable!$E$6:$K$34,5,0))</f>
        <v/>
      </c>
      <c r="S255" s="59"/>
      <c r="T255" s="64"/>
      <c r="U255" s="64"/>
      <c r="V255" s="65"/>
      <c r="W255" s="66"/>
      <c r="X255" s="141" t="str">
        <f>IF(G255="","",S255/VLOOKUP($G255,Mastertable!$E$6:$K$34,6,0))</f>
        <v/>
      </c>
      <c r="Y255" s="142" t="str">
        <f>IF(G255="","",T255/VLOOKUP($G255,Mastertable!$E$6:$K$34,7,0))</f>
        <v/>
      </c>
      <c r="Z255" s="142" t="str">
        <f>IF(G255="","",U255/VLOOKUP($G255,Mastertable!$E$6:$K$34,7,0))</f>
        <v/>
      </c>
      <c r="AA255" s="143" t="str">
        <f t="shared" si="12"/>
        <v/>
      </c>
      <c r="AB255" s="68" t="str">
        <f t="shared" si="13"/>
        <v/>
      </c>
      <c r="AC255" s="59"/>
    </row>
    <row r="256" spans="3:29">
      <c r="C256" s="145">
        <f t="shared" si="14"/>
        <v>243</v>
      </c>
      <c r="D256" s="74"/>
      <c r="E256" s="139" t="str">
        <f>IF(D256="","",(DATE(Mastertable!$C$5,Dec!$D$6,Dec!D256)))</f>
        <v/>
      </c>
      <c r="F256" s="55"/>
      <c r="G256" s="55"/>
      <c r="H256" s="56"/>
      <c r="I256" s="60"/>
      <c r="J256" s="60"/>
      <c r="K256" s="57"/>
      <c r="L256" s="58"/>
      <c r="M256" s="58"/>
      <c r="N256" s="58"/>
      <c r="O256" s="58"/>
      <c r="P256" s="58"/>
      <c r="Q256" s="61"/>
      <c r="R256" s="140" t="str">
        <f>IF(ISERROR(Q256/VLOOKUP(G256,Mastertable!$E$6:$K$34,5,0)),"",Q256/VLOOKUP(G256,Mastertable!$E$6:$K$34,5,0))</f>
        <v/>
      </c>
      <c r="S256" s="59"/>
      <c r="T256" s="64"/>
      <c r="U256" s="64"/>
      <c r="V256" s="65"/>
      <c r="W256" s="66"/>
      <c r="X256" s="141" t="str">
        <f>IF(G256="","",S256/VLOOKUP($G256,Mastertable!$E$6:$K$34,6,0))</f>
        <v/>
      </c>
      <c r="Y256" s="142" t="str">
        <f>IF(G256="","",T256/VLOOKUP($G256,Mastertable!$E$6:$K$34,7,0))</f>
        <v/>
      </c>
      <c r="Z256" s="142" t="str">
        <f>IF(G256="","",U256/VLOOKUP($G256,Mastertable!$E$6:$K$34,7,0))</f>
        <v/>
      </c>
      <c r="AA256" s="143" t="str">
        <f t="shared" si="12"/>
        <v/>
      </c>
      <c r="AB256" s="68" t="str">
        <f t="shared" si="13"/>
        <v/>
      </c>
      <c r="AC256" s="59"/>
    </row>
    <row r="257" spans="3:29">
      <c r="C257" s="145">
        <f t="shared" si="14"/>
        <v>244</v>
      </c>
      <c r="D257" s="74"/>
      <c r="E257" s="139" t="str">
        <f>IF(D257="","",(DATE(Mastertable!$C$5,Dec!$D$6,Dec!D257)))</f>
        <v/>
      </c>
      <c r="F257" s="55"/>
      <c r="G257" s="55"/>
      <c r="H257" s="56"/>
      <c r="I257" s="60"/>
      <c r="J257" s="60"/>
      <c r="K257" s="57"/>
      <c r="L257" s="58"/>
      <c r="M257" s="58"/>
      <c r="N257" s="58"/>
      <c r="O257" s="58"/>
      <c r="P257" s="58"/>
      <c r="Q257" s="61"/>
      <c r="R257" s="140" t="str">
        <f>IF(ISERROR(Q257/VLOOKUP(G257,Mastertable!$E$6:$K$34,5,0)),"",Q257/VLOOKUP(G257,Mastertable!$E$6:$K$34,5,0))</f>
        <v/>
      </c>
      <c r="S257" s="59"/>
      <c r="T257" s="64"/>
      <c r="U257" s="64"/>
      <c r="V257" s="65"/>
      <c r="W257" s="66"/>
      <c r="X257" s="141" t="str">
        <f>IF(G257="","",S257/VLOOKUP($G257,Mastertable!$E$6:$K$34,6,0))</f>
        <v/>
      </c>
      <c r="Y257" s="142" t="str">
        <f>IF(G257="","",T257/VLOOKUP($G257,Mastertable!$E$6:$K$34,7,0))</f>
        <v/>
      </c>
      <c r="Z257" s="142" t="str">
        <f>IF(G257="","",U257/VLOOKUP($G257,Mastertable!$E$6:$K$34,7,0))</f>
        <v/>
      </c>
      <c r="AA257" s="143" t="str">
        <f t="shared" si="12"/>
        <v/>
      </c>
      <c r="AB257" s="68" t="str">
        <f t="shared" si="13"/>
        <v/>
      </c>
      <c r="AC257" s="59"/>
    </row>
    <row r="258" spans="3:29">
      <c r="C258" s="145">
        <f t="shared" si="14"/>
        <v>245</v>
      </c>
      <c r="D258" s="74"/>
      <c r="E258" s="139" t="str">
        <f>IF(D258="","",(DATE(Mastertable!$C$5,Dec!$D$6,Dec!D258)))</f>
        <v/>
      </c>
      <c r="F258" s="55"/>
      <c r="G258" s="55"/>
      <c r="H258" s="56"/>
      <c r="I258" s="60"/>
      <c r="J258" s="60"/>
      <c r="K258" s="57"/>
      <c r="L258" s="58"/>
      <c r="M258" s="58"/>
      <c r="N258" s="58"/>
      <c r="O258" s="58"/>
      <c r="P258" s="58"/>
      <c r="Q258" s="61"/>
      <c r="R258" s="140" t="str">
        <f>IF(ISERROR(Q258/VLOOKUP(G258,Mastertable!$E$6:$K$34,5,0)),"",Q258/VLOOKUP(G258,Mastertable!$E$6:$K$34,5,0))</f>
        <v/>
      </c>
      <c r="S258" s="59"/>
      <c r="T258" s="64"/>
      <c r="U258" s="64"/>
      <c r="V258" s="65"/>
      <c r="W258" s="66"/>
      <c r="X258" s="141" t="str">
        <f>IF(G258="","",S258/VLOOKUP($G258,Mastertable!$E$6:$K$34,6,0))</f>
        <v/>
      </c>
      <c r="Y258" s="142" t="str">
        <f>IF(G258="","",T258/VLOOKUP($G258,Mastertable!$E$6:$K$34,7,0))</f>
        <v/>
      </c>
      <c r="Z258" s="142" t="str">
        <f>IF(G258="","",U258/VLOOKUP($G258,Mastertable!$E$6:$K$34,7,0))</f>
        <v/>
      </c>
      <c r="AA258" s="143" t="str">
        <f t="shared" si="12"/>
        <v/>
      </c>
      <c r="AB258" s="68" t="str">
        <f t="shared" si="13"/>
        <v/>
      </c>
      <c r="AC258" s="59"/>
    </row>
    <row r="259" spans="3:29">
      <c r="C259" s="145">
        <f t="shared" si="14"/>
        <v>246</v>
      </c>
      <c r="D259" s="74"/>
      <c r="E259" s="139" t="str">
        <f>IF(D259="","",(DATE(Mastertable!$C$5,Dec!$D$6,Dec!D259)))</f>
        <v/>
      </c>
      <c r="F259" s="55"/>
      <c r="G259" s="55"/>
      <c r="H259" s="56"/>
      <c r="I259" s="60"/>
      <c r="J259" s="60"/>
      <c r="K259" s="57"/>
      <c r="L259" s="58"/>
      <c r="M259" s="58"/>
      <c r="N259" s="58"/>
      <c r="O259" s="58"/>
      <c r="P259" s="58"/>
      <c r="Q259" s="61"/>
      <c r="R259" s="140" t="str">
        <f>IF(ISERROR(Q259/VLOOKUP(G259,Mastertable!$E$6:$K$34,5,0)),"",Q259/VLOOKUP(G259,Mastertable!$E$6:$K$34,5,0))</f>
        <v/>
      </c>
      <c r="S259" s="59"/>
      <c r="T259" s="64"/>
      <c r="U259" s="64"/>
      <c r="V259" s="65"/>
      <c r="W259" s="66"/>
      <c r="X259" s="141" t="str">
        <f>IF(G259="","",S259/VLOOKUP($G259,Mastertable!$E$6:$K$34,6,0))</f>
        <v/>
      </c>
      <c r="Y259" s="142" t="str">
        <f>IF(G259="","",T259/VLOOKUP($G259,Mastertable!$E$6:$K$34,7,0))</f>
        <v/>
      </c>
      <c r="Z259" s="142" t="str">
        <f>IF(G259="","",U259/VLOOKUP($G259,Mastertable!$E$6:$K$34,7,0))</f>
        <v/>
      </c>
      <c r="AA259" s="143" t="str">
        <f t="shared" si="12"/>
        <v/>
      </c>
      <c r="AB259" s="68" t="str">
        <f t="shared" si="13"/>
        <v/>
      </c>
      <c r="AC259" s="59"/>
    </row>
    <row r="260" spans="3:29">
      <c r="C260" s="145">
        <f t="shared" si="14"/>
        <v>247</v>
      </c>
      <c r="D260" s="74"/>
      <c r="E260" s="139" t="str">
        <f>IF(D260="","",(DATE(Mastertable!$C$5,Dec!$D$6,Dec!D260)))</f>
        <v/>
      </c>
      <c r="F260" s="55"/>
      <c r="G260" s="55"/>
      <c r="H260" s="56"/>
      <c r="I260" s="60"/>
      <c r="J260" s="60"/>
      <c r="K260" s="57"/>
      <c r="L260" s="58"/>
      <c r="M260" s="58"/>
      <c r="N260" s="58"/>
      <c r="O260" s="58"/>
      <c r="P260" s="58"/>
      <c r="Q260" s="61"/>
      <c r="R260" s="140" t="str">
        <f>IF(ISERROR(Q260/VLOOKUP(G260,Mastertable!$E$6:$K$34,5,0)),"",Q260/VLOOKUP(G260,Mastertable!$E$6:$K$34,5,0))</f>
        <v/>
      </c>
      <c r="S260" s="59"/>
      <c r="T260" s="64"/>
      <c r="U260" s="64"/>
      <c r="V260" s="65"/>
      <c r="W260" s="66"/>
      <c r="X260" s="141" t="str">
        <f>IF(G260="","",S260/VLOOKUP($G260,Mastertable!$E$6:$K$34,6,0))</f>
        <v/>
      </c>
      <c r="Y260" s="142" t="str">
        <f>IF(G260="","",T260/VLOOKUP($G260,Mastertable!$E$6:$K$34,7,0))</f>
        <v/>
      </c>
      <c r="Z260" s="142" t="str">
        <f>IF(G260="","",U260/VLOOKUP($G260,Mastertable!$E$6:$K$34,7,0))</f>
        <v/>
      </c>
      <c r="AA260" s="143" t="str">
        <f t="shared" si="12"/>
        <v/>
      </c>
      <c r="AB260" s="68" t="str">
        <f t="shared" si="13"/>
        <v/>
      </c>
      <c r="AC260" s="59"/>
    </row>
    <row r="261" spans="3:29">
      <c r="C261" s="145">
        <f t="shared" si="14"/>
        <v>248</v>
      </c>
      <c r="D261" s="74"/>
      <c r="E261" s="139" t="str">
        <f>IF(D261="","",(DATE(Mastertable!$C$5,Dec!$D$6,Dec!D261)))</f>
        <v/>
      </c>
      <c r="F261" s="55"/>
      <c r="G261" s="55"/>
      <c r="H261" s="56"/>
      <c r="I261" s="60"/>
      <c r="J261" s="60"/>
      <c r="K261" s="57"/>
      <c r="L261" s="58"/>
      <c r="M261" s="58"/>
      <c r="N261" s="58"/>
      <c r="O261" s="58"/>
      <c r="P261" s="58"/>
      <c r="Q261" s="61"/>
      <c r="R261" s="140" t="str">
        <f>IF(ISERROR(Q261/VLOOKUP(G261,Mastertable!$E$6:$K$34,5,0)),"",Q261/VLOOKUP(G261,Mastertable!$E$6:$K$34,5,0))</f>
        <v/>
      </c>
      <c r="S261" s="59"/>
      <c r="T261" s="64"/>
      <c r="U261" s="64"/>
      <c r="V261" s="65"/>
      <c r="W261" s="66"/>
      <c r="X261" s="141" t="str">
        <f>IF(G261="","",S261/VLOOKUP($G261,Mastertable!$E$6:$K$34,6,0))</f>
        <v/>
      </c>
      <c r="Y261" s="142" t="str">
        <f>IF(G261="","",T261/VLOOKUP($G261,Mastertable!$E$6:$K$34,7,0))</f>
        <v/>
      </c>
      <c r="Z261" s="142" t="str">
        <f>IF(G261="","",U261/VLOOKUP($G261,Mastertable!$E$6:$K$34,7,0))</f>
        <v/>
      </c>
      <c r="AA261" s="143" t="str">
        <f t="shared" si="12"/>
        <v/>
      </c>
      <c r="AB261" s="68" t="str">
        <f t="shared" si="13"/>
        <v/>
      </c>
      <c r="AC261" s="59"/>
    </row>
    <row r="262" spans="3:29">
      <c r="C262" s="145">
        <f t="shared" si="14"/>
        <v>249</v>
      </c>
      <c r="D262" s="74"/>
      <c r="E262" s="139" t="str">
        <f>IF(D262="","",(DATE(Mastertable!$C$5,Dec!$D$6,Dec!D262)))</f>
        <v/>
      </c>
      <c r="F262" s="55"/>
      <c r="G262" s="55"/>
      <c r="H262" s="56"/>
      <c r="I262" s="60"/>
      <c r="J262" s="60"/>
      <c r="K262" s="57"/>
      <c r="L262" s="58"/>
      <c r="M262" s="58"/>
      <c r="N262" s="58"/>
      <c r="O262" s="58"/>
      <c r="P262" s="58"/>
      <c r="Q262" s="61"/>
      <c r="R262" s="140" t="str">
        <f>IF(ISERROR(Q262/VLOOKUP(G262,Mastertable!$E$6:$K$34,5,0)),"",Q262/VLOOKUP(G262,Mastertable!$E$6:$K$34,5,0))</f>
        <v/>
      </c>
      <c r="S262" s="59"/>
      <c r="T262" s="64"/>
      <c r="U262" s="64"/>
      <c r="V262" s="65"/>
      <c r="W262" s="66"/>
      <c r="X262" s="141" t="str">
        <f>IF(G262="","",S262/VLOOKUP($G262,Mastertable!$E$6:$K$34,6,0))</f>
        <v/>
      </c>
      <c r="Y262" s="142" t="str">
        <f>IF(G262="","",T262/VLOOKUP($G262,Mastertable!$E$6:$K$34,7,0))</f>
        <v/>
      </c>
      <c r="Z262" s="142" t="str">
        <f>IF(G262="","",U262/VLOOKUP($G262,Mastertable!$E$6:$K$34,7,0))</f>
        <v/>
      </c>
      <c r="AA262" s="143" t="str">
        <f t="shared" si="12"/>
        <v/>
      </c>
      <c r="AB262" s="68" t="str">
        <f t="shared" si="13"/>
        <v/>
      </c>
      <c r="AC262" s="59"/>
    </row>
    <row r="263" spans="3:29">
      <c r="C263" s="145">
        <f t="shared" si="14"/>
        <v>250</v>
      </c>
      <c r="D263" s="74"/>
      <c r="E263" s="139" t="str">
        <f>IF(D263="","",(DATE(Mastertable!$C$5,Dec!$D$6,Dec!D263)))</f>
        <v/>
      </c>
      <c r="F263" s="55"/>
      <c r="G263" s="55"/>
      <c r="H263" s="56"/>
      <c r="I263" s="60"/>
      <c r="J263" s="60"/>
      <c r="K263" s="57"/>
      <c r="L263" s="58"/>
      <c r="M263" s="58"/>
      <c r="N263" s="58"/>
      <c r="O263" s="58"/>
      <c r="P263" s="58"/>
      <c r="Q263" s="61"/>
      <c r="R263" s="140" t="str">
        <f>IF(ISERROR(Q263/VLOOKUP(G263,Mastertable!$E$6:$K$34,5,0)),"",Q263/VLOOKUP(G263,Mastertable!$E$6:$K$34,5,0))</f>
        <v/>
      </c>
      <c r="S263" s="59"/>
      <c r="T263" s="64"/>
      <c r="U263" s="64"/>
      <c r="V263" s="65"/>
      <c r="W263" s="66"/>
      <c r="X263" s="141" t="str">
        <f>IF(G263="","",S263/VLOOKUP($G263,Mastertable!$E$6:$K$34,6,0))</f>
        <v/>
      </c>
      <c r="Y263" s="142" t="str">
        <f>IF(G263="","",T263/VLOOKUP($G263,Mastertable!$E$6:$K$34,7,0))</f>
        <v/>
      </c>
      <c r="Z263" s="142" t="str">
        <f>IF(G263="","",U263/VLOOKUP($G263,Mastertable!$E$6:$K$34,7,0))</f>
        <v/>
      </c>
      <c r="AA263" s="143" t="str">
        <f t="shared" si="12"/>
        <v/>
      </c>
      <c r="AB263" s="68" t="str">
        <f t="shared" si="13"/>
        <v/>
      </c>
      <c r="AC263" s="59"/>
    </row>
    <row r="264" spans="3:29">
      <c r="C264" s="145">
        <f t="shared" si="14"/>
        <v>251</v>
      </c>
      <c r="D264" s="74"/>
      <c r="E264" s="139" t="str">
        <f>IF(D264="","",(DATE(Mastertable!$C$5,Dec!$D$6,Dec!D264)))</f>
        <v/>
      </c>
      <c r="F264" s="55"/>
      <c r="G264" s="55"/>
      <c r="H264" s="56"/>
      <c r="I264" s="60"/>
      <c r="J264" s="60"/>
      <c r="K264" s="57"/>
      <c r="L264" s="58"/>
      <c r="M264" s="58"/>
      <c r="N264" s="58"/>
      <c r="O264" s="58"/>
      <c r="P264" s="58"/>
      <c r="Q264" s="61"/>
      <c r="R264" s="140" t="str">
        <f>IF(ISERROR(Q264/VLOOKUP(G264,Mastertable!$E$6:$K$34,5,0)),"",Q264/VLOOKUP(G264,Mastertable!$E$6:$K$34,5,0))</f>
        <v/>
      </c>
      <c r="S264" s="59"/>
      <c r="T264" s="64"/>
      <c r="U264" s="64"/>
      <c r="V264" s="65"/>
      <c r="W264" s="66"/>
      <c r="X264" s="141" t="str">
        <f>IF(G264="","",S264/VLOOKUP($G264,Mastertable!$E$6:$K$34,6,0))</f>
        <v/>
      </c>
      <c r="Y264" s="142" t="str">
        <f>IF(G264="","",T264/VLOOKUP($G264,Mastertable!$E$6:$K$34,7,0))</f>
        <v/>
      </c>
      <c r="Z264" s="142" t="str">
        <f>IF(G264="","",U264/VLOOKUP($G264,Mastertable!$E$6:$K$34,7,0))</f>
        <v/>
      </c>
      <c r="AA264" s="143" t="str">
        <f t="shared" si="12"/>
        <v/>
      </c>
      <c r="AB264" s="68" t="str">
        <f t="shared" si="13"/>
        <v/>
      </c>
      <c r="AC264" s="59"/>
    </row>
    <row r="265" spans="3:29">
      <c r="C265" s="145">
        <f t="shared" si="14"/>
        <v>252</v>
      </c>
      <c r="D265" s="74"/>
      <c r="E265" s="139" t="str">
        <f>IF(D265="","",(DATE(Mastertable!$C$5,Dec!$D$6,Dec!D265)))</f>
        <v/>
      </c>
      <c r="F265" s="55"/>
      <c r="G265" s="55"/>
      <c r="H265" s="56"/>
      <c r="I265" s="60"/>
      <c r="J265" s="60"/>
      <c r="K265" s="57"/>
      <c r="L265" s="58"/>
      <c r="M265" s="58"/>
      <c r="N265" s="58"/>
      <c r="O265" s="58"/>
      <c r="P265" s="58"/>
      <c r="Q265" s="61"/>
      <c r="R265" s="140" t="str">
        <f>IF(ISERROR(Q265/VLOOKUP(G265,Mastertable!$E$6:$K$34,5,0)),"",Q265/VLOOKUP(G265,Mastertable!$E$6:$K$34,5,0))</f>
        <v/>
      </c>
      <c r="S265" s="59"/>
      <c r="T265" s="64"/>
      <c r="U265" s="64"/>
      <c r="V265" s="65"/>
      <c r="W265" s="66"/>
      <c r="X265" s="141" t="str">
        <f>IF(G265="","",S265/VLOOKUP($G265,Mastertable!$E$6:$K$34,6,0))</f>
        <v/>
      </c>
      <c r="Y265" s="142" t="str">
        <f>IF(G265="","",T265/VLOOKUP($G265,Mastertable!$E$6:$K$34,7,0))</f>
        <v/>
      </c>
      <c r="Z265" s="142" t="str">
        <f>IF(G265="","",U265/VLOOKUP($G265,Mastertable!$E$6:$K$34,7,0))</f>
        <v/>
      </c>
      <c r="AA265" s="143" t="str">
        <f t="shared" si="12"/>
        <v/>
      </c>
      <c r="AB265" s="68" t="str">
        <f t="shared" si="13"/>
        <v/>
      </c>
      <c r="AC265" s="59"/>
    </row>
    <row r="266" spans="3:29">
      <c r="C266" s="145">
        <f t="shared" si="14"/>
        <v>253</v>
      </c>
      <c r="D266" s="74"/>
      <c r="E266" s="139" t="str">
        <f>IF(D266="","",(DATE(Mastertable!$C$5,Dec!$D$6,Dec!D266)))</f>
        <v/>
      </c>
      <c r="F266" s="55"/>
      <c r="G266" s="55"/>
      <c r="H266" s="56"/>
      <c r="I266" s="60"/>
      <c r="J266" s="60"/>
      <c r="K266" s="57"/>
      <c r="L266" s="58"/>
      <c r="M266" s="58"/>
      <c r="N266" s="58"/>
      <c r="O266" s="58"/>
      <c r="P266" s="58"/>
      <c r="Q266" s="61"/>
      <c r="R266" s="140" t="str">
        <f>IF(ISERROR(Q266/VLOOKUP(G266,Mastertable!$E$6:$K$34,5,0)),"",Q266/VLOOKUP(G266,Mastertable!$E$6:$K$34,5,0))</f>
        <v/>
      </c>
      <c r="S266" s="59"/>
      <c r="T266" s="64"/>
      <c r="U266" s="64"/>
      <c r="V266" s="65"/>
      <c r="W266" s="66"/>
      <c r="X266" s="141" t="str">
        <f>IF(G266="","",S266/VLOOKUP($G266,Mastertable!$E$6:$K$34,6,0))</f>
        <v/>
      </c>
      <c r="Y266" s="142" t="str">
        <f>IF(G266="","",T266/VLOOKUP($G266,Mastertable!$E$6:$K$34,7,0))</f>
        <v/>
      </c>
      <c r="Z266" s="142" t="str">
        <f>IF(G266="","",U266/VLOOKUP($G266,Mastertable!$E$6:$K$34,7,0))</f>
        <v/>
      </c>
      <c r="AA266" s="143" t="str">
        <f t="shared" si="12"/>
        <v/>
      </c>
      <c r="AB266" s="68" t="str">
        <f t="shared" si="13"/>
        <v/>
      </c>
      <c r="AC266" s="59"/>
    </row>
    <row r="267" spans="3:29">
      <c r="C267" s="145">
        <f t="shared" si="14"/>
        <v>254</v>
      </c>
      <c r="D267" s="74"/>
      <c r="E267" s="139" t="str">
        <f>IF(D267="","",(DATE(Mastertable!$C$5,Dec!$D$6,Dec!D267)))</f>
        <v/>
      </c>
      <c r="F267" s="55"/>
      <c r="G267" s="55"/>
      <c r="H267" s="56"/>
      <c r="I267" s="60"/>
      <c r="J267" s="60"/>
      <c r="K267" s="57"/>
      <c r="L267" s="58"/>
      <c r="M267" s="58"/>
      <c r="N267" s="58"/>
      <c r="O267" s="58"/>
      <c r="P267" s="58"/>
      <c r="Q267" s="61"/>
      <c r="R267" s="140" t="str">
        <f>IF(ISERROR(Q267/VLOOKUP(G267,Mastertable!$E$6:$K$34,5,0)),"",Q267/VLOOKUP(G267,Mastertable!$E$6:$K$34,5,0))</f>
        <v/>
      </c>
      <c r="S267" s="59"/>
      <c r="T267" s="64"/>
      <c r="U267" s="64"/>
      <c r="V267" s="65"/>
      <c r="W267" s="66"/>
      <c r="X267" s="141" t="str">
        <f>IF(G267="","",S267/VLOOKUP($G267,Mastertable!$E$6:$K$34,6,0))</f>
        <v/>
      </c>
      <c r="Y267" s="142" t="str">
        <f>IF(G267="","",T267/VLOOKUP($G267,Mastertable!$E$6:$K$34,7,0))</f>
        <v/>
      </c>
      <c r="Z267" s="142" t="str">
        <f>IF(G267="","",U267/VLOOKUP($G267,Mastertable!$E$6:$K$34,7,0))</f>
        <v/>
      </c>
      <c r="AA267" s="143" t="str">
        <f t="shared" si="12"/>
        <v/>
      </c>
      <c r="AB267" s="68" t="str">
        <f t="shared" si="13"/>
        <v/>
      </c>
      <c r="AC267" s="59"/>
    </row>
    <row r="268" spans="3:29">
      <c r="C268" s="145">
        <f t="shared" si="14"/>
        <v>255</v>
      </c>
      <c r="D268" s="74"/>
      <c r="E268" s="139" t="str">
        <f>IF(D268="","",(DATE(Mastertable!$C$5,Dec!$D$6,Dec!D268)))</f>
        <v/>
      </c>
      <c r="F268" s="55"/>
      <c r="G268" s="55"/>
      <c r="H268" s="56"/>
      <c r="I268" s="60"/>
      <c r="J268" s="60"/>
      <c r="K268" s="57"/>
      <c r="L268" s="58"/>
      <c r="M268" s="58"/>
      <c r="N268" s="58"/>
      <c r="O268" s="58"/>
      <c r="P268" s="58"/>
      <c r="Q268" s="61"/>
      <c r="R268" s="140" t="str">
        <f>IF(ISERROR(Q268/VLOOKUP(G268,Mastertable!$E$6:$K$34,5,0)),"",Q268/VLOOKUP(G268,Mastertable!$E$6:$K$34,5,0))</f>
        <v/>
      </c>
      <c r="S268" s="59"/>
      <c r="T268" s="64"/>
      <c r="U268" s="64"/>
      <c r="V268" s="65"/>
      <c r="W268" s="66"/>
      <c r="X268" s="141" t="str">
        <f>IF(G268="","",S268/VLOOKUP($G268,Mastertable!$E$6:$K$34,6,0))</f>
        <v/>
      </c>
      <c r="Y268" s="142" t="str">
        <f>IF(G268="","",T268/VLOOKUP($G268,Mastertable!$E$6:$K$34,7,0))</f>
        <v/>
      </c>
      <c r="Z268" s="142" t="str">
        <f>IF(G268="","",U268/VLOOKUP($G268,Mastertable!$E$6:$K$34,7,0))</f>
        <v/>
      </c>
      <c r="AA268" s="143" t="str">
        <f t="shared" si="12"/>
        <v/>
      </c>
      <c r="AB268" s="68" t="str">
        <f t="shared" si="13"/>
        <v/>
      </c>
      <c r="AC268" s="59"/>
    </row>
    <row r="269" spans="3:29">
      <c r="C269" s="145">
        <f t="shared" si="14"/>
        <v>256</v>
      </c>
      <c r="D269" s="74"/>
      <c r="E269" s="139" t="str">
        <f>IF(D269="","",(DATE(Mastertable!$C$5,Dec!$D$6,Dec!D269)))</f>
        <v/>
      </c>
      <c r="F269" s="55"/>
      <c r="G269" s="55"/>
      <c r="H269" s="56"/>
      <c r="I269" s="60"/>
      <c r="J269" s="60"/>
      <c r="K269" s="57"/>
      <c r="L269" s="58"/>
      <c r="M269" s="58"/>
      <c r="N269" s="58"/>
      <c r="O269" s="58"/>
      <c r="P269" s="58"/>
      <c r="Q269" s="61"/>
      <c r="R269" s="140" t="str">
        <f>IF(ISERROR(Q269/VLOOKUP(G269,Mastertable!$E$6:$K$34,5,0)),"",Q269/VLOOKUP(G269,Mastertable!$E$6:$K$34,5,0))</f>
        <v/>
      </c>
      <c r="S269" s="59"/>
      <c r="T269" s="64"/>
      <c r="U269" s="64"/>
      <c r="V269" s="65"/>
      <c r="W269" s="66"/>
      <c r="X269" s="141" t="str">
        <f>IF(G269="","",S269/VLOOKUP($G269,Mastertable!$E$6:$K$34,6,0))</f>
        <v/>
      </c>
      <c r="Y269" s="142" t="str">
        <f>IF(G269="","",T269/VLOOKUP($G269,Mastertable!$E$6:$K$34,7,0))</f>
        <v/>
      </c>
      <c r="Z269" s="142" t="str">
        <f>IF(G269="","",U269/VLOOKUP($G269,Mastertable!$E$6:$K$34,7,0))</f>
        <v/>
      </c>
      <c r="AA269" s="143" t="str">
        <f t="shared" si="12"/>
        <v/>
      </c>
      <c r="AB269" s="68" t="str">
        <f t="shared" si="13"/>
        <v/>
      </c>
      <c r="AC269" s="59"/>
    </row>
    <row r="270" spans="3:29">
      <c r="C270" s="145">
        <f t="shared" si="14"/>
        <v>257</v>
      </c>
      <c r="D270" s="74"/>
      <c r="E270" s="139" t="str">
        <f>IF(D270="","",(DATE(Mastertable!$C$5,Dec!$D$6,Dec!D270)))</f>
        <v/>
      </c>
      <c r="F270" s="55"/>
      <c r="G270" s="55"/>
      <c r="H270" s="56"/>
      <c r="I270" s="60"/>
      <c r="J270" s="60"/>
      <c r="K270" s="57"/>
      <c r="L270" s="58"/>
      <c r="M270" s="58"/>
      <c r="N270" s="58"/>
      <c r="O270" s="58"/>
      <c r="P270" s="58"/>
      <c r="Q270" s="61"/>
      <c r="R270" s="140" t="str">
        <f>IF(ISERROR(Q270/VLOOKUP(G270,Mastertable!$E$6:$K$34,5,0)),"",Q270/VLOOKUP(G270,Mastertable!$E$6:$K$34,5,0))</f>
        <v/>
      </c>
      <c r="S270" s="59"/>
      <c r="T270" s="64"/>
      <c r="U270" s="64"/>
      <c r="V270" s="65"/>
      <c r="W270" s="66"/>
      <c r="X270" s="141" t="str">
        <f>IF(G270="","",S270/VLOOKUP($G270,Mastertable!$E$6:$K$34,6,0))</f>
        <v/>
      </c>
      <c r="Y270" s="142" t="str">
        <f>IF(G270="","",T270/VLOOKUP($G270,Mastertable!$E$6:$K$34,7,0))</f>
        <v/>
      </c>
      <c r="Z270" s="142" t="str">
        <f>IF(G270="","",U270/VLOOKUP($G270,Mastertable!$E$6:$K$34,7,0))</f>
        <v/>
      </c>
      <c r="AA270" s="143" t="str">
        <f t="shared" ref="AA270:AA333" si="15">IF($D270="","",($X270+$Y270+$Z270)*$W270)</f>
        <v/>
      </c>
      <c r="AB270" s="68" t="str">
        <f t="shared" ref="AB270:AB333" si="16">IF($D270="","",MAX($R270,$V270,$AA270))</f>
        <v/>
      </c>
      <c r="AC270" s="59"/>
    </row>
    <row r="271" spans="3:29">
      <c r="C271" s="145">
        <f t="shared" ref="C271:C334" si="17">+C270+1</f>
        <v>258</v>
      </c>
      <c r="D271" s="74"/>
      <c r="E271" s="139" t="str">
        <f>IF(D271="","",(DATE(Mastertable!$C$5,Dec!$D$6,Dec!D271)))</f>
        <v/>
      </c>
      <c r="F271" s="55"/>
      <c r="G271" s="55"/>
      <c r="H271" s="56"/>
      <c r="I271" s="60"/>
      <c r="J271" s="60"/>
      <c r="K271" s="57"/>
      <c r="L271" s="58"/>
      <c r="M271" s="58"/>
      <c r="N271" s="58"/>
      <c r="O271" s="58"/>
      <c r="P271" s="58"/>
      <c r="Q271" s="61"/>
      <c r="R271" s="140" t="str">
        <f>IF(ISERROR(Q271/VLOOKUP(G271,Mastertable!$E$6:$K$34,5,0)),"",Q271/VLOOKUP(G271,Mastertable!$E$6:$K$34,5,0))</f>
        <v/>
      </c>
      <c r="S271" s="59"/>
      <c r="T271" s="64"/>
      <c r="U271" s="64"/>
      <c r="V271" s="65"/>
      <c r="W271" s="66"/>
      <c r="X271" s="141" t="str">
        <f>IF(G271="","",S271/VLOOKUP($G271,Mastertable!$E$6:$K$34,6,0))</f>
        <v/>
      </c>
      <c r="Y271" s="142" t="str">
        <f>IF(G271="","",T271/VLOOKUP($G271,Mastertable!$E$6:$K$34,7,0))</f>
        <v/>
      </c>
      <c r="Z271" s="142" t="str">
        <f>IF(G271="","",U271/VLOOKUP($G271,Mastertable!$E$6:$K$34,7,0))</f>
        <v/>
      </c>
      <c r="AA271" s="143" t="str">
        <f t="shared" si="15"/>
        <v/>
      </c>
      <c r="AB271" s="68" t="str">
        <f t="shared" si="16"/>
        <v/>
      </c>
      <c r="AC271" s="59"/>
    </row>
    <row r="272" spans="3:29">
      <c r="C272" s="145">
        <f t="shared" si="17"/>
        <v>259</v>
      </c>
      <c r="D272" s="74"/>
      <c r="E272" s="139" t="str">
        <f>IF(D272="","",(DATE(Mastertable!$C$5,Dec!$D$6,Dec!D272)))</f>
        <v/>
      </c>
      <c r="F272" s="55"/>
      <c r="G272" s="55"/>
      <c r="H272" s="56"/>
      <c r="I272" s="60"/>
      <c r="J272" s="60"/>
      <c r="K272" s="57"/>
      <c r="L272" s="58"/>
      <c r="M272" s="58"/>
      <c r="N272" s="58"/>
      <c r="O272" s="58"/>
      <c r="P272" s="58"/>
      <c r="Q272" s="61"/>
      <c r="R272" s="140" t="str">
        <f>IF(ISERROR(Q272/VLOOKUP(G272,Mastertable!$E$6:$K$34,5,0)),"",Q272/VLOOKUP(G272,Mastertable!$E$6:$K$34,5,0))</f>
        <v/>
      </c>
      <c r="S272" s="59"/>
      <c r="T272" s="64"/>
      <c r="U272" s="64"/>
      <c r="V272" s="65"/>
      <c r="W272" s="66"/>
      <c r="X272" s="141" t="str">
        <f>IF(G272="","",S272/VLOOKUP($G272,Mastertable!$E$6:$K$34,6,0))</f>
        <v/>
      </c>
      <c r="Y272" s="142" t="str">
        <f>IF(G272="","",T272/VLOOKUP($G272,Mastertable!$E$6:$K$34,7,0))</f>
        <v/>
      </c>
      <c r="Z272" s="142" t="str">
        <f>IF(G272="","",U272/VLOOKUP($G272,Mastertable!$E$6:$K$34,7,0))</f>
        <v/>
      </c>
      <c r="AA272" s="143" t="str">
        <f t="shared" si="15"/>
        <v/>
      </c>
      <c r="AB272" s="68" t="str">
        <f t="shared" si="16"/>
        <v/>
      </c>
      <c r="AC272" s="59"/>
    </row>
    <row r="273" spans="3:29">
      <c r="C273" s="145">
        <f t="shared" si="17"/>
        <v>260</v>
      </c>
      <c r="D273" s="74"/>
      <c r="E273" s="139" t="str">
        <f>IF(D273="","",(DATE(Mastertable!$C$5,Dec!$D$6,Dec!D273)))</f>
        <v/>
      </c>
      <c r="F273" s="55"/>
      <c r="G273" s="55"/>
      <c r="H273" s="56"/>
      <c r="I273" s="60"/>
      <c r="J273" s="60"/>
      <c r="K273" s="57"/>
      <c r="L273" s="58"/>
      <c r="M273" s="58"/>
      <c r="N273" s="58"/>
      <c r="O273" s="58"/>
      <c r="P273" s="58"/>
      <c r="Q273" s="61"/>
      <c r="R273" s="140" t="str">
        <f>IF(ISERROR(Q273/VLOOKUP(G273,Mastertable!$E$6:$K$34,5,0)),"",Q273/VLOOKUP(G273,Mastertable!$E$6:$K$34,5,0))</f>
        <v/>
      </c>
      <c r="S273" s="59"/>
      <c r="T273" s="64"/>
      <c r="U273" s="64"/>
      <c r="V273" s="65"/>
      <c r="W273" s="66"/>
      <c r="X273" s="141" t="str">
        <f>IF(G273="","",S273/VLOOKUP($G273,Mastertable!$E$6:$K$34,6,0))</f>
        <v/>
      </c>
      <c r="Y273" s="142" t="str">
        <f>IF(G273="","",T273/VLOOKUP($G273,Mastertable!$E$6:$K$34,7,0))</f>
        <v/>
      </c>
      <c r="Z273" s="142" t="str">
        <f>IF(G273="","",U273/VLOOKUP($G273,Mastertable!$E$6:$K$34,7,0))</f>
        <v/>
      </c>
      <c r="AA273" s="143" t="str">
        <f t="shared" si="15"/>
        <v/>
      </c>
      <c r="AB273" s="68" t="str">
        <f t="shared" si="16"/>
        <v/>
      </c>
      <c r="AC273" s="59"/>
    </row>
    <row r="274" spans="3:29">
      <c r="C274" s="145">
        <f t="shared" si="17"/>
        <v>261</v>
      </c>
      <c r="D274" s="74"/>
      <c r="E274" s="139" t="str">
        <f>IF(D274="","",(DATE(Mastertable!$C$5,Dec!$D$6,Dec!D274)))</f>
        <v/>
      </c>
      <c r="F274" s="55"/>
      <c r="G274" s="55"/>
      <c r="H274" s="56"/>
      <c r="I274" s="60"/>
      <c r="J274" s="60"/>
      <c r="K274" s="57"/>
      <c r="L274" s="58"/>
      <c r="M274" s="58"/>
      <c r="N274" s="58"/>
      <c r="O274" s="58"/>
      <c r="P274" s="58"/>
      <c r="Q274" s="61"/>
      <c r="R274" s="140" t="str">
        <f>IF(ISERROR(Q274/VLOOKUP(G274,Mastertable!$E$6:$K$34,5,0)),"",Q274/VLOOKUP(G274,Mastertable!$E$6:$K$34,5,0))</f>
        <v/>
      </c>
      <c r="S274" s="59"/>
      <c r="T274" s="64"/>
      <c r="U274" s="64"/>
      <c r="V274" s="65"/>
      <c r="W274" s="66"/>
      <c r="X274" s="141" t="str">
        <f>IF(G274="","",S274/VLOOKUP($G274,Mastertable!$E$6:$K$34,6,0))</f>
        <v/>
      </c>
      <c r="Y274" s="142" t="str">
        <f>IF(G274="","",T274/VLOOKUP($G274,Mastertable!$E$6:$K$34,7,0))</f>
        <v/>
      </c>
      <c r="Z274" s="142" t="str">
        <f>IF(G274="","",U274/VLOOKUP($G274,Mastertable!$E$6:$K$34,7,0))</f>
        <v/>
      </c>
      <c r="AA274" s="143" t="str">
        <f t="shared" si="15"/>
        <v/>
      </c>
      <c r="AB274" s="68" t="str">
        <f t="shared" si="16"/>
        <v/>
      </c>
      <c r="AC274" s="59"/>
    </row>
    <row r="275" spans="3:29">
      <c r="C275" s="145">
        <f t="shared" si="17"/>
        <v>262</v>
      </c>
      <c r="D275" s="74"/>
      <c r="E275" s="139" t="str">
        <f>IF(D275="","",(DATE(Mastertable!$C$5,Dec!$D$6,Dec!D275)))</f>
        <v/>
      </c>
      <c r="F275" s="55"/>
      <c r="G275" s="55"/>
      <c r="H275" s="56"/>
      <c r="I275" s="60"/>
      <c r="J275" s="60"/>
      <c r="K275" s="57"/>
      <c r="L275" s="58"/>
      <c r="M275" s="58"/>
      <c r="N275" s="58"/>
      <c r="O275" s="58"/>
      <c r="P275" s="58"/>
      <c r="Q275" s="61"/>
      <c r="R275" s="140" t="str">
        <f>IF(ISERROR(Q275/VLOOKUP(G275,Mastertable!$E$6:$K$34,5,0)),"",Q275/VLOOKUP(G275,Mastertable!$E$6:$K$34,5,0))</f>
        <v/>
      </c>
      <c r="S275" s="59"/>
      <c r="T275" s="64"/>
      <c r="U275" s="64"/>
      <c r="V275" s="65"/>
      <c r="W275" s="66"/>
      <c r="X275" s="141" t="str">
        <f>IF(G275="","",S275/VLOOKUP($G275,Mastertable!$E$6:$K$34,6,0))</f>
        <v/>
      </c>
      <c r="Y275" s="142" t="str">
        <f>IF(G275="","",T275/VLOOKUP($G275,Mastertable!$E$6:$K$34,7,0))</f>
        <v/>
      </c>
      <c r="Z275" s="142" t="str">
        <f>IF(G275="","",U275/VLOOKUP($G275,Mastertable!$E$6:$K$34,7,0))</f>
        <v/>
      </c>
      <c r="AA275" s="143" t="str">
        <f t="shared" si="15"/>
        <v/>
      </c>
      <c r="AB275" s="68" t="str">
        <f t="shared" si="16"/>
        <v/>
      </c>
      <c r="AC275" s="59"/>
    </row>
    <row r="276" spans="3:29">
      <c r="C276" s="145">
        <f t="shared" si="17"/>
        <v>263</v>
      </c>
      <c r="D276" s="74"/>
      <c r="E276" s="139" t="str">
        <f>IF(D276="","",(DATE(Mastertable!$C$5,Dec!$D$6,Dec!D276)))</f>
        <v/>
      </c>
      <c r="F276" s="55"/>
      <c r="G276" s="55"/>
      <c r="H276" s="56"/>
      <c r="I276" s="60"/>
      <c r="J276" s="60"/>
      <c r="K276" s="57"/>
      <c r="L276" s="58"/>
      <c r="M276" s="58"/>
      <c r="N276" s="58"/>
      <c r="O276" s="58"/>
      <c r="P276" s="58"/>
      <c r="Q276" s="61"/>
      <c r="R276" s="140" t="str">
        <f>IF(ISERROR(Q276/VLOOKUP(G276,Mastertable!$E$6:$K$34,5,0)),"",Q276/VLOOKUP(G276,Mastertable!$E$6:$K$34,5,0))</f>
        <v/>
      </c>
      <c r="S276" s="59"/>
      <c r="T276" s="64"/>
      <c r="U276" s="64"/>
      <c r="V276" s="65"/>
      <c r="W276" s="66"/>
      <c r="X276" s="141" t="str">
        <f>IF(G276="","",S276/VLOOKUP($G276,Mastertable!$E$6:$K$34,6,0))</f>
        <v/>
      </c>
      <c r="Y276" s="142" t="str">
        <f>IF(G276="","",T276/VLOOKUP($G276,Mastertable!$E$6:$K$34,7,0))</f>
        <v/>
      </c>
      <c r="Z276" s="142" t="str">
        <f>IF(G276="","",U276/VLOOKUP($G276,Mastertable!$E$6:$K$34,7,0))</f>
        <v/>
      </c>
      <c r="AA276" s="143" t="str">
        <f t="shared" si="15"/>
        <v/>
      </c>
      <c r="AB276" s="68" t="str">
        <f t="shared" si="16"/>
        <v/>
      </c>
      <c r="AC276" s="59"/>
    </row>
    <row r="277" spans="3:29">
      <c r="C277" s="145">
        <f t="shared" si="17"/>
        <v>264</v>
      </c>
      <c r="D277" s="74"/>
      <c r="E277" s="139" t="str">
        <f>IF(D277="","",(DATE(Mastertable!$C$5,Dec!$D$6,Dec!D277)))</f>
        <v/>
      </c>
      <c r="F277" s="55"/>
      <c r="G277" s="55"/>
      <c r="H277" s="56"/>
      <c r="I277" s="60"/>
      <c r="J277" s="60"/>
      <c r="K277" s="57"/>
      <c r="L277" s="58"/>
      <c r="M277" s="58"/>
      <c r="N277" s="58"/>
      <c r="O277" s="58"/>
      <c r="P277" s="58"/>
      <c r="Q277" s="61"/>
      <c r="R277" s="140" t="str">
        <f>IF(ISERROR(Q277/VLOOKUP(G277,Mastertable!$E$6:$K$34,5,0)),"",Q277/VLOOKUP(G277,Mastertable!$E$6:$K$34,5,0))</f>
        <v/>
      </c>
      <c r="S277" s="59"/>
      <c r="T277" s="64"/>
      <c r="U277" s="64"/>
      <c r="V277" s="65"/>
      <c r="W277" s="66"/>
      <c r="X277" s="141" t="str">
        <f>IF(G277="","",S277/VLOOKUP($G277,Mastertable!$E$6:$K$34,6,0))</f>
        <v/>
      </c>
      <c r="Y277" s="142" t="str">
        <f>IF(G277="","",T277/VLOOKUP($G277,Mastertable!$E$6:$K$34,7,0))</f>
        <v/>
      </c>
      <c r="Z277" s="142" t="str">
        <f>IF(G277="","",U277/VLOOKUP($G277,Mastertable!$E$6:$K$34,7,0))</f>
        <v/>
      </c>
      <c r="AA277" s="143" t="str">
        <f t="shared" si="15"/>
        <v/>
      </c>
      <c r="AB277" s="68" t="str">
        <f t="shared" si="16"/>
        <v/>
      </c>
      <c r="AC277" s="59"/>
    </row>
    <row r="278" spans="3:29">
      <c r="C278" s="145">
        <f t="shared" si="17"/>
        <v>265</v>
      </c>
      <c r="D278" s="74"/>
      <c r="E278" s="139" t="str">
        <f>IF(D278="","",(DATE(Mastertable!$C$5,Dec!$D$6,Dec!D278)))</f>
        <v/>
      </c>
      <c r="F278" s="55"/>
      <c r="G278" s="55"/>
      <c r="H278" s="56"/>
      <c r="I278" s="60"/>
      <c r="J278" s="60"/>
      <c r="K278" s="57"/>
      <c r="L278" s="58"/>
      <c r="M278" s="58"/>
      <c r="N278" s="58"/>
      <c r="O278" s="58"/>
      <c r="P278" s="58"/>
      <c r="Q278" s="61"/>
      <c r="R278" s="140" t="str">
        <f>IF(ISERROR(Q278/VLOOKUP(G278,Mastertable!$E$6:$K$34,5,0)),"",Q278/VLOOKUP(G278,Mastertable!$E$6:$K$34,5,0))</f>
        <v/>
      </c>
      <c r="S278" s="59"/>
      <c r="T278" s="64"/>
      <c r="U278" s="64"/>
      <c r="V278" s="65"/>
      <c r="W278" s="66"/>
      <c r="X278" s="141" t="str">
        <f>IF(G278="","",S278/VLOOKUP($G278,Mastertable!$E$6:$K$34,6,0))</f>
        <v/>
      </c>
      <c r="Y278" s="142" t="str">
        <f>IF(G278="","",T278/VLOOKUP($G278,Mastertable!$E$6:$K$34,7,0))</f>
        <v/>
      </c>
      <c r="Z278" s="142" t="str">
        <f>IF(G278="","",U278/VLOOKUP($G278,Mastertable!$E$6:$K$34,7,0))</f>
        <v/>
      </c>
      <c r="AA278" s="143" t="str">
        <f t="shared" si="15"/>
        <v/>
      </c>
      <c r="AB278" s="68" t="str">
        <f t="shared" si="16"/>
        <v/>
      </c>
      <c r="AC278" s="59"/>
    </row>
    <row r="279" spans="3:29">
      <c r="C279" s="145">
        <f t="shared" si="17"/>
        <v>266</v>
      </c>
      <c r="D279" s="74"/>
      <c r="E279" s="139" t="str">
        <f>IF(D279="","",(DATE(Mastertable!$C$5,Dec!$D$6,Dec!D279)))</f>
        <v/>
      </c>
      <c r="F279" s="55"/>
      <c r="G279" s="55"/>
      <c r="H279" s="56"/>
      <c r="I279" s="60"/>
      <c r="J279" s="60"/>
      <c r="K279" s="57"/>
      <c r="L279" s="58"/>
      <c r="M279" s="58"/>
      <c r="N279" s="58"/>
      <c r="O279" s="58"/>
      <c r="P279" s="58"/>
      <c r="Q279" s="61"/>
      <c r="R279" s="140" t="str">
        <f>IF(ISERROR(Q279/VLOOKUP(G279,Mastertable!$E$6:$K$34,5,0)),"",Q279/VLOOKUP(G279,Mastertable!$E$6:$K$34,5,0))</f>
        <v/>
      </c>
      <c r="S279" s="59"/>
      <c r="T279" s="64"/>
      <c r="U279" s="64"/>
      <c r="V279" s="65"/>
      <c r="W279" s="66"/>
      <c r="X279" s="141" t="str">
        <f>IF(G279="","",S279/VLOOKUP($G279,Mastertable!$E$6:$K$34,6,0))</f>
        <v/>
      </c>
      <c r="Y279" s="142" t="str">
        <f>IF(G279="","",T279/VLOOKUP($G279,Mastertable!$E$6:$K$34,7,0))</f>
        <v/>
      </c>
      <c r="Z279" s="142" t="str">
        <f>IF(G279="","",U279/VLOOKUP($G279,Mastertable!$E$6:$K$34,7,0))</f>
        <v/>
      </c>
      <c r="AA279" s="143" t="str">
        <f t="shared" si="15"/>
        <v/>
      </c>
      <c r="AB279" s="68" t="str">
        <f t="shared" si="16"/>
        <v/>
      </c>
      <c r="AC279" s="59"/>
    </row>
    <row r="280" spans="3:29">
      <c r="C280" s="145">
        <f t="shared" si="17"/>
        <v>267</v>
      </c>
      <c r="D280" s="74"/>
      <c r="E280" s="139" t="str">
        <f>IF(D280="","",(DATE(Mastertable!$C$5,Dec!$D$6,Dec!D280)))</f>
        <v/>
      </c>
      <c r="F280" s="55"/>
      <c r="G280" s="55"/>
      <c r="H280" s="56"/>
      <c r="I280" s="60"/>
      <c r="J280" s="60"/>
      <c r="K280" s="57"/>
      <c r="L280" s="58"/>
      <c r="M280" s="58"/>
      <c r="N280" s="58"/>
      <c r="O280" s="58"/>
      <c r="P280" s="58"/>
      <c r="Q280" s="61"/>
      <c r="R280" s="140" t="str">
        <f>IF(ISERROR(Q280/VLOOKUP(G280,Mastertable!$E$6:$K$34,5,0)),"",Q280/VLOOKUP(G280,Mastertable!$E$6:$K$34,5,0))</f>
        <v/>
      </c>
      <c r="S280" s="59"/>
      <c r="T280" s="64"/>
      <c r="U280" s="64"/>
      <c r="V280" s="65"/>
      <c r="W280" s="66"/>
      <c r="X280" s="141" t="str">
        <f>IF(G280="","",S280/VLOOKUP($G280,Mastertable!$E$6:$K$34,6,0))</f>
        <v/>
      </c>
      <c r="Y280" s="142" t="str">
        <f>IF(G280="","",T280/VLOOKUP($G280,Mastertable!$E$6:$K$34,7,0))</f>
        <v/>
      </c>
      <c r="Z280" s="142" t="str">
        <f>IF(G280="","",U280/VLOOKUP($G280,Mastertable!$E$6:$K$34,7,0))</f>
        <v/>
      </c>
      <c r="AA280" s="143" t="str">
        <f t="shared" si="15"/>
        <v/>
      </c>
      <c r="AB280" s="68" t="str">
        <f t="shared" si="16"/>
        <v/>
      </c>
      <c r="AC280" s="59"/>
    </row>
    <row r="281" spans="3:29">
      <c r="C281" s="145">
        <f t="shared" si="17"/>
        <v>268</v>
      </c>
      <c r="D281" s="74"/>
      <c r="E281" s="139" t="str">
        <f>IF(D281="","",(DATE(Mastertable!$C$5,Dec!$D$6,Dec!D281)))</f>
        <v/>
      </c>
      <c r="F281" s="55"/>
      <c r="G281" s="55"/>
      <c r="H281" s="56"/>
      <c r="I281" s="60"/>
      <c r="J281" s="60"/>
      <c r="K281" s="57"/>
      <c r="L281" s="58"/>
      <c r="M281" s="58"/>
      <c r="N281" s="58"/>
      <c r="O281" s="58"/>
      <c r="P281" s="58"/>
      <c r="Q281" s="61"/>
      <c r="R281" s="140" t="str">
        <f>IF(ISERROR(Q281/VLOOKUP(G281,Mastertable!$E$6:$K$34,5,0)),"",Q281/VLOOKUP(G281,Mastertable!$E$6:$K$34,5,0))</f>
        <v/>
      </c>
      <c r="S281" s="59"/>
      <c r="T281" s="64"/>
      <c r="U281" s="64"/>
      <c r="V281" s="65"/>
      <c r="W281" s="66"/>
      <c r="X281" s="141" t="str">
        <f>IF(G281="","",S281/VLOOKUP($G281,Mastertable!$E$6:$K$34,6,0))</f>
        <v/>
      </c>
      <c r="Y281" s="142" t="str">
        <f>IF(G281="","",T281/VLOOKUP($G281,Mastertable!$E$6:$K$34,7,0))</f>
        <v/>
      </c>
      <c r="Z281" s="142" t="str">
        <f>IF(G281="","",U281/VLOOKUP($G281,Mastertable!$E$6:$K$34,7,0))</f>
        <v/>
      </c>
      <c r="AA281" s="143" t="str">
        <f t="shared" si="15"/>
        <v/>
      </c>
      <c r="AB281" s="68" t="str">
        <f t="shared" si="16"/>
        <v/>
      </c>
      <c r="AC281" s="59"/>
    </row>
    <row r="282" spans="3:29">
      <c r="C282" s="145">
        <f t="shared" si="17"/>
        <v>269</v>
      </c>
      <c r="D282" s="74"/>
      <c r="E282" s="139" t="str">
        <f>IF(D282="","",(DATE(Mastertable!$C$5,Dec!$D$6,Dec!D282)))</f>
        <v/>
      </c>
      <c r="F282" s="55"/>
      <c r="G282" s="55"/>
      <c r="H282" s="56"/>
      <c r="I282" s="60"/>
      <c r="J282" s="60"/>
      <c r="K282" s="57"/>
      <c r="L282" s="58"/>
      <c r="M282" s="58"/>
      <c r="N282" s="58"/>
      <c r="O282" s="58"/>
      <c r="P282" s="58"/>
      <c r="Q282" s="61"/>
      <c r="R282" s="140" t="str">
        <f>IF(ISERROR(Q282/VLOOKUP(G282,Mastertable!$E$6:$K$34,5,0)),"",Q282/VLOOKUP(G282,Mastertable!$E$6:$K$34,5,0))</f>
        <v/>
      </c>
      <c r="S282" s="59"/>
      <c r="T282" s="64"/>
      <c r="U282" s="64"/>
      <c r="V282" s="65"/>
      <c r="W282" s="66"/>
      <c r="X282" s="141" t="str">
        <f>IF(G282="","",S282/VLOOKUP($G282,Mastertable!$E$6:$K$34,6,0))</f>
        <v/>
      </c>
      <c r="Y282" s="142" t="str">
        <f>IF(G282="","",T282/VLOOKUP($G282,Mastertable!$E$6:$K$34,7,0))</f>
        <v/>
      </c>
      <c r="Z282" s="142" t="str">
        <f>IF(G282="","",U282/VLOOKUP($G282,Mastertable!$E$6:$K$34,7,0))</f>
        <v/>
      </c>
      <c r="AA282" s="143" t="str">
        <f t="shared" si="15"/>
        <v/>
      </c>
      <c r="AB282" s="68" t="str">
        <f t="shared" si="16"/>
        <v/>
      </c>
      <c r="AC282" s="59"/>
    </row>
    <row r="283" spans="3:29">
      <c r="C283" s="145">
        <f t="shared" si="17"/>
        <v>270</v>
      </c>
      <c r="D283" s="74"/>
      <c r="E283" s="139" t="str">
        <f>IF(D283="","",(DATE(Mastertable!$C$5,Dec!$D$6,Dec!D283)))</f>
        <v/>
      </c>
      <c r="F283" s="55"/>
      <c r="G283" s="55"/>
      <c r="H283" s="56"/>
      <c r="I283" s="60"/>
      <c r="J283" s="60"/>
      <c r="K283" s="57"/>
      <c r="L283" s="58"/>
      <c r="M283" s="58"/>
      <c r="N283" s="58"/>
      <c r="O283" s="58"/>
      <c r="P283" s="58"/>
      <c r="Q283" s="61"/>
      <c r="R283" s="140" t="str">
        <f>IF(ISERROR(Q283/VLOOKUP(G283,Mastertable!$E$6:$K$34,5,0)),"",Q283/VLOOKUP(G283,Mastertable!$E$6:$K$34,5,0))</f>
        <v/>
      </c>
      <c r="S283" s="59"/>
      <c r="T283" s="64"/>
      <c r="U283" s="64"/>
      <c r="V283" s="65"/>
      <c r="W283" s="66"/>
      <c r="X283" s="141" t="str">
        <f>IF(G283="","",S283/VLOOKUP($G283,Mastertable!$E$6:$K$34,6,0))</f>
        <v/>
      </c>
      <c r="Y283" s="142" t="str">
        <f>IF(G283="","",T283/VLOOKUP($G283,Mastertable!$E$6:$K$34,7,0))</f>
        <v/>
      </c>
      <c r="Z283" s="142" t="str">
        <f>IF(G283="","",U283/VLOOKUP($G283,Mastertable!$E$6:$K$34,7,0))</f>
        <v/>
      </c>
      <c r="AA283" s="143" t="str">
        <f t="shared" si="15"/>
        <v/>
      </c>
      <c r="AB283" s="68" t="str">
        <f t="shared" si="16"/>
        <v/>
      </c>
      <c r="AC283" s="59"/>
    </row>
    <row r="284" spans="3:29">
      <c r="C284" s="145">
        <f t="shared" si="17"/>
        <v>271</v>
      </c>
      <c r="D284" s="74"/>
      <c r="E284" s="139" t="str">
        <f>IF(D284="","",(DATE(Mastertable!$C$5,Dec!$D$6,Dec!D284)))</f>
        <v/>
      </c>
      <c r="F284" s="55"/>
      <c r="G284" s="55"/>
      <c r="H284" s="56"/>
      <c r="I284" s="60"/>
      <c r="J284" s="60"/>
      <c r="K284" s="57"/>
      <c r="L284" s="58"/>
      <c r="M284" s="58"/>
      <c r="N284" s="58"/>
      <c r="O284" s="58"/>
      <c r="P284" s="58"/>
      <c r="Q284" s="61"/>
      <c r="R284" s="140" t="str">
        <f>IF(ISERROR(Q284/VLOOKUP(G284,Mastertable!$E$6:$K$34,5,0)),"",Q284/VLOOKUP(G284,Mastertable!$E$6:$K$34,5,0))</f>
        <v/>
      </c>
      <c r="S284" s="59"/>
      <c r="T284" s="64"/>
      <c r="U284" s="64"/>
      <c r="V284" s="65"/>
      <c r="W284" s="66"/>
      <c r="X284" s="141" t="str">
        <f>IF(G284="","",S284/VLOOKUP($G284,Mastertable!$E$6:$K$34,6,0))</f>
        <v/>
      </c>
      <c r="Y284" s="142" t="str">
        <f>IF(G284="","",T284/VLOOKUP($G284,Mastertable!$E$6:$K$34,7,0))</f>
        <v/>
      </c>
      <c r="Z284" s="142" t="str">
        <f>IF(G284="","",U284/VLOOKUP($G284,Mastertable!$E$6:$K$34,7,0))</f>
        <v/>
      </c>
      <c r="AA284" s="143" t="str">
        <f t="shared" si="15"/>
        <v/>
      </c>
      <c r="AB284" s="68" t="str">
        <f t="shared" si="16"/>
        <v/>
      </c>
      <c r="AC284" s="59"/>
    </row>
    <row r="285" spans="3:29">
      <c r="C285" s="145">
        <f t="shared" si="17"/>
        <v>272</v>
      </c>
      <c r="D285" s="74"/>
      <c r="E285" s="139" t="str">
        <f>IF(D285="","",(DATE(Mastertable!$C$5,Dec!$D$6,Dec!D285)))</f>
        <v/>
      </c>
      <c r="F285" s="55"/>
      <c r="G285" s="55"/>
      <c r="H285" s="56"/>
      <c r="I285" s="60"/>
      <c r="J285" s="60"/>
      <c r="K285" s="57"/>
      <c r="L285" s="58"/>
      <c r="M285" s="58"/>
      <c r="N285" s="58"/>
      <c r="O285" s="58"/>
      <c r="P285" s="58"/>
      <c r="Q285" s="61"/>
      <c r="R285" s="140" t="str">
        <f>IF(ISERROR(Q285/VLOOKUP(G285,Mastertable!$E$6:$K$34,5,0)),"",Q285/VLOOKUP(G285,Mastertable!$E$6:$K$34,5,0))</f>
        <v/>
      </c>
      <c r="S285" s="59"/>
      <c r="T285" s="64"/>
      <c r="U285" s="64"/>
      <c r="V285" s="65"/>
      <c r="W285" s="66"/>
      <c r="X285" s="141" t="str">
        <f>IF(G285="","",S285/VLOOKUP($G285,Mastertable!$E$6:$K$34,6,0))</f>
        <v/>
      </c>
      <c r="Y285" s="142" t="str">
        <f>IF(G285="","",T285/VLOOKUP($G285,Mastertable!$E$6:$K$34,7,0))</f>
        <v/>
      </c>
      <c r="Z285" s="142" t="str">
        <f>IF(G285="","",U285/VLOOKUP($G285,Mastertable!$E$6:$K$34,7,0))</f>
        <v/>
      </c>
      <c r="AA285" s="143" t="str">
        <f t="shared" si="15"/>
        <v/>
      </c>
      <c r="AB285" s="68" t="str">
        <f t="shared" si="16"/>
        <v/>
      </c>
      <c r="AC285" s="59"/>
    </row>
    <row r="286" spans="3:29">
      <c r="C286" s="145">
        <f t="shared" si="17"/>
        <v>273</v>
      </c>
      <c r="D286" s="74"/>
      <c r="E286" s="139" t="str">
        <f>IF(D286="","",(DATE(Mastertable!$C$5,Dec!$D$6,Dec!D286)))</f>
        <v/>
      </c>
      <c r="F286" s="55"/>
      <c r="G286" s="55"/>
      <c r="H286" s="56"/>
      <c r="I286" s="60"/>
      <c r="J286" s="60"/>
      <c r="K286" s="57"/>
      <c r="L286" s="58"/>
      <c r="M286" s="58"/>
      <c r="N286" s="58"/>
      <c r="O286" s="58"/>
      <c r="P286" s="58"/>
      <c r="Q286" s="61"/>
      <c r="R286" s="140" t="str">
        <f>IF(ISERROR(Q286/VLOOKUP(G286,Mastertable!$E$6:$K$34,5,0)),"",Q286/VLOOKUP(G286,Mastertable!$E$6:$K$34,5,0))</f>
        <v/>
      </c>
      <c r="S286" s="59"/>
      <c r="T286" s="64"/>
      <c r="U286" s="64"/>
      <c r="V286" s="65"/>
      <c r="W286" s="66"/>
      <c r="X286" s="141" t="str">
        <f>IF(G286="","",S286/VLOOKUP($G286,Mastertable!$E$6:$K$34,6,0))</f>
        <v/>
      </c>
      <c r="Y286" s="142" t="str">
        <f>IF(G286="","",T286/VLOOKUP($G286,Mastertable!$E$6:$K$34,7,0))</f>
        <v/>
      </c>
      <c r="Z286" s="142" t="str">
        <f>IF(G286="","",U286/VLOOKUP($G286,Mastertable!$E$6:$K$34,7,0))</f>
        <v/>
      </c>
      <c r="AA286" s="143" t="str">
        <f t="shared" si="15"/>
        <v/>
      </c>
      <c r="AB286" s="68" t="str">
        <f t="shared" si="16"/>
        <v/>
      </c>
      <c r="AC286" s="59"/>
    </row>
    <row r="287" spans="3:29">
      <c r="C287" s="145">
        <f t="shared" si="17"/>
        <v>274</v>
      </c>
      <c r="D287" s="74"/>
      <c r="E287" s="139" t="str">
        <f>IF(D287="","",(DATE(Mastertable!$C$5,Dec!$D$6,Dec!D287)))</f>
        <v/>
      </c>
      <c r="F287" s="55"/>
      <c r="G287" s="55"/>
      <c r="H287" s="56"/>
      <c r="I287" s="60"/>
      <c r="J287" s="60"/>
      <c r="K287" s="57"/>
      <c r="L287" s="58"/>
      <c r="M287" s="58"/>
      <c r="N287" s="58"/>
      <c r="O287" s="58"/>
      <c r="P287" s="58"/>
      <c r="Q287" s="61"/>
      <c r="R287" s="140" t="str">
        <f>IF(ISERROR(Q287/VLOOKUP(G287,Mastertable!$E$6:$K$34,5,0)),"",Q287/VLOOKUP(G287,Mastertable!$E$6:$K$34,5,0))</f>
        <v/>
      </c>
      <c r="S287" s="59"/>
      <c r="T287" s="64"/>
      <c r="U287" s="64"/>
      <c r="V287" s="65"/>
      <c r="W287" s="66"/>
      <c r="X287" s="141" t="str">
        <f>IF(G287="","",S287/VLOOKUP($G287,Mastertable!$E$6:$K$34,6,0))</f>
        <v/>
      </c>
      <c r="Y287" s="142" t="str">
        <f>IF(G287="","",T287/VLOOKUP($G287,Mastertable!$E$6:$K$34,7,0))</f>
        <v/>
      </c>
      <c r="Z287" s="142" t="str">
        <f>IF(G287="","",U287/VLOOKUP($G287,Mastertable!$E$6:$K$34,7,0))</f>
        <v/>
      </c>
      <c r="AA287" s="143" t="str">
        <f t="shared" si="15"/>
        <v/>
      </c>
      <c r="AB287" s="68" t="str">
        <f t="shared" si="16"/>
        <v/>
      </c>
      <c r="AC287" s="59"/>
    </row>
    <row r="288" spans="3:29">
      <c r="C288" s="145">
        <f t="shared" si="17"/>
        <v>275</v>
      </c>
      <c r="D288" s="74"/>
      <c r="E288" s="139" t="str">
        <f>IF(D288="","",(DATE(Mastertable!$C$5,Dec!$D$6,Dec!D288)))</f>
        <v/>
      </c>
      <c r="F288" s="55"/>
      <c r="G288" s="55"/>
      <c r="H288" s="56"/>
      <c r="I288" s="60"/>
      <c r="J288" s="60"/>
      <c r="K288" s="57"/>
      <c r="L288" s="58"/>
      <c r="M288" s="58"/>
      <c r="N288" s="58"/>
      <c r="O288" s="58"/>
      <c r="P288" s="58"/>
      <c r="Q288" s="61"/>
      <c r="R288" s="140" t="str">
        <f>IF(ISERROR(Q288/VLOOKUP(G288,Mastertable!$E$6:$K$34,5,0)),"",Q288/VLOOKUP(G288,Mastertable!$E$6:$K$34,5,0))</f>
        <v/>
      </c>
      <c r="S288" s="59"/>
      <c r="T288" s="64"/>
      <c r="U288" s="64"/>
      <c r="V288" s="65"/>
      <c r="W288" s="66"/>
      <c r="X288" s="141" t="str">
        <f>IF(G288="","",S288/VLOOKUP($G288,Mastertable!$E$6:$K$34,6,0))</f>
        <v/>
      </c>
      <c r="Y288" s="142" t="str">
        <f>IF(G288="","",T288/VLOOKUP($G288,Mastertable!$E$6:$K$34,7,0))</f>
        <v/>
      </c>
      <c r="Z288" s="142" t="str">
        <f>IF(G288="","",U288/VLOOKUP($G288,Mastertable!$E$6:$K$34,7,0))</f>
        <v/>
      </c>
      <c r="AA288" s="143" t="str">
        <f t="shared" si="15"/>
        <v/>
      </c>
      <c r="AB288" s="68" t="str">
        <f t="shared" si="16"/>
        <v/>
      </c>
      <c r="AC288" s="59"/>
    </row>
    <row r="289" spans="3:29">
      <c r="C289" s="145">
        <f t="shared" si="17"/>
        <v>276</v>
      </c>
      <c r="D289" s="74"/>
      <c r="E289" s="139" t="str">
        <f>IF(D289="","",(DATE(Mastertable!$C$5,Dec!$D$6,Dec!D289)))</f>
        <v/>
      </c>
      <c r="F289" s="55"/>
      <c r="G289" s="55"/>
      <c r="H289" s="56"/>
      <c r="I289" s="60"/>
      <c r="J289" s="60"/>
      <c r="K289" s="57"/>
      <c r="L289" s="58"/>
      <c r="M289" s="58"/>
      <c r="N289" s="58"/>
      <c r="O289" s="58"/>
      <c r="P289" s="58"/>
      <c r="Q289" s="61"/>
      <c r="R289" s="140" t="str">
        <f>IF(ISERROR(Q289/VLOOKUP(G289,Mastertable!$E$6:$K$34,5,0)),"",Q289/VLOOKUP(G289,Mastertable!$E$6:$K$34,5,0))</f>
        <v/>
      </c>
      <c r="S289" s="59"/>
      <c r="T289" s="64"/>
      <c r="U289" s="64"/>
      <c r="V289" s="65"/>
      <c r="W289" s="66"/>
      <c r="X289" s="141" t="str">
        <f>IF(G289="","",S289/VLOOKUP($G289,Mastertable!$E$6:$K$34,6,0))</f>
        <v/>
      </c>
      <c r="Y289" s="142" t="str">
        <f>IF(G289="","",T289/VLOOKUP($G289,Mastertable!$E$6:$K$34,7,0))</f>
        <v/>
      </c>
      <c r="Z289" s="142" t="str">
        <f>IF(G289="","",U289/VLOOKUP($G289,Mastertable!$E$6:$K$34,7,0))</f>
        <v/>
      </c>
      <c r="AA289" s="143" t="str">
        <f t="shared" si="15"/>
        <v/>
      </c>
      <c r="AB289" s="68" t="str">
        <f t="shared" si="16"/>
        <v/>
      </c>
      <c r="AC289" s="59"/>
    </row>
    <row r="290" spans="3:29">
      <c r="C290" s="145">
        <f t="shared" si="17"/>
        <v>277</v>
      </c>
      <c r="D290" s="74"/>
      <c r="E290" s="139" t="str">
        <f>IF(D290="","",(DATE(Mastertable!$C$5,Dec!$D$6,Dec!D290)))</f>
        <v/>
      </c>
      <c r="F290" s="55"/>
      <c r="G290" s="55"/>
      <c r="H290" s="56"/>
      <c r="I290" s="60"/>
      <c r="J290" s="60"/>
      <c r="K290" s="57"/>
      <c r="L290" s="58"/>
      <c r="M290" s="58"/>
      <c r="N290" s="58"/>
      <c r="O290" s="58"/>
      <c r="P290" s="58"/>
      <c r="Q290" s="61"/>
      <c r="R290" s="140" t="str">
        <f>IF(ISERROR(Q290/VLOOKUP(G290,Mastertable!$E$6:$K$34,5,0)),"",Q290/VLOOKUP(G290,Mastertable!$E$6:$K$34,5,0))</f>
        <v/>
      </c>
      <c r="S290" s="59"/>
      <c r="T290" s="64"/>
      <c r="U290" s="64"/>
      <c r="V290" s="65"/>
      <c r="W290" s="66"/>
      <c r="X290" s="141" t="str">
        <f>IF(G290="","",S290/VLOOKUP($G290,Mastertable!$E$6:$K$34,6,0))</f>
        <v/>
      </c>
      <c r="Y290" s="142" t="str">
        <f>IF(G290="","",T290/VLOOKUP($G290,Mastertable!$E$6:$K$34,7,0))</f>
        <v/>
      </c>
      <c r="Z290" s="142" t="str">
        <f>IF(G290="","",U290/VLOOKUP($G290,Mastertable!$E$6:$K$34,7,0))</f>
        <v/>
      </c>
      <c r="AA290" s="143" t="str">
        <f t="shared" si="15"/>
        <v/>
      </c>
      <c r="AB290" s="68" t="str">
        <f t="shared" si="16"/>
        <v/>
      </c>
      <c r="AC290" s="59"/>
    </row>
    <row r="291" spans="3:29">
      <c r="C291" s="145">
        <f t="shared" si="17"/>
        <v>278</v>
      </c>
      <c r="D291" s="74"/>
      <c r="E291" s="139" t="str">
        <f>IF(D291="","",(DATE(Mastertable!$C$5,Dec!$D$6,Dec!D291)))</f>
        <v/>
      </c>
      <c r="F291" s="55"/>
      <c r="G291" s="55"/>
      <c r="H291" s="56"/>
      <c r="I291" s="60"/>
      <c r="J291" s="60"/>
      <c r="K291" s="57"/>
      <c r="L291" s="58"/>
      <c r="M291" s="58"/>
      <c r="N291" s="58"/>
      <c r="O291" s="58"/>
      <c r="P291" s="58"/>
      <c r="Q291" s="61"/>
      <c r="R291" s="140" t="str">
        <f>IF(ISERROR(Q291/VLOOKUP(G291,Mastertable!$E$6:$K$34,5,0)),"",Q291/VLOOKUP(G291,Mastertable!$E$6:$K$34,5,0))</f>
        <v/>
      </c>
      <c r="S291" s="59"/>
      <c r="T291" s="64"/>
      <c r="U291" s="64"/>
      <c r="V291" s="65"/>
      <c r="W291" s="66"/>
      <c r="X291" s="141" t="str">
        <f>IF(G291="","",S291/VLOOKUP($G291,Mastertable!$E$6:$K$34,6,0))</f>
        <v/>
      </c>
      <c r="Y291" s="142" t="str">
        <f>IF(G291="","",T291/VLOOKUP($G291,Mastertable!$E$6:$K$34,7,0))</f>
        <v/>
      </c>
      <c r="Z291" s="142" t="str">
        <f>IF(G291="","",U291/VLOOKUP($G291,Mastertable!$E$6:$K$34,7,0))</f>
        <v/>
      </c>
      <c r="AA291" s="143" t="str">
        <f t="shared" si="15"/>
        <v/>
      </c>
      <c r="AB291" s="68" t="str">
        <f t="shared" si="16"/>
        <v/>
      </c>
      <c r="AC291" s="59"/>
    </row>
    <row r="292" spans="3:29">
      <c r="C292" s="145">
        <f t="shared" si="17"/>
        <v>279</v>
      </c>
      <c r="D292" s="74"/>
      <c r="E292" s="139" t="str">
        <f>IF(D292="","",(DATE(Mastertable!$C$5,Dec!$D$6,Dec!D292)))</f>
        <v/>
      </c>
      <c r="F292" s="55"/>
      <c r="G292" s="55"/>
      <c r="H292" s="56"/>
      <c r="I292" s="60"/>
      <c r="J292" s="60"/>
      <c r="K292" s="57"/>
      <c r="L292" s="58"/>
      <c r="M292" s="58"/>
      <c r="N292" s="58"/>
      <c r="O292" s="58"/>
      <c r="P292" s="58"/>
      <c r="Q292" s="61"/>
      <c r="R292" s="140" t="str">
        <f>IF(ISERROR(Q292/VLOOKUP(G292,Mastertable!$E$6:$K$34,5,0)),"",Q292/VLOOKUP(G292,Mastertable!$E$6:$K$34,5,0))</f>
        <v/>
      </c>
      <c r="S292" s="59"/>
      <c r="T292" s="64"/>
      <c r="U292" s="64"/>
      <c r="V292" s="65"/>
      <c r="W292" s="66"/>
      <c r="X292" s="141" t="str">
        <f>IF(G292="","",S292/VLOOKUP($G292,Mastertable!$E$6:$K$34,6,0))</f>
        <v/>
      </c>
      <c r="Y292" s="142" t="str">
        <f>IF(G292="","",T292/VLOOKUP($G292,Mastertable!$E$6:$K$34,7,0))</f>
        <v/>
      </c>
      <c r="Z292" s="142" t="str">
        <f>IF(G292="","",U292/VLOOKUP($G292,Mastertable!$E$6:$K$34,7,0))</f>
        <v/>
      </c>
      <c r="AA292" s="143" t="str">
        <f t="shared" si="15"/>
        <v/>
      </c>
      <c r="AB292" s="68" t="str">
        <f t="shared" si="16"/>
        <v/>
      </c>
      <c r="AC292" s="59"/>
    </row>
    <row r="293" spans="3:29">
      <c r="C293" s="145">
        <f t="shared" si="17"/>
        <v>280</v>
      </c>
      <c r="D293" s="74"/>
      <c r="E293" s="139" t="str">
        <f>IF(D293="","",(DATE(Mastertable!$C$5,Dec!$D$6,Dec!D293)))</f>
        <v/>
      </c>
      <c r="F293" s="55"/>
      <c r="G293" s="55"/>
      <c r="H293" s="56"/>
      <c r="I293" s="60"/>
      <c r="J293" s="60"/>
      <c r="K293" s="57"/>
      <c r="L293" s="58"/>
      <c r="M293" s="58"/>
      <c r="N293" s="58"/>
      <c r="O293" s="58"/>
      <c r="P293" s="58"/>
      <c r="Q293" s="61"/>
      <c r="R293" s="140" t="str">
        <f>IF(ISERROR(Q293/VLOOKUP(G293,Mastertable!$E$6:$K$34,5,0)),"",Q293/VLOOKUP(G293,Mastertable!$E$6:$K$34,5,0))</f>
        <v/>
      </c>
      <c r="S293" s="59"/>
      <c r="T293" s="64"/>
      <c r="U293" s="64"/>
      <c r="V293" s="65"/>
      <c r="W293" s="66"/>
      <c r="X293" s="141" t="str">
        <f>IF(G293="","",S293/VLOOKUP($G293,Mastertable!$E$6:$K$34,6,0))</f>
        <v/>
      </c>
      <c r="Y293" s="142" t="str">
        <f>IF(G293="","",T293/VLOOKUP($G293,Mastertable!$E$6:$K$34,7,0))</f>
        <v/>
      </c>
      <c r="Z293" s="142" t="str">
        <f>IF(G293="","",U293/VLOOKUP($G293,Mastertable!$E$6:$K$34,7,0))</f>
        <v/>
      </c>
      <c r="AA293" s="143" t="str">
        <f t="shared" si="15"/>
        <v/>
      </c>
      <c r="AB293" s="68" t="str">
        <f t="shared" si="16"/>
        <v/>
      </c>
      <c r="AC293" s="59"/>
    </row>
    <row r="294" spans="3:29">
      <c r="C294" s="145">
        <f t="shared" si="17"/>
        <v>281</v>
      </c>
      <c r="D294" s="74"/>
      <c r="E294" s="139" t="str">
        <f>IF(D294="","",(DATE(Mastertable!$C$5,Dec!$D$6,Dec!D294)))</f>
        <v/>
      </c>
      <c r="F294" s="55"/>
      <c r="G294" s="55"/>
      <c r="H294" s="56"/>
      <c r="I294" s="60"/>
      <c r="J294" s="60"/>
      <c r="K294" s="57"/>
      <c r="L294" s="58"/>
      <c r="M294" s="58"/>
      <c r="N294" s="58"/>
      <c r="O294" s="58"/>
      <c r="P294" s="58"/>
      <c r="Q294" s="61"/>
      <c r="R294" s="140" t="str">
        <f>IF(ISERROR(Q294/VLOOKUP(G294,Mastertable!$E$6:$K$34,5,0)),"",Q294/VLOOKUP(G294,Mastertable!$E$6:$K$34,5,0))</f>
        <v/>
      </c>
      <c r="S294" s="59"/>
      <c r="T294" s="64"/>
      <c r="U294" s="64"/>
      <c r="V294" s="65"/>
      <c r="W294" s="66"/>
      <c r="X294" s="141" t="str">
        <f>IF(G294="","",S294/VLOOKUP($G294,Mastertable!$E$6:$K$34,6,0))</f>
        <v/>
      </c>
      <c r="Y294" s="142" t="str">
        <f>IF(G294="","",T294/VLOOKUP($G294,Mastertable!$E$6:$K$34,7,0))</f>
        <v/>
      </c>
      <c r="Z294" s="142" t="str">
        <f>IF(G294="","",U294/VLOOKUP($G294,Mastertable!$E$6:$K$34,7,0))</f>
        <v/>
      </c>
      <c r="AA294" s="143" t="str">
        <f t="shared" si="15"/>
        <v/>
      </c>
      <c r="AB294" s="68" t="str">
        <f t="shared" si="16"/>
        <v/>
      </c>
      <c r="AC294" s="59"/>
    </row>
    <row r="295" spans="3:29">
      <c r="C295" s="145">
        <f t="shared" si="17"/>
        <v>282</v>
      </c>
      <c r="D295" s="74"/>
      <c r="E295" s="139" t="str">
        <f>IF(D295="","",(DATE(Mastertable!$C$5,Dec!$D$6,Dec!D295)))</f>
        <v/>
      </c>
      <c r="F295" s="55"/>
      <c r="G295" s="55"/>
      <c r="H295" s="56"/>
      <c r="I295" s="60"/>
      <c r="J295" s="60"/>
      <c r="K295" s="57"/>
      <c r="L295" s="58"/>
      <c r="M295" s="58"/>
      <c r="N295" s="58"/>
      <c r="O295" s="58"/>
      <c r="P295" s="58"/>
      <c r="Q295" s="61"/>
      <c r="R295" s="140" t="str">
        <f>IF(ISERROR(Q295/VLOOKUP(G295,Mastertable!$E$6:$K$34,5,0)),"",Q295/VLOOKUP(G295,Mastertable!$E$6:$K$34,5,0))</f>
        <v/>
      </c>
      <c r="S295" s="59"/>
      <c r="T295" s="64"/>
      <c r="U295" s="64"/>
      <c r="V295" s="65"/>
      <c r="W295" s="66"/>
      <c r="X295" s="141" t="str">
        <f>IF(G295="","",S295/VLOOKUP($G295,Mastertable!$E$6:$K$34,6,0))</f>
        <v/>
      </c>
      <c r="Y295" s="142" t="str">
        <f>IF(G295="","",T295/VLOOKUP($G295,Mastertable!$E$6:$K$34,7,0))</f>
        <v/>
      </c>
      <c r="Z295" s="142" t="str">
        <f>IF(G295="","",U295/VLOOKUP($G295,Mastertable!$E$6:$K$34,7,0))</f>
        <v/>
      </c>
      <c r="AA295" s="143" t="str">
        <f t="shared" si="15"/>
        <v/>
      </c>
      <c r="AB295" s="68" t="str">
        <f t="shared" si="16"/>
        <v/>
      </c>
      <c r="AC295" s="59"/>
    </row>
    <row r="296" spans="3:29">
      <c r="C296" s="145">
        <f t="shared" si="17"/>
        <v>283</v>
      </c>
      <c r="D296" s="74"/>
      <c r="E296" s="139" t="str">
        <f>IF(D296="","",(DATE(Mastertable!$C$5,Dec!$D$6,Dec!D296)))</f>
        <v/>
      </c>
      <c r="F296" s="55"/>
      <c r="G296" s="55"/>
      <c r="H296" s="56"/>
      <c r="I296" s="60"/>
      <c r="J296" s="60"/>
      <c r="K296" s="57"/>
      <c r="L296" s="58"/>
      <c r="M296" s="58"/>
      <c r="N296" s="58"/>
      <c r="O296" s="58"/>
      <c r="P296" s="58"/>
      <c r="Q296" s="61"/>
      <c r="R296" s="140" t="str">
        <f>IF(ISERROR(Q296/VLOOKUP(G296,Mastertable!$E$6:$K$34,5,0)),"",Q296/VLOOKUP(G296,Mastertable!$E$6:$K$34,5,0))</f>
        <v/>
      </c>
      <c r="S296" s="59"/>
      <c r="T296" s="64"/>
      <c r="U296" s="64"/>
      <c r="V296" s="65"/>
      <c r="W296" s="66"/>
      <c r="X296" s="141" t="str">
        <f>IF(G296="","",S296/VLOOKUP($G296,Mastertable!$E$6:$K$34,6,0))</f>
        <v/>
      </c>
      <c r="Y296" s="142" t="str">
        <f>IF(G296="","",T296/VLOOKUP($G296,Mastertable!$E$6:$K$34,7,0))</f>
        <v/>
      </c>
      <c r="Z296" s="142" t="str">
        <f>IF(G296="","",U296/VLOOKUP($G296,Mastertable!$E$6:$K$34,7,0))</f>
        <v/>
      </c>
      <c r="AA296" s="143" t="str">
        <f t="shared" si="15"/>
        <v/>
      </c>
      <c r="AB296" s="68" t="str">
        <f t="shared" si="16"/>
        <v/>
      </c>
      <c r="AC296" s="59"/>
    </row>
    <row r="297" spans="3:29">
      <c r="C297" s="145">
        <f t="shared" si="17"/>
        <v>284</v>
      </c>
      <c r="D297" s="74"/>
      <c r="E297" s="139" t="str">
        <f>IF(D297="","",(DATE(Mastertable!$C$5,Dec!$D$6,Dec!D297)))</f>
        <v/>
      </c>
      <c r="F297" s="55"/>
      <c r="G297" s="55"/>
      <c r="H297" s="56"/>
      <c r="I297" s="60"/>
      <c r="J297" s="60"/>
      <c r="K297" s="57"/>
      <c r="L297" s="58"/>
      <c r="M297" s="58"/>
      <c r="N297" s="58"/>
      <c r="O297" s="58"/>
      <c r="P297" s="58"/>
      <c r="Q297" s="61"/>
      <c r="R297" s="140" t="str">
        <f>IF(ISERROR(Q297/VLOOKUP(G297,Mastertable!$E$6:$K$34,5,0)),"",Q297/VLOOKUP(G297,Mastertable!$E$6:$K$34,5,0))</f>
        <v/>
      </c>
      <c r="S297" s="59"/>
      <c r="T297" s="64"/>
      <c r="U297" s="64"/>
      <c r="V297" s="65"/>
      <c r="W297" s="66"/>
      <c r="X297" s="141" t="str">
        <f>IF(G297="","",S297/VLOOKUP($G297,Mastertable!$E$6:$K$34,6,0))</f>
        <v/>
      </c>
      <c r="Y297" s="142" t="str">
        <f>IF(G297="","",T297/VLOOKUP($G297,Mastertable!$E$6:$K$34,7,0))</f>
        <v/>
      </c>
      <c r="Z297" s="142" t="str">
        <f>IF(G297="","",U297/VLOOKUP($G297,Mastertable!$E$6:$K$34,7,0))</f>
        <v/>
      </c>
      <c r="AA297" s="143" t="str">
        <f t="shared" si="15"/>
        <v/>
      </c>
      <c r="AB297" s="68" t="str">
        <f t="shared" si="16"/>
        <v/>
      </c>
      <c r="AC297" s="59"/>
    </row>
    <row r="298" spans="3:29">
      <c r="C298" s="145">
        <f t="shared" si="17"/>
        <v>285</v>
      </c>
      <c r="D298" s="74"/>
      <c r="E298" s="139" t="str">
        <f>IF(D298="","",(DATE(Mastertable!$C$5,Dec!$D$6,Dec!D298)))</f>
        <v/>
      </c>
      <c r="F298" s="55"/>
      <c r="G298" s="55"/>
      <c r="H298" s="56"/>
      <c r="I298" s="60"/>
      <c r="J298" s="60"/>
      <c r="K298" s="57"/>
      <c r="L298" s="58"/>
      <c r="M298" s="58"/>
      <c r="N298" s="58"/>
      <c r="O298" s="58"/>
      <c r="P298" s="58"/>
      <c r="Q298" s="61"/>
      <c r="R298" s="140" t="str">
        <f>IF(ISERROR(Q298/VLOOKUP(G298,Mastertable!$E$6:$K$34,5,0)),"",Q298/VLOOKUP(G298,Mastertable!$E$6:$K$34,5,0))</f>
        <v/>
      </c>
      <c r="S298" s="59"/>
      <c r="T298" s="64"/>
      <c r="U298" s="64"/>
      <c r="V298" s="65"/>
      <c r="W298" s="66"/>
      <c r="X298" s="141" t="str">
        <f>IF(G298="","",S298/VLOOKUP($G298,Mastertable!$E$6:$K$34,6,0))</f>
        <v/>
      </c>
      <c r="Y298" s="142" t="str">
        <f>IF(G298="","",T298/VLOOKUP($G298,Mastertable!$E$6:$K$34,7,0))</f>
        <v/>
      </c>
      <c r="Z298" s="142" t="str">
        <f>IF(G298="","",U298/VLOOKUP($G298,Mastertable!$E$6:$K$34,7,0))</f>
        <v/>
      </c>
      <c r="AA298" s="143" t="str">
        <f t="shared" si="15"/>
        <v/>
      </c>
      <c r="AB298" s="68" t="str">
        <f t="shared" si="16"/>
        <v/>
      </c>
      <c r="AC298" s="59"/>
    </row>
    <row r="299" spans="3:29">
      <c r="C299" s="145">
        <f t="shared" si="17"/>
        <v>286</v>
      </c>
      <c r="D299" s="74"/>
      <c r="E299" s="139" t="str">
        <f>IF(D299="","",(DATE(Mastertable!$C$5,Dec!$D$6,Dec!D299)))</f>
        <v/>
      </c>
      <c r="F299" s="55"/>
      <c r="G299" s="55"/>
      <c r="H299" s="56"/>
      <c r="I299" s="60"/>
      <c r="J299" s="60"/>
      <c r="K299" s="57"/>
      <c r="L299" s="58"/>
      <c r="M299" s="58"/>
      <c r="N299" s="58"/>
      <c r="O299" s="58"/>
      <c r="P299" s="58"/>
      <c r="Q299" s="61"/>
      <c r="R299" s="140" t="str">
        <f>IF(ISERROR(Q299/VLOOKUP(G299,Mastertable!$E$6:$K$34,5,0)),"",Q299/VLOOKUP(G299,Mastertable!$E$6:$K$34,5,0))</f>
        <v/>
      </c>
      <c r="S299" s="59"/>
      <c r="T299" s="64"/>
      <c r="U299" s="64"/>
      <c r="V299" s="65"/>
      <c r="W299" s="66"/>
      <c r="X299" s="141" t="str">
        <f>IF(G299="","",S299/VLOOKUP($G299,Mastertable!$E$6:$K$34,6,0))</f>
        <v/>
      </c>
      <c r="Y299" s="142" t="str">
        <f>IF(G299="","",T299/VLOOKUP($G299,Mastertable!$E$6:$K$34,7,0))</f>
        <v/>
      </c>
      <c r="Z299" s="142" t="str">
        <f>IF(G299="","",U299/VLOOKUP($G299,Mastertable!$E$6:$K$34,7,0))</f>
        <v/>
      </c>
      <c r="AA299" s="143" t="str">
        <f t="shared" si="15"/>
        <v/>
      </c>
      <c r="AB299" s="68" t="str">
        <f t="shared" si="16"/>
        <v/>
      </c>
      <c r="AC299" s="59"/>
    </row>
    <row r="300" spans="3:29">
      <c r="C300" s="145">
        <f t="shared" si="17"/>
        <v>287</v>
      </c>
      <c r="D300" s="74"/>
      <c r="E300" s="139" t="str">
        <f>IF(D300="","",(DATE(Mastertable!$C$5,Dec!$D$6,Dec!D300)))</f>
        <v/>
      </c>
      <c r="F300" s="55"/>
      <c r="G300" s="55"/>
      <c r="H300" s="56"/>
      <c r="I300" s="60"/>
      <c r="J300" s="60"/>
      <c r="K300" s="57"/>
      <c r="L300" s="58"/>
      <c r="M300" s="58"/>
      <c r="N300" s="58"/>
      <c r="O300" s="58"/>
      <c r="P300" s="58"/>
      <c r="Q300" s="61"/>
      <c r="R300" s="140" t="str">
        <f>IF(ISERROR(Q300/VLOOKUP(G300,Mastertable!$E$6:$K$34,5,0)),"",Q300/VLOOKUP(G300,Mastertable!$E$6:$K$34,5,0))</f>
        <v/>
      </c>
      <c r="S300" s="59"/>
      <c r="T300" s="64"/>
      <c r="U300" s="64"/>
      <c r="V300" s="65"/>
      <c r="W300" s="66"/>
      <c r="X300" s="141" t="str">
        <f>IF(G300="","",S300/VLOOKUP($G300,Mastertable!$E$6:$K$34,6,0))</f>
        <v/>
      </c>
      <c r="Y300" s="142" t="str">
        <f>IF(G300="","",T300/VLOOKUP($G300,Mastertable!$E$6:$K$34,7,0))</f>
        <v/>
      </c>
      <c r="Z300" s="142" t="str">
        <f>IF(G300="","",U300/VLOOKUP($G300,Mastertable!$E$6:$K$34,7,0))</f>
        <v/>
      </c>
      <c r="AA300" s="143" t="str">
        <f t="shared" si="15"/>
        <v/>
      </c>
      <c r="AB300" s="68" t="str">
        <f t="shared" si="16"/>
        <v/>
      </c>
      <c r="AC300" s="59"/>
    </row>
    <row r="301" spans="3:29">
      <c r="C301" s="145">
        <f t="shared" si="17"/>
        <v>288</v>
      </c>
      <c r="D301" s="74"/>
      <c r="E301" s="139" t="str">
        <f>IF(D301="","",(DATE(Mastertable!$C$5,Dec!$D$6,Dec!D301)))</f>
        <v/>
      </c>
      <c r="F301" s="55"/>
      <c r="G301" s="55"/>
      <c r="H301" s="56"/>
      <c r="I301" s="60"/>
      <c r="J301" s="60"/>
      <c r="K301" s="57"/>
      <c r="L301" s="58"/>
      <c r="M301" s="58"/>
      <c r="N301" s="58"/>
      <c r="O301" s="58"/>
      <c r="P301" s="58"/>
      <c r="Q301" s="61"/>
      <c r="R301" s="140" t="str">
        <f>IF(ISERROR(Q301/VLOOKUP(G301,Mastertable!$E$6:$K$34,5,0)),"",Q301/VLOOKUP(G301,Mastertable!$E$6:$K$34,5,0))</f>
        <v/>
      </c>
      <c r="S301" s="59"/>
      <c r="T301" s="64"/>
      <c r="U301" s="64"/>
      <c r="V301" s="65"/>
      <c r="W301" s="66"/>
      <c r="X301" s="141" t="str">
        <f>IF(G301="","",S301/VLOOKUP($G301,Mastertable!$E$6:$K$34,6,0))</f>
        <v/>
      </c>
      <c r="Y301" s="142" t="str">
        <f>IF(G301="","",T301/VLOOKUP($G301,Mastertable!$E$6:$K$34,7,0))</f>
        <v/>
      </c>
      <c r="Z301" s="142" t="str">
        <f>IF(G301="","",U301/VLOOKUP($G301,Mastertable!$E$6:$K$34,7,0))</f>
        <v/>
      </c>
      <c r="AA301" s="143" t="str">
        <f t="shared" si="15"/>
        <v/>
      </c>
      <c r="AB301" s="68" t="str">
        <f t="shared" si="16"/>
        <v/>
      </c>
      <c r="AC301" s="59"/>
    </row>
    <row r="302" spans="3:29">
      <c r="C302" s="145">
        <f t="shared" si="17"/>
        <v>289</v>
      </c>
      <c r="D302" s="74"/>
      <c r="E302" s="139" t="str">
        <f>IF(D302="","",(DATE(Mastertable!$C$5,Dec!$D$6,Dec!D302)))</f>
        <v/>
      </c>
      <c r="F302" s="55"/>
      <c r="G302" s="55"/>
      <c r="H302" s="56"/>
      <c r="I302" s="60"/>
      <c r="J302" s="60"/>
      <c r="K302" s="57"/>
      <c r="L302" s="58"/>
      <c r="M302" s="58"/>
      <c r="N302" s="58"/>
      <c r="O302" s="58"/>
      <c r="P302" s="58"/>
      <c r="Q302" s="61"/>
      <c r="R302" s="140" t="str">
        <f>IF(ISERROR(Q302/VLOOKUP(G302,Mastertable!$E$6:$K$34,5,0)),"",Q302/VLOOKUP(G302,Mastertable!$E$6:$K$34,5,0))</f>
        <v/>
      </c>
      <c r="S302" s="59"/>
      <c r="T302" s="64"/>
      <c r="U302" s="64"/>
      <c r="V302" s="65"/>
      <c r="W302" s="66"/>
      <c r="X302" s="141" t="str">
        <f>IF(G302="","",S302/VLOOKUP($G302,Mastertable!$E$6:$K$34,6,0))</f>
        <v/>
      </c>
      <c r="Y302" s="142" t="str">
        <f>IF(G302="","",T302/VLOOKUP($G302,Mastertable!$E$6:$K$34,7,0))</f>
        <v/>
      </c>
      <c r="Z302" s="142" t="str">
        <f>IF(G302="","",U302/VLOOKUP($G302,Mastertable!$E$6:$K$34,7,0))</f>
        <v/>
      </c>
      <c r="AA302" s="143" t="str">
        <f t="shared" si="15"/>
        <v/>
      </c>
      <c r="AB302" s="68" t="str">
        <f t="shared" si="16"/>
        <v/>
      </c>
      <c r="AC302" s="59"/>
    </row>
    <row r="303" spans="3:29">
      <c r="C303" s="145">
        <f t="shared" si="17"/>
        <v>290</v>
      </c>
      <c r="D303" s="74"/>
      <c r="E303" s="139" t="str">
        <f>IF(D303="","",(DATE(Mastertable!$C$5,Dec!$D$6,Dec!D303)))</f>
        <v/>
      </c>
      <c r="F303" s="55"/>
      <c r="G303" s="55"/>
      <c r="H303" s="56"/>
      <c r="I303" s="60"/>
      <c r="J303" s="60"/>
      <c r="K303" s="57"/>
      <c r="L303" s="58"/>
      <c r="M303" s="58"/>
      <c r="N303" s="58"/>
      <c r="O303" s="58"/>
      <c r="P303" s="58"/>
      <c r="Q303" s="61"/>
      <c r="R303" s="140" t="str">
        <f>IF(ISERROR(Q303/VLOOKUP(G303,Mastertable!$E$6:$K$34,5,0)),"",Q303/VLOOKUP(G303,Mastertable!$E$6:$K$34,5,0))</f>
        <v/>
      </c>
      <c r="S303" s="59"/>
      <c r="T303" s="64"/>
      <c r="U303" s="64"/>
      <c r="V303" s="65"/>
      <c r="W303" s="66"/>
      <c r="X303" s="141" t="str">
        <f>IF(G303="","",S303/VLOOKUP($G303,Mastertable!$E$6:$K$34,6,0))</f>
        <v/>
      </c>
      <c r="Y303" s="142" t="str">
        <f>IF(G303="","",T303/VLOOKUP($G303,Mastertable!$E$6:$K$34,7,0))</f>
        <v/>
      </c>
      <c r="Z303" s="142" t="str">
        <f>IF(G303="","",U303/VLOOKUP($G303,Mastertable!$E$6:$K$34,7,0))</f>
        <v/>
      </c>
      <c r="AA303" s="143" t="str">
        <f t="shared" si="15"/>
        <v/>
      </c>
      <c r="AB303" s="68" t="str">
        <f t="shared" si="16"/>
        <v/>
      </c>
      <c r="AC303" s="59"/>
    </row>
    <row r="304" spans="3:29">
      <c r="C304" s="145">
        <f t="shared" si="17"/>
        <v>291</v>
      </c>
      <c r="D304" s="74"/>
      <c r="E304" s="139" t="str">
        <f>IF(D304="","",(DATE(Mastertable!$C$5,Dec!$D$6,Dec!D304)))</f>
        <v/>
      </c>
      <c r="F304" s="55"/>
      <c r="G304" s="55"/>
      <c r="H304" s="56"/>
      <c r="I304" s="60"/>
      <c r="J304" s="60"/>
      <c r="K304" s="57"/>
      <c r="L304" s="58"/>
      <c r="M304" s="58"/>
      <c r="N304" s="58"/>
      <c r="O304" s="58"/>
      <c r="P304" s="58"/>
      <c r="Q304" s="61"/>
      <c r="R304" s="140" t="str">
        <f>IF(ISERROR(Q304/VLOOKUP(G304,Mastertable!$E$6:$K$34,5,0)),"",Q304/VLOOKUP(G304,Mastertable!$E$6:$K$34,5,0))</f>
        <v/>
      </c>
      <c r="S304" s="59"/>
      <c r="T304" s="64"/>
      <c r="U304" s="64"/>
      <c r="V304" s="65"/>
      <c r="W304" s="66"/>
      <c r="X304" s="141" t="str">
        <f>IF(G304="","",S304/VLOOKUP($G304,Mastertable!$E$6:$K$34,6,0))</f>
        <v/>
      </c>
      <c r="Y304" s="142" t="str">
        <f>IF(G304="","",T304/VLOOKUP($G304,Mastertable!$E$6:$K$34,7,0))</f>
        <v/>
      </c>
      <c r="Z304" s="142" t="str">
        <f>IF(G304="","",U304/VLOOKUP($G304,Mastertable!$E$6:$K$34,7,0))</f>
        <v/>
      </c>
      <c r="AA304" s="143" t="str">
        <f t="shared" si="15"/>
        <v/>
      </c>
      <c r="AB304" s="68" t="str">
        <f t="shared" si="16"/>
        <v/>
      </c>
      <c r="AC304" s="59"/>
    </row>
    <row r="305" spans="3:29">
      <c r="C305" s="145">
        <f t="shared" si="17"/>
        <v>292</v>
      </c>
      <c r="D305" s="74"/>
      <c r="E305" s="139" t="str">
        <f>IF(D305="","",(DATE(Mastertable!$C$5,Dec!$D$6,Dec!D305)))</f>
        <v/>
      </c>
      <c r="F305" s="55"/>
      <c r="G305" s="55"/>
      <c r="H305" s="56"/>
      <c r="I305" s="60"/>
      <c r="J305" s="60"/>
      <c r="K305" s="57"/>
      <c r="L305" s="58"/>
      <c r="M305" s="58"/>
      <c r="N305" s="58"/>
      <c r="O305" s="58"/>
      <c r="P305" s="58"/>
      <c r="Q305" s="61"/>
      <c r="R305" s="140" t="str">
        <f>IF(ISERROR(Q305/VLOOKUP(G305,Mastertable!$E$6:$K$34,5,0)),"",Q305/VLOOKUP(G305,Mastertable!$E$6:$K$34,5,0))</f>
        <v/>
      </c>
      <c r="S305" s="59"/>
      <c r="T305" s="64"/>
      <c r="U305" s="64"/>
      <c r="V305" s="65"/>
      <c r="W305" s="66"/>
      <c r="X305" s="141" t="str">
        <f>IF(G305="","",S305/VLOOKUP($G305,Mastertable!$E$6:$K$34,6,0))</f>
        <v/>
      </c>
      <c r="Y305" s="142" t="str">
        <f>IF(G305="","",T305/VLOOKUP($G305,Mastertable!$E$6:$K$34,7,0))</f>
        <v/>
      </c>
      <c r="Z305" s="142" t="str">
        <f>IF(G305="","",U305/VLOOKUP($G305,Mastertable!$E$6:$K$34,7,0))</f>
        <v/>
      </c>
      <c r="AA305" s="143" t="str">
        <f t="shared" si="15"/>
        <v/>
      </c>
      <c r="AB305" s="68" t="str">
        <f t="shared" si="16"/>
        <v/>
      </c>
      <c r="AC305" s="59"/>
    </row>
    <row r="306" spans="3:29">
      <c r="C306" s="145">
        <f t="shared" si="17"/>
        <v>293</v>
      </c>
      <c r="D306" s="74"/>
      <c r="E306" s="139" t="str">
        <f>IF(D306="","",(DATE(Mastertable!$C$5,Dec!$D$6,Dec!D306)))</f>
        <v/>
      </c>
      <c r="F306" s="55"/>
      <c r="G306" s="55"/>
      <c r="H306" s="56"/>
      <c r="I306" s="60"/>
      <c r="J306" s="60"/>
      <c r="K306" s="57"/>
      <c r="L306" s="58"/>
      <c r="M306" s="58"/>
      <c r="N306" s="58"/>
      <c r="O306" s="58"/>
      <c r="P306" s="58"/>
      <c r="Q306" s="61"/>
      <c r="R306" s="140" t="str">
        <f>IF(ISERROR(Q306/VLOOKUP(G306,Mastertable!$E$6:$K$34,5,0)),"",Q306/VLOOKUP(G306,Mastertable!$E$6:$K$34,5,0))</f>
        <v/>
      </c>
      <c r="S306" s="59"/>
      <c r="T306" s="64"/>
      <c r="U306" s="64"/>
      <c r="V306" s="65"/>
      <c r="W306" s="66"/>
      <c r="X306" s="141" t="str">
        <f>IF(G306="","",S306/VLOOKUP($G306,Mastertable!$E$6:$K$34,6,0))</f>
        <v/>
      </c>
      <c r="Y306" s="142" t="str">
        <f>IF(G306="","",T306/VLOOKUP($G306,Mastertable!$E$6:$K$34,7,0))</f>
        <v/>
      </c>
      <c r="Z306" s="142" t="str">
        <f>IF(G306="","",U306/VLOOKUP($G306,Mastertable!$E$6:$K$34,7,0))</f>
        <v/>
      </c>
      <c r="AA306" s="143" t="str">
        <f t="shared" si="15"/>
        <v/>
      </c>
      <c r="AB306" s="68" t="str">
        <f t="shared" si="16"/>
        <v/>
      </c>
      <c r="AC306" s="59"/>
    </row>
    <row r="307" spans="3:29">
      <c r="C307" s="145">
        <f t="shared" si="17"/>
        <v>294</v>
      </c>
      <c r="D307" s="74"/>
      <c r="E307" s="139" t="str">
        <f>IF(D307="","",(DATE(Mastertable!$C$5,Dec!$D$6,Dec!D307)))</f>
        <v/>
      </c>
      <c r="F307" s="55"/>
      <c r="G307" s="55"/>
      <c r="H307" s="56"/>
      <c r="I307" s="60"/>
      <c r="J307" s="60"/>
      <c r="K307" s="57"/>
      <c r="L307" s="58"/>
      <c r="M307" s="58"/>
      <c r="N307" s="58"/>
      <c r="O307" s="58"/>
      <c r="P307" s="58"/>
      <c r="Q307" s="61"/>
      <c r="R307" s="140" t="str">
        <f>IF(ISERROR(Q307/VLOOKUP(G307,Mastertable!$E$6:$K$34,5,0)),"",Q307/VLOOKUP(G307,Mastertable!$E$6:$K$34,5,0))</f>
        <v/>
      </c>
      <c r="S307" s="59"/>
      <c r="T307" s="64"/>
      <c r="U307" s="64"/>
      <c r="V307" s="65"/>
      <c r="W307" s="66"/>
      <c r="X307" s="141" t="str">
        <f>IF(G307="","",S307/VLOOKUP($G307,Mastertable!$E$6:$K$34,6,0))</f>
        <v/>
      </c>
      <c r="Y307" s="142" t="str">
        <f>IF(G307="","",T307/VLOOKUP($G307,Mastertable!$E$6:$K$34,7,0))</f>
        <v/>
      </c>
      <c r="Z307" s="142" t="str">
        <f>IF(G307="","",U307/VLOOKUP($G307,Mastertable!$E$6:$K$34,7,0))</f>
        <v/>
      </c>
      <c r="AA307" s="143" t="str">
        <f t="shared" si="15"/>
        <v/>
      </c>
      <c r="AB307" s="68" t="str">
        <f t="shared" si="16"/>
        <v/>
      </c>
      <c r="AC307" s="59"/>
    </row>
    <row r="308" spans="3:29">
      <c r="C308" s="145">
        <f t="shared" si="17"/>
        <v>295</v>
      </c>
      <c r="D308" s="74"/>
      <c r="E308" s="139" t="str">
        <f>IF(D308="","",(DATE(Mastertable!$C$5,Dec!$D$6,Dec!D308)))</f>
        <v/>
      </c>
      <c r="F308" s="55"/>
      <c r="G308" s="55"/>
      <c r="H308" s="56"/>
      <c r="I308" s="60"/>
      <c r="J308" s="60"/>
      <c r="K308" s="57"/>
      <c r="L308" s="58"/>
      <c r="M308" s="58"/>
      <c r="N308" s="58"/>
      <c r="O308" s="58"/>
      <c r="P308" s="58"/>
      <c r="Q308" s="61"/>
      <c r="R308" s="140" t="str">
        <f>IF(ISERROR(Q308/VLOOKUP(G308,Mastertable!$E$6:$K$34,5,0)),"",Q308/VLOOKUP(G308,Mastertable!$E$6:$K$34,5,0))</f>
        <v/>
      </c>
      <c r="S308" s="59"/>
      <c r="T308" s="64"/>
      <c r="U308" s="64"/>
      <c r="V308" s="65"/>
      <c r="W308" s="66"/>
      <c r="X308" s="141" t="str">
        <f>IF(G308="","",S308/VLOOKUP($G308,Mastertable!$E$6:$K$34,6,0))</f>
        <v/>
      </c>
      <c r="Y308" s="142" t="str">
        <f>IF(G308="","",T308/VLOOKUP($G308,Mastertable!$E$6:$K$34,7,0))</f>
        <v/>
      </c>
      <c r="Z308" s="142" t="str">
        <f>IF(G308="","",U308/VLOOKUP($G308,Mastertable!$E$6:$K$34,7,0))</f>
        <v/>
      </c>
      <c r="AA308" s="143" t="str">
        <f t="shared" si="15"/>
        <v/>
      </c>
      <c r="AB308" s="68" t="str">
        <f t="shared" si="16"/>
        <v/>
      </c>
      <c r="AC308" s="59"/>
    </row>
    <row r="309" spans="3:29">
      <c r="C309" s="145">
        <f t="shared" si="17"/>
        <v>296</v>
      </c>
      <c r="D309" s="74"/>
      <c r="E309" s="139" t="str">
        <f>IF(D309="","",(DATE(Mastertable!$C$5,Dec!$D$6,Dec!D309)))</f>
        <v/>
      </c>
      <c r="F309" s="55"/>
      <c r="G309" s="55"/>
      <c r="H309" s="56"/>
      <c r="I309" s="60"/>
      <c r="J309" s="60"/>
      <c r="K309" s="57"/>
      <c r="L309" s="58"/>
      <c r="M309" s="58"/>
      <c r="N309" s="58"/>
      <c r="O309" s="58"/>
      <c r="P309" s="58"/>
      <c r="Q309" s="61"/>
      <c r="R309" s="140" t="str">
        <f>IF(ISERROR(Q309/VLOOKUP(G309,Mastertable!$E$6:$K$34,5,0)),"",Q309/VLOOKUP(G309,Mastertable!$E$6:$K$34,5,0))</f>
        <v/>
      </c>
      <c r="S309" s="59"/>
      <c r="T309" s="64"/>
      <c r="U309" s="64"/>
      <c r="V309" s="65"/>
      <c r="W309" s="66"/>
      <c r="X309" s="141" t="str">
        <f>IF(G309="","",S309/VLOOKUP($G309,Mastertable!$E$6:$K$34,6,0))</f>
        <v/>
      </c>
      <c r="Y309" s="142" t="str">
        <f>IF(G309="","",T309/VLOOKUP($G309,Mastertable!$E$6:$K$34,7,0))</f>
        <v/>
      </c>
      <c r="Z309" s="142" t="str">
        <f>IF(G309="","",U309/VLOOKUP($G309,Mastertable!$E$6:$K$34,7,0))</f>
        <v/>
      </c>
      <c r="AA309" s="143" t="str">
        <f t="shared" si="15"/>
        <v/>
      </c>
      <c r="AB309" s="68" t="str">
        <f t="shared" si="16"/>
        <v/>
      </c>
      <c r="AC309" s="59"/>
    </row>
    <row r="310" spans="3:29">
      <c r="C310" s="145">
        <f t="shared" si="17"/>
        <v>297</v>
      </c>
      <c r="D310" s="74"/>
      <c r="E310" s="139" t="str">
        <f>IF(D310="","",(DATE(Mastertable!$C$5,Dec!$D$6,Dec!D310)))</f>
        <v/>
      </c>
      <c r="F310" s="55"/>
      <c r="G310" s="55"/>
      <c r="H310" s="56"/>
      <c r="I310" s="60"/>
      <c r="J310" s="60"/>
      <c r="K310" s="57"/>
      <c r="L310" s="58"/>
      <c r="M310" s="58"/>
      <c r="N310" s="58"/>
      <c r="O310" s="58"/>
      <c r="P310" s="58"/>
      <c r="Q310" s="61"/>
      <c r="R310" s="140" t="str">
        <f>IF(ISERROR(Q310/VLOOKUP(G310,Mastertable!$E$6:$K$34,5,0)),"",Q310/VLOOKUP(G310,Mastertable!$E$6:$K$34,5,0))</f>
        <v/>
      </c>
      <c r="S310" s="59"/>
      <c r="T310" s="64"/>
      <c r="U310" s="64"/>
      <c r="V310" s="65"/>
      <c r="W310" s="66"/>
      <c r="X310" s="141" t="str">
        <f>IF(G310="","",S310/VLOOKUP($G310,Mastertable!$E$6:$K$34,6,0))</f>
        <v/>
      </c>
      <c r="Y310" s="142" t="str">
        <f>IF(G310="","",T310/VLOOKUP($G310,Mastertable!$E$6:$K$34,7,0))</f>
        <v/>
      </c>
      <c r="Z310" s="142" t="str">
        <f>IF(G310="","",U310/VLOOKUP($G310,Mastertable!$E$6:$K$34,7,0))</f>
        <v/>
      </c>
      <c r="AA310" s="143" t="str">
        <f t="shared" si="15"/>
        <v/>
      </c>
      <c r="AB310" s="68" t="str">
        <f t="shared" si="16"/>
        <v/>
      </c>
      <c r="AC310" s="59"/>
    </row>
    <row r="311" spans="3:29">
      <c r="C311" s="145">
        <f t="shared" si="17"/>
        <v>298</v>
      </c>
      <c r="D311" s="74"/>
      <c r="E311" s="139" t="str">
        <f>IF(D311="","",(DATE(Mastertable!$C$5,Dec!$D$6,Dec!D311)))</f>
        <v/>
      </c>
      <c r="F311" s="55"/>
      <c r="G311" s="55"/>
      <c r="H311" s="56"/>
      <c r="I311" s="60"/>
      <c r="J311" s="60"/>
      <c r="K311" s="57"/>
      <c r="L311" s="58"/>
      <c r="M311" s="58"/>
      <c r="N311" s="58"/>
      <c r="O311" s="58"/>
      <c r="P311" s="58"/>
      <c r="Q311" s="61"/>
      <c r="R311" s="140" t="str">
        <f>IF(ISERROR(Q311/VLOOKUP(G311,Mastertable!$E$6:$K$34,5,0)),"",Q311/VLOOKUP(G311,Mastertable!$E$6:$K$34,5,0))</f>
        <v/>
      </c>
      <c r="S311" s="59"/>
      <c r="T311" s="64"/>
      <c r="U311" s="64"/>
      <c r="V311" s="65"/>
      <c r="W311" s="66"/>
      <c r="X311" s="141" t="str">
        <f>IF(G311="","",S311/VLOOKUP($G311,Mastertable!$E$6:$K$34,6,0))</f>
        <v/>
      </c>
      <c r="Y311" s="142" t="str">
        <f>IF(G311="","",T311/VLOOKUP($G311,Mastertable!$E$6:$K$34,7,0))</f>
        <v/>
      </c>
      <c r="Z311" s="142" t="str">
        <f>IF(G311="","",U311/VLOOKUP($G311,Mastertable!$E$6:$K$34,7,0))</f>
        <v/>
      </c>
      <c r="AA311" s="143" t="str">
        <f t="shared" si="15"/>
        <v/>
      </c>
      <c r="AB311" s="68" t="str">
        <f t="shared" si="16"/>
        <v/>
      </c>
      <c r="AC311" s="59"/>
    </row>
    <row r="312" spans="3:29">
      <c r="C312" s="145">
        <f t="shared" si="17"/>
        <v>299</v>
      </c>
      <c r="D312" s="74"/>
      <c r="E312" s="139" t="str">
        <f>IF(D312="","",(DATE(Mastertable!$C$5,Dec!$D$6,Dec!D312)))</f>
        <v/>
      </c>
      <c r="F312" s="55"/>
      <c r="G312" s="55"/>
      <c r="H312" s="56"/>
      <c r="I312" s="60"/>
      <c r="J312" s="60"/>
      <c r="K312" s="57"/>
      <c r="L312" s="58"/>
      <c r="M312" s="58"/>
      <c r="N312" s="58"/>
      <c r="O312" s="58"/>
      <c r="P312" s="58"/>
      <c r="Q312" s="61"/>
      <c r="R312" s="140" t="str">
        <f>IF(ISERROR(Q312/VLOOKUP(G312,Mastertable!$E$6:$K$34,5,0)),"",Q312/VLOOKUP(G312,Mastertable!$E$6:$K$34,5,0))</f>
        <v/>
      </c>
      <c r="S312" s="59"/>
      <c r="T312" s="64"/>
      <c r="U312" s="64"/>
      <c r="V312" s="65"/>
      <c r="W312" s="66"/>
      <c r="X312" s="141" t="str">
        <f>IF(G312="","",S312/VLOOKUP($G312,Mastertable!$E$6:$K$34,6,0))</f>
        <v/>
      </c>
      <c r="Y312" s="142" t="str">
        <f>IF(G312="","",T312/VLOOKUP($G312,Mastertable!$E$6:$K$34,7,0))</f>
        <v/>
      </c>
      <c r="Z312" s="142" t="str">
        <f>IF(G312="","",U312/VLOOKUP($G312,Mastertable!$E$6:$K$34,7,0))</f>
        <v/>
      </c>
      <c r="AA312" s="143" t="str">
        <f t="shared" si="15"/>
        <v/>
      </c>
      <c r="AB312" s="68" t="str">
        <f t="shared" si="16"/>
        <v/>
      </c>
      <c r="AC312" s="59"/>
    </row>
    <row r="313" spans="3:29">
      <c r="C313" s="145">
        <f t="shared" si="17"/>
        <v>300</v>
      </c>
      <c r="D313" s="74"/>
      <c r="E313" s="139" t="str">
        <f>IF(D313="","",(DATE(Mastertable!$C$5,Dec!$D$6,Dec!D313)))</f>
        <v/>
      </c>
      <c r="F313" s="55"/>
      <c r="G313" s="55"/>
      <c r="H313" s="56"/>
      <c r="I313" s="60"/>
      <c r="J313" s="60"/>
      <c r="K313" s="57"/>
      <c r="L313" s="58"/>
      <c r="M313" s="58"/>
      <c r="N313" s="58"/>
      <c r="O313" s="58"/>
      <c r="P313" s="58"/>
      <c r="Q313" s="61"/>
      <c r="R313" s="140" t="str">
        <f>IF(ISERROR(Q313/VLOOKUP(G313,Mastertable!$E$6:$K$34,5,0)),"",Q313/VLOOKUP(G313,Mastertable!$E$6:$K$34,5,0))</f>
        <v/>
      </c>
      <c r="S313" s="59"/>
      <c r="T313" s="64"/>
      <c r="U313" s="64"/>
      <c r="V313" s="65"/>
      <c r="W313" s="66"/>
      <c r="X313" s="141" t="str">
        <f>IF(G313="","",S313/VLOOKUP($G313,Mastertable!$E$6:$K$34,6,0))</f>
        <v/>
      </c>
      <c r="Y313" s="142" t="str">
        <f>IF(G313="","",T313/VLOOKUP($G313,Mastertable!$E$6:$K$34,7,0))</f>
        <v/>
      </c>
      <c r="Z313" s="142" t="str">
        <f>IF(G313="","",U313/VLOOKUP($G313,Mastertable!$E$6:$K$34,7,0))</f>
        <v/>
      </c>
      <c r="AA313" s="143" t="str">
        <f t="shared" si="15"/>
        <v/>
      </c>
      <c r="AB313" s="68" t="str">
        <f t="shared" si="16"/>
        <v/>
      </c>
      <c r="AC313" s="59"/>
    </row>
    <row r="314" spans="3:29">
      <c r="C314" s="145">
        <f t="shared" si="17"/>
        <v>301</v>
      </c>
      <c r="D314" s="74"/>
      <c r="E314" s="139" t="str">
        <f>IF(D314="","",(DATE(Mastertable!$C$5,Dec!$D$6,Dec!D314)))</f>
        <v/>
      </c>
      <c r="F314" s="55"/>
      <c r="G314" s="55"/>
      <c r="H314" s="56"/>
      <c r="I314" s="60"/>
      <c r="J314" s="60"/>
      <c r="K314" s="57"/>
      <c r="L314" s="58"/>
      <c r="M314" s="58"/>
      <c r="N314" s="58"/>
      <c r="O314" s="58"/>
      <c r="P314" s="58"/>
      <c r="Q314" s="61"/>
      <c r="R314" s="140" t="str">
        <f>IF(ISERROR(Q314/VLOOKUP(G314,Mastertable!$E$6:$K$34,5,0)),"",Q314/VLOOKUP(G314,Mastertable!$E$6:$K$34,5,0))</f>
        <v/>
      </c>
      <c r="S314" s="59"/>
      <c r="T314" s="64"/>
      <c r="U314" s="64"/>
      <c r="V314" s="65"/>
      <c r="W314" s="66"/>
      <c r="X314" s="141" t="str">
        <f>IF(G314="","",S314/VLOOKUP($G314,Mastertable!$E$6:$K$34,6,0))</f>
        <v/>
      </c>
      <c r="Y314" s="142" t="str">
        <f>IF(G314="","",T314/VLOOKUP($G314,Mastertable!$E$6:$K$34,7,0))</f>
        <v/>
      </c>
      <c r="Z314" s="142" t="str">
        <f>IF(G314="","",U314/VLOOKUP($G314,Mastertable!$E$6:$K$34,7,0))</f>
        <v/>
      </c>
      <c r="AA314" s="143" t="str">
        <f t="shared" si="15"/>
        <v/>
      </c>
      <c r="AB314" s="68" t="str">
        <f t="shared" si="16"/>
        <v/>
      </c>
      <c r="AC314" s="59"/>
    </row>
    <row r="315" spans="3:29">
      <c r="C315" s="145">
        <f t="shared" si="17"/>
        <v>302</v>
      </c>
      <c r="D315" s="74"/>
      <c r="E315" s="139" t="str">
        <f>IF(D315="","",(DATE(Mastertable!$C$5,Dec!$D$6,Dec!D315)))</f>
        <v/>
      </c>
      <c r="F315" s="55"/>
      <c r="G315" s="55"/>
      <c r="H315" s="56"/>
      <c r="I315" s="60"/>
      <c r="J315" s="60"/>
      <c r="K315" s="57"/>
      <c r="L315" s="58"/>
      <c r="M315" s="58"/>
      <c r="N315" s="58"/>
      <c r="O315" s="58"/>
      <c r="P315" s="58"/>
      <c r="Q315" s="61"/>
      <c r="R315" s="140" t="str">
        <f>IF(ISERROR(Q315/VLOOKUP(G315,Mastertable!$E$6:$K$34,5,0)),"",Q315/VLOOKUP(G315,Mastertable!$E$6:$K$34,5,0))</f>
        <v/>
      </c>
      <c r="S315" s="59"/>
      <c r="T315" s="64"/>
      <c r="U315" s="64"/>
      <c r="V315" s="65"/>
      <c r="W315" s="66"/>
      <c r="X315" s="141" t="str">
        <f>IF(G315="","",S315/VLOOKUP($G315,Mastertable!$E$6:$K$34,6,0))</f>
        <v/>
      </c>
      <c r="Y315" s="142" t="str">
        <f>IF(G315="","",T315/VLOOKUP($G315,Mastertable!$E$6:$K$34,7,0))</f>
        <v/>
      </c>
      <c r="Z315" s="142" t="str">
        <f>IF(G315="","",U315/VLOOKUP($G315,Mastertable!$E$6:$K$34,7,0))</f>
        <v/>
      </c>
      <c r="AA315" s="143" t="str">
        <f t="shared" si="15"/>
        <v/>
      </c>
      <c r="AB315" s="68" t="str">
        <f t="shared" si="16"/>
        <v/>
      </c>
      <c r="AC315" s="59"/>
    </row>
    <row r="316" spans="3:29">
      <c r="C316" s="145">
        <f t="shared" si="17"/>
        <v>303</v>
      </c>
      <c r="D316" s="74"/>
      <c r="E316" s="139" t="str">
        <f>IF(D316="","",(DATE(Mastertable!$C$5,Dec!$D$6,Dec!D316)))</f>
        <v/>
      </c>
      <c r="F316" s="55"/>
      <c r="G316" s="55"/>
      <c r="H316" s="56"/>
      <c r="I316" s="60"/>
      <c r="J316" s="60"/>
      <c r="K316" s="57"/>
      <c r="L316" s="58"/>
      <c r="M316" s="58"/>
      <c r="N316" s="58"/>
      <c r="O316" s="58"/>
      <c r="P316" s="58"/>
      <c r="Q316" s="61"/>
      <c r="R316" s="140" t="str">
        <f>IF(ISERROR(Q316/VLOOKUP(G316,Mastertable!$E$6:$K$34,5,0)),"",Q316/VLOOKUP(G316,Mastertable!$E$6:$K$34,5,0))</f>
        <v/>
      </c>
      <c r="S316" s="59"/>
      <c r="T316" s="64"/>
      <c r="U316" s="64"/>
      <c r="V316" s="65"/>
      <c r="W316" s="66"/>
      <c r="X316" s="141" t="str">
        <f>IF(G316="","",S316/VLOOKUP($G316,Mastertable!$E$6:$K$34,6,0))</f>
        <v/>
      </c>
      <c r="Y316" s="142" t="str">
        <f>IF(G316="","",T316/VLOOKUP($G316,Mastertable!$E$6:$K$34,7,0))</f>
        <v/>
      </c>
      <c r="Z316" s="142" t="str">
        <f>IF(G316="","",U316/VLOOKUP($G316,Mastertable!$E$6:$K$34,7,0))</f>
        <v/>
      </c>
      <c r="AA316" s="143" t="str">
        <f t="shared" si="15"/>
        <v/>
      </c>
      <c r="AB316" s="68" t="str">
        <f t="shared" si="16"/>
        <v/>
      </c>
      <c r="AC316" s="59"/>
    </row>
    <row r="317" spans="3:29">
      <c r="C317" s="145">
        <f t="shared" si="17"/>
        <v>304</v>
      </c>
      <c r="D317" s="74"/>
      <c r="E317" s="139" t="str">
        <f>IF(D317="","",(DATE(Mastertable!$C$5,Dec!$D$6,Dec!D317)))</f>
        <v/>
      </c>
      <c r="F317" s="55"/>
      <c r="G317" s="55"/>
      <c r="H317" s="56"/>
      <c r="I317" s="60"/>
      <c r="J317" s="60"/>
      <c r="K317" s="57"/>
      <c r="L317" s="58"/>
      <c r="M317" s="58"/>
      <c r="N317" s="58"/>
      <c r="O317" s="58"/>
      <c r="P317" s="58"/>
      <c r="Q317" s="61"/>
      <c r="R317" s="140" t="str">
        <f>IF(ISERROR(Q317/VLOOKUP(G317,Mastertable!$E$6:$K$34,5,0)),"",Q317/VLOOKUP(G317,Mastertable!$E$6:$K$34,5,0))</f>
        <v/>
      </c>
      <c r="S317" s="59"/>
      <c r="T317" s="64"/>
      <c r="U317" s="64"/>
      <c r="V317" s="65"/>
      <c r="W317" s="66"/>
      <c r="X317" s="141" t="str">
        <f>IF(G317="","",S317/VLOOKUP($G317,Mastertable!$E$6:$K$34,6,0))</f>
        <v/>
      </c>
      <c r="Y317" s="142" t="str">
        <f>IF(G317="","",T317/VLOOKUP($G317,Mastertable!$E$6:$K$34,7,0))</f>
        <v/>
      </c>
      <c r="Z317" s="142" t="str">
        <f>IF(G317="","",U317/VLOOKUP($G317,Mastertable!$E$6:$K$34,7,0))</f>
        <v/>
      </c>
      <c r="AA317" s="143" t="str">
        <f t="shared" si="15"/>
        <v/>
      </c>
      <c r="AB317" s="68" t="str">
        <f t="shared" si="16"/>
        <v/>
      </c>
      <c r="AC317" s="59"/>
    </row>
    <row r="318" spans="3:29">
      <c r="C318" s="145">
        <f t="shared" si="17"/>
        <v>305</v>
      </c>
      <c r="D318" s="74"/>
      <c r="E318" s="139" t="str">
        <f>IF(D318="","",(DATE(Mastertable!$C$5,Dec!$D$6,Dec!D318)))</f>
        <v/>
      </c>
      <c r="F318" s="55"/>
      <c r="G318" s="55"/>
      <c r="H318" s="56"/>
      <c r="I318" s="60"/>
      <c r="J318" s="60"/>
      <c r="K318" s="57"/>
      <c r="L318" s="58"/>
      <c r="M318" s="58"/>
      <c r="N318" s="58"/>
      <c r="O318" s="58"/>
      <c r="P318" s="58"/>
      <c r="Q318" s="61"/>
      <c r="R318" s="140" t="str">
        <f>IF(ISERROR(Q318/VLOOKUP(G318,Mastertable!$E$6:$K$34,5,0)),"",Q318/VLOOKUP(G318,Mastertable!$E$6:$K$34,5,0))</f>
        <v/>
      </c>
      <c r="S318" s="59"/>
      <c r="T318" s="64"/>
      <c r="U318" s="64"/>
      <c r="V318" s="65"/>
      <c r="W318" s="66"/>
      <c r="X318" s="141" t="str">
        <f>IF(G318="","",S318/VLOOKUP($G318,Mastertable!$E$6:$K$34,6,0))</f>
        <v/>
      </c>
      <c r="Y318" s="142" t="str">
        <f>IF(G318="","",T318/VLOOKUP($G318,Mastertable!$E$6:$K$34,7,0))</f>
        <v/>
      </c>
      <c r="Z318" s="142" t="str">
        <f>IF(G318="","",U318/VLOOKUP($G318,Mastertable!$E$6:$K$34,7,0))</f>
        <v/>
      </c>
      <c r="AA318" s="143" t="str">
        <f t="shared" si="15"/>
        <v/>
      </c>
      <c r="AB318" s="68" t="str">
        <f t="shared" si="16"/>
        <v/>
      </c>
      <c r="AC318" s="59"/>
    </row>
    <row r="319" spans="3:29">
      <c r="C319" s="145">
        <f t="shared" si="17"/>
        <v>306</v>
      </c>
      <c r="D319" s="74"/>
      <c r="E319" s="139" t="str">
        <f>IF(D319="","",(DATE(Mastertable!$C$5,Dec!$D$6,Dec!D319)))</f>
        <v/>
      </c>
      <c r="F319" s="55"/>
      <c r="G319" s="55"/>
      <c r="H319" s="56"/>
      <c r="I319" s="60"/>
      <c r="J319" s="60"/>
      <c r="K319" s="57"/>
      <c r="L319" s="58"/>
      <c r="M319" s="58"/>
      <c r="N319" s="58"/>
      <c r="O319" s="58"/>
      <c r="P319" s="58"/>
      <c r="Q319" s="61"/>
      <c r="R319" s="140" t="str">
        <f>IF(ISERROR(Q319/VLOOKUP(G319,Mastertable!$E$6:$K$34,5,0)),"",Q319/VLOOKUP(G319,Mastertable!$E$6:$K$34,5,0))</f>
        <v/>
      </c>
      <c r="S319" s="59"/>
      <c r="T319" s="64"/>
      <c r="U319" s="64"/>
      <c r="V319" s="65"/>
      <c r="W319" s="66"/>
      <c r="X319" s="141" t="str">
        <f>IF(G319="","",S319/VLOOKUP($G319,Mastertable!$E$6:$K$34,6,0))</f>
        <v/>
      </c>
      <c r="Y319" s="142" t="str">
        <f>IF(G319="","",T319/VLOOKUP($G319,Mastertable!$E$6:$K$34,7,0))</f>
        <v/>
      </c>
      <c r="Z319" s="142" t="str">
        <f>IF(G319="","",U319/VLOOKUP($G319,Mastertable!$E$6:$K$34,7,0))</f>
        <v/>
      </c>
      <c r="AA319" s="143" t="str">
        <f t="shared" si="15"/>
        <v/>
      </c>
      <c r="AB319" s="68" t="str">
        <f t="shared" si="16"/>
        <v/>
      </c>
      <c r="AC319" s="59"/>
    </row>
    <row r="320" spans="3:29">
      <c r="C320" s="145">
        <f t="shared" si="17"/>
        <v>307</v>
      </c>
      <c r="D320" s="74"/>
      <c r="E320" s="139" t="str">
        <f>IF(D320="","",(DATE(Mastertable!$C$5,Dec!$D$6,Dec!D320)))</f>
        <v/>
      </c>
      <c r="F320" s="55"/>
      <c r="G320" s="55"/>
      <c r="H320" s="56"/>
      <c r="I320" s="60"/>
      <c r="J320" s="60"/>
      <c r="K320" s="57"/>
      <c r="L320" s="58"/>
      <c r="M320" s="58"/>
      <c r="N320" s="58"/>
      <c r="O320" s="58"/>
      <c r="P320" s="58"/>
      <c r="Q320" s="61"/>
      <c r="R320" s="140" t="str">
        <f>IF(ISERROR(Q320/VLOOKUP(G320,Mastertable!$E$6:$K$34,5,0)),"",Q320/VLOOKUP(G320,Mastertable!$E$6:$K$34,5,0))</f>
        <v/>
      </c>
      <c r="S320" s="59"/>
      <c r="T320" s="64"/>
      <c r="U320" s="64"/>
      <c r="V320" s="65"/>
      <c r="W320" s="66"/>
      <c r="X320" s="141" t="str">
        <f>IF(G320="","",S320/VLOOKUP($G320,Mastertable!$E$6:$K$34,6,0))</f>
        <v/>
      </c>
      <c r="Y320" s="142" t="str">
        <f>IF(G320="","",T320/VLOOKUP($G320,Mastertable!$E$6:$K$34,7,0))</f>
        <v/>
      </c>
      <c r="Z320" s="142" t="str">
        <f>IF(G320="","",U320/VLOOKUP($G320,Mastertable!$E$6:$K$34,7,0))</f>
        <v/>
      </c>
      <c r="AA320" s="143" t="str">
        <f t="shared" si="15"/>
        <v/>
      </c>
      <c r="AB320" s="68" t="str">
        <f t="shared" si="16"/>
        <v/>
      </c>
      <c r="AC320" s="59"/>
    </row>
    <row r="321" spans="3:29">
      <c r="C321" s="145">
        <f t="shared" si="17"/>
        <v>308</v>
      </c>
      <c r="D321" s="74"/>
      <c r="E321" s="139" t="str">
        <f>IF(D321="","",(DATE(Mastertable!$C$5,Dec!$D$6,Dec!D321)))</f>
        <v/>
      </c>
      <c r="F321" s="55"/>
      <c r="G321" s="55"/>
      <c r="H321" s="56"/>
      <c r="I321" s="60"/>
      <c r="J321" s="60"/>
      <c r="K321" s="57"/>
      <c r="L321" s="58"/>
      <c r="M321" s="58"/>
      <c r="N321" s="58"/>
      <c r="O321" s="58"/>
      <c r="P321" s="58"/>
      <c r="Q321" s="61"/>
      <c r="R321" s="140" t="str">
        <f>IF(ISERROR(Q321/VLOOKUP(G321,Mastertable!$E$6:$K$34,5,0)),"",Q321/VLOOKUP(G321,Mastertable!$E$6:$K$34,5,0))</f>
        <v/>
      </c>
      <c r="S321" s="59"/>
      <c r="T321" s="64"/>
      <c r="U321" s="64"/>
      <c r="V321" s="65"/>
      <c r="W321" s="66"/>
      <c r="X321" s="141" t="str">
        <f>IF(G321="","",S321/VLOOKUP($G321,Mastertable!$E$6:$K$34,6,0))</f>
        <v/>
      </c>
      <c r="Y321" s="142" t="str">
        <f>IF(G321="","",T321/VLOOKUP($G321,Mastertable!$E$6:$K$34,7,0))</f>
        <v/>
      </c>
      <c r="Z321" s="142" t="str">
        <f>IF(G321="","",U321/VLOOKUP($G321,Mastertable!$E$6:$K$34,7,0))</f>
        <v/>
      </c>
      <c r="AA321" s="143" t="str">
        <f t="shared" si="15"/>
        <v/>
      </c>
      <c r="AB321" s="68" t="str">
        <f t="shared" si="16"/>
        <v/>
      </c>
      <c r="AC321" s="59"/>
    </row>
    <row r="322" spans="3:29">
      <c r="C322" s="145">
        <f t="shared" si="17"/>
        <v>309</v>
      </c>
      <c r="D322" s="74"/>
      <c r="E322" s="139" t="str">
        <f>IF(D322="","",(DATE(Mastertable!$C$5,Dec!$D$6,Dec!D322)))</f>
        <v/>
      </c>
      <c r="F322" s="55"/>
      <c r="G322" s="55"/>
      <c r="H322" s="56"/>
      <c r="I322" s="60"/>
      <c r="J322" s="60"/>
      <c r="K322" s="57"/>
      <c r="L322" s="58"/>
      <c r="M322" s="58"/>
      <c r="N322" s="58"/>
      <c r="O322" s="58"/>
      <c r="P322" s="58"/>
      <c r="Q322" s="61"/>
      <c r="R322" s="140" t="str">
        <f>IF(ISERROR(Q322/VLOOKUP(G322,Mastertable!$E$6:$K$34,5,0)),"",Q322/VLOOKUP(G322,Mastertable!$E$6:$K$34,5,0))</f>
        <v/>
      </c>
      <c r="S322" s="59"/>
      <c r="T322" s="64"/>
      <c r="U322" s="64"/>
      <c r="V322" s="65"/>
      <c r="W322" s="66"/>
      <c r="X322" s="141" t="str">
        <f>IF(G322="","",S322/VLOOKUP($G322,Mastertable!$E$6:$K$34,6,0))</f>
        <v/>
      </c>
      <c r="Y322" s="142" t="str">
        <f>IF(G322="","",T322/VLOOKUP($G322,Mastertable!$E$6:$K$34,7,0))</f>
        <v/>
      </c>
      <c r="Z322" s="142" t="str">
        <f>IF(G322="","",U322/VLOOKUP($G322,Mastertable!$E$6:$K$34,7,0))</f>
        <v/>
      </c>
      <c r="AA322" s="143" t="str">
        <f t="shared" si="15"/>
        <v/>
      </c>
      <c r="AB322" s="68" t="str">
        <f t="shared" si="16"/>
        <v/>
      </c>
      <c r="AC322" s="59"/>
    </row>
    <row r="323" spans="3:29">
      <c r="C323" s="145">
        <f t="shared" si="17"/>
        <v>310</v>
      </c>
      <c r="D323" s="74"/>
      <c r="E323" s="139" t="str">
        <f>IF(D323="","",(DATE(Mastertable!$C$5,Dec!$D$6,Dec!D323)))</f>
        <v/>
      </c>
      <c r="F323" s="55"/>
      <c r="G323" s="55"/>
      <c r="H323" s="56"/>
      <c r="I323" s="60"/>
      <c r="J323" s="60"/>
      <c r="K323" s="57"/>
      <c r="L323" s="58"/>
      <c r="M323" s="58"/>
      <c r="N323" s="58"/>
      <c r="O323" s="58"/>
      <c r="P323" s="58"/>
      <c r="Q323" s="61"/>
      <c r="R323" s="140" t="str">
        <f>IF(ISERROR(Q323/VLOOKUP(G323,Mastertable!$E$6:$K$34,5,0)),"",Q323/VLOOKUP(G323,Mastertable!$E$6:$K$34,5,0))</f>
        <v/>
      </c>
      <c r="S323" s="59"/>
      <c r="T323" s="64"/>
      <c r="U323" s="64"/>
      <c r="V323" s="65"/>
      <c r="W323" s="66"/>
      <c r="X323" s="141" t="str">
        <f>IF(G323="","",S323/VLOOKUP($G323,Mastertable!$E$6:$K$34,6,0))</f>
        <v/>
      </c>
      <c r="Y323" s="142" t="str">
        <f>IF(G323="","",T323/VLOOKUP($G323,Mastertable!$E$6:$K$34,7,0))</f>
        <v/>
      </c>
      <c r="Z323" s="142" t="str">
        <f>IF(G323="","",U323/VLOOKUP($G323,Mastertable!$E$6:$K$34,7,0))</f>
        <v/>
      </c>
      <c r="AA323" s="143" t="str">
        <f t="shared" si="15"/>
        <v/>
      </c>
      <c r="AB323" s="68" t="str">
        <f t="shared" si="16"/>
        <v/>
      </c>
      <c r="AC323" s="59"/>
    </row>
    <row r="324" spans="3:29">
      <c r="C324" s="145">
        <f t="shared" si="17"/>
        <v>311</v>
      </c>
      <c r="D324" s="74"/>
      <c r="E324" s="139" t="str">
        <f>IF(D324="","",(DATE(Mastertable!$C$5,Dec!$D$6,Dec!D324)))</f>
        <v/>
      </c>
      <c r="F324" s="55"/>
      <c r="G324" s="55"/>
      <c r="H324" s="56"/>
      <c r="I324" s="60"/>
      <c r="J324" s="60"/>
      <c r="K324" s="57"/>
      <c r="L324" s="58"/>
      <c r="M324" s="58"/>
      <c r="N324" s="58"/>
      <c r="O324" s="58"/>
      <c r="P324" s="58"/>
      <c r="Q324" s="61"/>
      <c r="R324" s="140" t="str">
        <f>IF(ISERROR(Q324/VLOOKUP(G324,Mastertable!$E$6:$K$34,5,0)),"",Q324/VLOOKUP(G324,Mastertable!$E$6:$K$34,5,0))</f>
        <v/>
      </c>
      <c r="S324" s="59"/>
      <c r="T324" s="64"/>
      <c r="U324" s="64"/>
      <c r="V324" s="65"/>
      <c r="W324" s="66"/>
      <c r="X324" s="141" t="str">
        <f>IF(G324="","",S324/VLOOKUP($G324,Mastertable!$E$6:$K$34,6,0))</f>
        <v/>
      </c>
      <c r="Y324" s="142" t="str">
        <f>IF(G324="","",T324/VLOOKUP($G324,Mastertable!$E$6:$K$34,7,0))</f>
        <v/>
      </c>
      <c r="Z324" s="142" t="str">
        <f>IF(G324="","",U324/VLOOKUP($G324,Mastertable!$E$6:$K$34,7,0))</f>
        <v/>
      </c>
      <c r="AA324" s="143" t="str">
        <f t="shared" si="15"/>
        <v/>
      </c>
      <c r="AB324" s="68" t="str">
        <f t="shared" si="16"/>
        <v/>
      </c>
      <c r="AC324" s="59"/>
    </row>
    <row r="325" spans="3:29">
      <c r="C325" s="145">
        <f t="shared" si="17"/>
        <v>312</v>
      </c>
      <c r="D325" s="74"/>
      <c r="E325" s="139" t="str">
        <f>IF(D325="","",(DATE(Mastertable!$C$5,Dec!$D$6,Dec!D325)))</f>
        <v/>
      </c>
      <c r="F325" s="55"/>
      <c r="G325" s="55"/>
      <c r="H325" s="56"/>
      <c r="I325" s="60"/>
      <c r="J325" s="60"/>
      <c r="K325" s="57"/>
      <c r="L325" s="58"/>
      <c r="M325" s="58"/>
      <c r="N325" s="58"/>
      <c r="O325" s="58"/>
      <c r="P325" s="58"/>
      <c r="Q325" s="61"/>
      <c r="R325" s="140" t="str">
        <f>IF(ISERROR(Q325/VLOOKUP(G325,Mastertable!$E$6:$K$34,5,0)),"",Q325/VLOOKUP(G325,Mastertable!$E$6:$K$34,5,0))</f>
        <v/>
      </c>
      <c r="S325" s="59"/>
      <c r="T325" s="64"/>
      <c r="U325" s="64"/>
      <c r="V325" s="65"/>
      <c r="W325" s="66"/>
      <c r="X325" s="141" t="str">
        <f>IF(G325="","",S325/VLOOKUP($G325,Mastertable!$E$6:$K$34,6,0))</f>
        <v/>
      </c>
      <c r="Y325" s="142" t="str">
        <f>IF(G325="","",T325/VLOOKUP($G325,Mastertable!$E$6:$K$34,7,0))</f>
        <v/>
      </c>
      <c r="Z325" s="142" t="str">
        <f>IF(G325="","",U325/VLOOKUP($G325,Mastertable!$E$6:$K$34,7,0))</f>
        <v/>
      </c>
      <c r="AA325" s="143" t="str">
        <f t="shared" si="15"/>
        <v/>
      </c>
      <c r="AB325" s="68" t="str">
        <f t="shared" si="16"/>
        <v/>
      </c>
      <c r="AC325" s="59"/>
    </row>
    <row r="326" spans="3:29">
      <c r="C326" s="145">
        <f t="shared" si="17"/>
        <v>313</v>
      </c>
      <c r="D326" s="74"/>
      <c r="E326" s="139" t="str">
        <f>IF(D326="","",(DATE(Mastertable!$C$5,Dec!$D$6,Dec!D326)))</f>
        <v/>
      </c>
      <c r="F326" s="55"/>
      <c r="G326" s="55"/>
      <c r="H326" s="56"/>
      <c r="I326" s="60"/>
      <c r="J326" s="60"/>
      <c r="K326" s="57"/>
      <c r="L326" s="58"/>
      <c r="M326" s="58"/>
      <c r="N326" s="58"/>
      <c r="O326" s="58"/>
      <c r="P326" s="58"/>
      <c r="Q326" s="61"/>
      <c r="R326" s="140" t="str">
        <f>IF(ISERROR(Q326/VLOOKUP(G326,Mastertable!$E$6:$K$34,5,0)),"",Q326/VLOOKUP(G326,Mastertable!$E$6:$K$34,5,0))</f>
        <v/>
      </c>
      <c r="S326" s="59"/>
      <c r="T326" s="64"/>
      <c r="U326" s="64"/>
      <c r="V326" s="65"/>
      <c r="W326" s="66"/>
      <c r="X326" s="141" t="str">
        <f>IF(G326="","",S326/VLOOKUP($G326,Mastertable!$E$6:$K$34,6,0))</f>
        <v/>
      </c>
      <c r="Y326" s="142" t="str">
        <f>IF(G326="","",T326/VLOOKUP($G326,Mastertable!$E$6:$K$34,7,0))</f>
        <v/>
      </c>
      <c r="Z326" s="142" t="str">
        <f>IF(G326="","",U326/VLOOKUP($G326,Mastertable!$E$6:$K$34,7,0))</f>
        <v/>
      </c>
      <c r="AA326" s="143" t="str">
        <f t="shared" si="15"/>
        <v/>
      </c>
      <c r="AB326" s="68" t="str">
        <f t="shared" si="16"/>
        <v/>
      </c>
      <c r="AC326" s="59"/>
    </row>
    <row r="327" spans="3:29">
      <c r="C327" s="145">
        <f t="shared" si="17"/>
        <v>314</v>
      </c>
      <c r="D327" s="74"/>
      <c r="E327" s="139" t="str">
        <f>IF(D327="","",(DATE(Mastertable!$C$5,Dec!$D$6,Dec!D327)))</f>
        <v/>
      </c>
      <c r="F327" s="55"/>
      <c r="G327" s="55"/>
      <c r="H327" s="56"/>
      <c r="I327" s="60"/>
      <c r="J327" s="60"/>
      <c r="K327" s="57"/>
      <c r="L327" s="58"/>
      <c r="M327" s="58"/>
      <c r="N327" s="58"/>
      <c r="O327" s="58"/>
      <c r="P327" s="58"/>
      <c r="Q327" s="61"/>
      <c r="R327" s="140" t="str">
        <f>IF(ISERROR(Q327/VLOOKUP(G327,Mastertable!$E$6:$K$34,5,0)),"",Q327/VLOOKUP(G327,Mastertable!$E$6:$K$34,5,0))</f>
        <v/>
      </c>
      <c r="S327" s="59"/>
      <c r="T327" s="64"/>
      <c r="U327" s="64"/>
      <c r="V327" s="65"/>
      <c r="W327" s="66"/>
      <c r="X327" s="141" t="str">
        <f>IF(G327="","",S327/VLOOKUP($G327,Mastertable!$E$6:$K$34,6,0))</f>
        <v/>
      </c>
      <c r="Y327" s="142" t="str">
        <f>IF(G327="","",T327/VLOOKUP($G327,Mastertable!$E$6:$K$34,7,0))</f>
        <v/>
      </c>
      <c r="Z327" s="142" t="str">
        <f>IF(G327="","",U327/VLOOKUP($G327,Mastertable!$E$6:$K$34,7,0))</f>
        <v/>
      </c>
      <c r="AA327" s="143" t="str">
        <f t="shared" si="15"/>
        <v/>
      </c>
      <c r="AB327" s="68" t="str">
        <f t="shared" si="16"/>
        <v/>
      </c>
      <c r="AC327" s="59"/>
    </row>
    <row r="328" spans="3:29">
      <c r="C328" s="145">
        <f t="shared" si="17"/>
        <v>315</v>
      </c>
      <c r="D328" s="74"/>
      <c r="E328" s="139" t="str">
        <f>IF(D328="","",(DATE(Mastertable!$C$5,Dec!$D$6,Dec!D328)))</f>
        <v/>
      </c>
      <c r="F328" s="55"/>
      <c r="G328" s="55"/>
      <c r="H328" s="56"/>
      <c r="I328" s="60"/>
      <c r="J328" s="60"/>
      <c r="K328" s="57"/>
      <c r="L328" s="58"/>
      <c r="M328" s="58"/>
      <c r="N328" s="58"/>
      <c r="O328" s="58"/>
      <c r="P328" s="58"/>
      <c r="Q328" s="61"/>
      <c r="R328" s="140" t="str">
        <f>IF(ISERROR(Q328/VLOOKUP(G328,Mastertable!$E$6:$K$34,5,0)),"",Q328/VLOOKUP(G328,Mastertable!$E$6:$K$34,5,0))</f>
        <v/>
      </c>
      <c r="S328" s="59"/>
      <c r="T328" s="64"/>
      <c r="U328" s="64"/>
      <c r="V328" s="65"/>
      <c r="W328" s="66"/>
      <c r="X328" s="141" t="str">
        <f>IF(G328="","",S328/VLOOKUP($G328,Mastertable!$E$6:$K$34,6,0))</f>
        <v/>
      </c>
      <c r="Y328" s="142" t="str">
        <f>IF(G328="","",T328/VLOOKUP($G328,Mastertable!$E$6:$K$34,7,0))</f>
        <v/>
      </c>
      <c r="Z328" s="142" t="str">
        <f>IF(G328="","",U328/VLOOKUP($G328,Mastertable!$E$6:$K$34,7,0))</f>
        <v/>
      </c>
      <c r="AA328" s="143" t="str">
        <f t="shared" si="15"/>
        <v/>
      </c>
      <c r="AB328" s="68" t="str">
        <f t="shared" si="16"/>
        <v/>
      </c>
      <c r="AC328" s="59"/>
    </row>
    <row r="329" spans="3:29">
      <c r="C329" s="145">
        <f t="shared" si="17"/>
        <v>316</v>
      </c>
      <c r="D329" s="74"/>
      <c r="E329" s="139" t="str">
        <f>IF(D329="","",(DATE(Mastertable!$C$5,Dec!$D$6,Dec!D329)))</f>
        <v/>
      </c>
      <c r="F329" s="55"/>
      <c r="G329" s="55"/>
      <c r="H329" s="56"/>
      <c r="I329" s="60"/>
      <c r="J329" s="60"/>
      <c r="K329" s="57"/>
      <c r="L329" s="58"/>
      <c r="M329" s="58"/>
      <c r="N329" s="58"/>
      <c r="O329" s="58"/>
      <c r="P329" s="58"/>
      <c r="Q329" s="61"/>
      <c r="R329" s="140" t="str">
        <f>IF(ISERROR(Q329/VLOOKUP(G329,Mastertable!$E$6:$K$34,5,0)),"",Q329/VLOOKUP(G329,Mastertable!$E$6:$K$34,5,0))</f>
        <v/>
      </c>
      <c r="S329" s="59"/>
      <c r="T329" s="64"/>
      <c r="U329" s="64"/>
      <c r="V329" s="65"/>
      <c r="W329" s="66"/>
      <c r="X329" s="141" t="str">
        <f>IF(G329="","",S329/VLOOKUP($G329,Mastertable!$E$6:$K$34,6,0))</f>
        <v/>
      </c>
      <c r="Y329" s="142" t="str">
        <f>IF(G329="","",T329/VLOOKUP($G329,Mastertable!$E$6:$K$34,7,0))</f>
        <v/>
      </c>
      <c r="Z329" s="142" t="str">
        <f>IF(G329="","",U329/VLOOKUP($G329,Mastertable!$E$6:$K$34,7,0))</f>
        <v/>
      </c>
      <c r="AA329" s="143" t="str">
        <f t="shared" si="15"/>
        <v/>
      </c>
      <c r="AB329" s="68" t="str">
        <f t="shared" si="16"/>
        <v/>
      </c>
      <c r="AC329" s="59"/>
    </row>
    <row r="330" spans="3:29">
      <c r="C330" s="145">
        <f t="shared" si="17"/>
        <v>317</v>
      </c>
      <c r="D330" s="74"/>
      <c r="E330" s="139" t="str">
        <f>IF(D330="","",(DATE(Mastertable!$C$5,Dec!$D$6,Dec!D330)))</f>
        <v/>
      </c>
      <c r="F330" s="55"/>
      <c r="G330" s="55"/>
      <c r="H330" s="56"/>
      <c r="I330" s="60"/>
      <c r="J330" s="60"/>
      <c r="K330" s="57"/>
      <c r="L330" s="58"/>
      <c r="M330" s="58"/>
      <c r="N330" s="58"/>
      <c r="O330" s="58"/>
      <c r="P330" s="58"/>
      <c r="Q330" s="61"/>
      <c r="R330" s="140" t="str">
        <f>IF(ISERROR(Q330/VLOOKUP(G330,Mastertable!$E$6:$K$34,5,0)),"",Q330/VLOOKUP(G330,Mastertable!$E$6:$K$34,5,0))</f>
        <v/>
      </c>
      <c r="S330" s="59"/>
      <c r="T330" s="64"/>
      <c r="U330" s="64"/>
      <c r="V330" s="65"/>
      <c r="W330" s="66"/>
      <c r="X330" s="141" t="str">
        <f>IF(G330="","",S330/VLOOKUP($G330,Mastertable!$E$6:$K$34,6,0))</f>
        <v/>
      </c>
      <c r="Y330" s="142" t="str">
        <f>IF(G330="","",T330/VLOOKUP($G330,Mastertable!$E$6:$K$34,7,0))</f>
        <v/>
      </c>
      <c r="Z330" s="142" t="str">
        <f>IF(G330="","",U330/VLOOKUP($G330,Mastertable!$E$6:$K$34,7,0))</f>
        <v/>
      </c>
      <c r="AA330" s="143" t="str">
        <f t="shared" si="15"/>
        <v/>
      </c>
      <c r="AB330" s="68" t="str">
        <f t="shared" si="16"/>
        <v/>
      </c>
      <c r="AC330" s="59"/>
    </row>
    <row r="331" spans="3:29">
      <c r="C331" s="145">
        <f t="shared" si="17"/>
        <v>318</v>
      </c>
      <c r="D331" s="74"/>
      <c r="E331" s="139" t="str">
        <f>IF(D331="","",(DATE(Mastertable!$C$5,Dec!$D$6,Dec!D331)))</f>
        <v/>
      </c>
      <c r="F331" s="55"/>
      <c r="G331" s="55"/>
      <c r="H331" s="56"/>
      <c r="I331" s="60"/>
      <c r="J331" s="60"/>
      <c r="K331" s="57"/>
      <c r="L331" s="58"/>
      <c r="M331" s="58"/>
      <c r="N331" s="58"/>
      <c r="O331" s="58"/>
      <c r="P331" s="58"/>
      <c r="Q331" s="61"/>
      <c r="R331" s="140" t="str">
        <f>IF(ISERROR(Q331/VLOOKUP(G331,Mastertable!$E$6:$K$34,5,0)),"",Q331/VLOOKUP(G331,Mastertable!$E$6:$K$34,5,0))</f>
        <v/>
      </c>
      <c r="S331" s="59"/>
      <c r="T331" s="64"/>
      <c r="U331" s="64"/>
      <c r="V331" s="65"/>
      <c r="W331" s="66"/>
      <c r="X331" s="141" t="str">
        <f>IF(G331="","",S331/VLOOKUP($G331,Mastertable!$E$6:$K$34,6,0))</f>
        <v/>
      </c>
      <c r="Y331" s="142" t="str">
        <f>IF(G331="","",T331/VLOOKUP($G331,Mastertable!$E$6:$K$34,7,0))</f>
        <v/>
      </c>
      <c r="Z331" s="142" t="str">
        <f>IF(G331="","",U331/VLOOKUP($G331,Mastertable!$E$6:$K$34,7,0))</f>
        <v/>
      </c>
      <c r="AA331" s="143" t="str">
        <f t="shared" si="15"/>
        <v/>
      </c>
      <c r="AB331" s="68" t="str">
        <f t="shared" si="16"/>
        <v/>
      </c>
      <c r="AC331" s="59"/>
    </row>
    <row r="332" spans="3:29">
      <c r="C332" s="145">
        <f t="shared" si="17"/>
        <v>319</v>
      </c>
      <c r="D332" s="74"/>
      <c r="E332" s="139" t="str">
        <f>IF(D332="","",(DATE(Mastertable!$C$5,Dec!$D$6,Dec!D332)))</f>
        <v/>
      </c>
      <c r="F332" s="55"/>
      <c r="G332" s="55"/>
      <c r="H332" s="56"/>
      <c r="I332" s="60"/>
      <c r="J332" s="60"/>
      <c r="K332" s="57"/>
      <c r="L332" s="58"/>
      <c r="M332" s="58"/>
      <c r="N332" s="58"/>
      <c r="O332" s="58"/>
      <c r="P332" s="58"/>
      <c r="Q332" s="61"/>
      <c r="R332" s="140" t="str">
        <f>IF(ISERROR(Q332/VLOOKUP(G332,Mastertable!$E$6:$K$34,5,0)),"",Q332/VLOOKUP(G332,Mastertable!$E$6:$K$34,5,0))</f>
        <v/>
      </c>
      <c r="S332" s="59"/>
      <c r="T332" s="64"/>
      <c r="U332" s="64"/>
      <c r="V332" s="65"/>
      <c r="W332" s="66"/>
      <c r="X332" s="141" t="str">
        <f>IF(G332="","",S332/VLOOKUP($G332,Mastertable!$E$6:$K$34,6,0))</f>
        <v/>
      </c>
      <c r="Y332" s="142" t="str">
        <f>IF(G332="","",T332/VLOOKUP($G332,Mastertable!$E$6:$K$34,7,0))</f>
        <v/>
      </c>
      <c r="Z332" s="142" t="str">
        <f>IF(G332="","",U332/VLOOKUP($G332,Mastertable!$E$6:$K$34,7,0))</f>
        <v/>
      </c>
      <c r="AA332" s="143" t="str">
        <f t="shared" si="15"/>
        <v/>
      </c>
      <c r="AB332" s="68" t="str">
        <f t="shared" si="16"/>
        <v/>
      </c>
      <c r="AC332" s="59"/>
    </row>
    <row r="333" spans="3:29">
      <c r="C333" s="145">
        <f t="shared" si="17"/>
        <v>320</v>
      </c>
      <c r="D333" s="74"/>
      <c r="E333" s="139" t="str">
        <f>IF(D333="","",(DATE(Mastertable!$C$5,Dec!$D$6,Dec!D333)))</f>
        <v/>
      </c>
      <c r="F333" s="55"/>
      <c r="G333" s="55"/>
      <c r="H333" s="56"/>
      <c r="I333" s="60"/>
      <c r="J333" s="60"/>
      <c r="K333" s="57"/>
      <c r="L333" s="58"/>
      <c r="M333" s="58"/>
      <c r="N333" s="58"/>
      <c r="O333" s="58"/>
      <c r="P333" s="58"/>
      <c r="Q333" s="61"/>
      <c r="R333" s="140" t="str">
        <f>IF(ISERROR(Q333/VLOOKUP(G333,Mastertable!$E$6:$K$34,5,0)),"",Q333/VLOOKUP(G333,Mastertable!$E$6:$K$34,5,0))</f>
        <v/>
      </c>
      <c r="S333" s="59"/>
      <c r="T333" s="64"/>
      <c r="U333" s="64"/>
      <c r="V333" s="65"/>
      <c r="W333" s="66"/>
      <c r="X333" s="141" t="str">
        <f>IF(G333="","",S333/VLOOKUP($G333,Mastertable!$E$6:$K$34,6,0))</f>
        <v/>
      </c>
      <c r="Y333" s="142" t="str">
        <f>IF(G333="","",T333/VLOOKUP($G333,Mastertable!$E$6:$K$34,7,0))</f>
        <v/>
      </c>
      <c r="Z333" s="142" t="str">
        <f>IF(G333="","",U333/VLOOKUP($G333,Mastertable!$E$6:$K$34,7,0))</f>
        <v/>
      </c>
      <c r="AA333" s="143" t="str">
        <f t="shared" si="15"/>
        <v/>
      </c>
      <c r="AB333" s="68" t="str">
        <f t="shared" si="16"/>
        <v/>
      </c>
      <c r="AC333" s="59"/>
    </row>
    <row r="334" spans="3:29">
      <c r="C334" s="145">
        <f t="shared" si="17"/>
        <v>321</v>
      </c>
      <c r="D334" s="74"/>
      <c r="E334" s="139" t="str">
        <f>IF(D334="","",(DATE(Mastertable!$C$5,Dec!$D$6,Dec!D334)))</f>
        <v/>
      </c>
      <c r="F334" s="55"/>
      <c r="G334" s="55"/>
      <c r="H334" s="56"/>
      <c r="I334" s="60"/>
      <c r="J334" s="60"/>
      <c r="K334" s="57"/>
      <c r="L334" s="58"/>
      <c r="M334" s="58"/>
      <c r="N334" s="58"/>
      <c r="O334" s="58"/>
      <c r="P334" s="58"/>
      <c r="Q334" s="61"/>
      <c r="R334" s="140" t="str">
        <f>IF(ISERROR(Q334/VLOOKUP(G334,Mastertable!$E$6:$K$34,5,0)),"",Q334/VLOOKUP(G334,Mastertable!$E$6:$K$34,5,0))</f>
        <v/>
      </c>
      <c r="S334" s="59"/>
      <c r="T334" s="64"/>
      <c r="U334" s="64"/>
      <c r="V334" s="65"/>
      <c r="W334" s="66"/>
      <c r="X334" s="141" t="str">
        <f>IF(G334="","",S334/VLOOKUP($G334,Mastertable!$E$6:$K$34,6,0))</f>
        <v/>
      </c>
      <c r="Y334" s="142" t="str">
        <f>IF(G334="","",T334/VLOOKUP($G334,Mastertable!$E$6:$K$34,7,0))</f>
        <v/>
      </c>
      <c r="Z334" s="142" t="str">
        <f>IF(G334="","",U334/VLOOKUP($G334,Mastertable!$E$6:$K$34,7,0))</f>
        <v/>
      </c>
      <c r="AA334" s="143" t="str">
        <f t="shared" ref="AA334:AA397" si="18">IF($D334="","",($X334+$Y334+$Z334)*$W334)</f>
        <v/>
      </c>
      <c r="AB334" s="68" t="str">
        <f t="shared" ref="AB334:AB397" si="19">IF($D334="","",MAX($R334,$V334,$AA334))</f>
        <v/>
      </c>
      <c r="AC334" s="59"/>
    </row>
    <row r="335" spans="3:29">
      <c r="C335" s="145">
        <f t="shared" ref="C335:C398" si="20">+C334+1</f>
        <v>322</v>
      </c>
      <c r="D335" s="74"/>
      <c r="E335" s="139" t="str">
        <f>IF(D335="","",(DATE(Mastertable!$C$5,Dec!$D$6,Dec!D335)))</f>
        <v/>
      </c>
      <c r="F335" s="55"/>
      <c r="G335" s="55"/>
      <c r="H335" s="56"/>
      <c r="I335" s="60"/>
      <c r="J335" s="60"/>
      <c r="K335" s="57"/>
      <c r="L335" s="58"/>
      <c r="M335" s="58"/>
      <c r="N335" s="58"/>
      <c r="O335" s="58"/>
      <c r="P335" s="58"/>
      <c r="Q335" s="61"/>
      <c r="R335" s="140" t="str">
        <f>IF(ISERROR(Q335/VLOOKUP(G335,Mastertable!$E$6:$K$34,5,0)),"",Q335/VLOOKUP(G335,Mastertable!$E$6:$K$34,5,0))</f>
        <v/>
      </c>
      <c r="S335" s="59"/>
      <c r="T335" s="64"/>
      <c r="U335" s="64"/>
      <c r="V335" s="65"/>
      <c r="W335" s="66"/>
      <c r="X335" s="141" t="str">
        <f>IF(G335="","",S335/VLOOKUP($G335,Mastertable!$E$6:$K$34,6,0))</f>
        <v/>
      </c>
      <c r="Y335" s="142" t="str">
        <f>IF(G335="","",T335/VLOOKUP($G335,Mastertable!$E$6:$K$34,7,0))</f>
        <v/>
      </c>
      <c r="Z335" s="142" t="str">
        <f>IF(G335="","",U335/VLOOKUP($G335,Mastertable!$E$6:$K$34,7,0))</f>
        <v/>
      </c>
      <c r="AA335" s="143" t="str">
        <f t="shared" si="18"/>
        <v/>
      </c>
      <c r="AB335" s="68" t="str">
        <f t="shared" si="19"/>
        <v/>
      </c>
      <c r="AC335" s="59"/>
    </row>
    <row r="336" spans="3:29">
      <c r="C336" s="145">
        <f t="shared" si="20"/>
        <v>323</v>
      </c>
      <c r="D336" s="74"/>
      <c r="E336" s="139" t="str">
        <f>IF(D336="","",(DATE(Mastertable!$C$5,Dec!$D$6,Dec!D336)))</f>
        <v/>
      </c>
      <c r="F336" s="55"/>
      <c r="G336" s="55"/>
      <c r="H336" s="56"/>
      <c r="I336" s="60"/>
      <c r="J336" s="60"/>
      <c r="K336" s="57"/>
      <c r="L336" s="58"/>
      <c r="M336" s="58"/>
      <c r="N336" s="58"/>
      <c r="O336" s="58"/>
      <c r="P336" s="58"/>
      <c r="Q336" s="61"/>
      <c r="R336" s="140" t="str">
        <f>IF(ISERROR(Q336/VLOOKUP(G336,Mastertable!$E$6:$K$34,5,0)),"",Q336/VLOOKUP(G336,Mastertable!$E$6:$K$34,5,0))</f>
        <v/>
      </c>
      <c r="S336" s="59"/>
      <c r="T336" s="64"/>
      <c r="U336" s="64"/>
      <c r="V336" s="65"/>
      <c r="W336" s="66"/>
      <c r="X336" s="141" t="str">
        <f>IF(G336="","",S336/VLOOKUP($G336,Mastertable!$E$6:$K$34,6,0))</f>
        <v/>
      </c>
      <c r="Y336" s="142" t="str">
        <f>IF(G336="","",T336/VLOOKUP($G336,Mastertable!$E$6:$K$34,7,0))</f>
        <v/>
      </c>
      <c r="Z336" s="142" t="str">
        <f>IF(G336="","",U336/VLOOKUP($G336,Mastertable!$E$6:$K$34,7,0))</f>
        <v/>
      </c>
      <c r="AA336" s="143" t="str">
        <f t="shared" si="18"/>
        <v/>
      </c>
      <c r="AB336" s="68" t="str">
        <f t="shared" si="19"/>
        <v/>
      </c>
      <c r="AC336" s="59"/>
    </row>
    <row r="337" spans="3:29">
      <c r="C337" s="145">
        <f t="shared" si="20"/>
        <v>324</v>
      </c>
      <c r="D337" s="74"/>
      <c r="E337" s="139" t="str">
        <f>IF(D337="","",(DATE(Mastertable!$C$5,Dec!$D$6,Dec!D337)))</f>
        <v/>
      </c>
      <c r="F337" s="55"/>
      <c r="G337" s="55"/>
      <c r="H337" s="56"/>
      <c r="I337" s="60"/>
      <c r="J337" s="60"/>
      <c r="K337" s="57"/>
      <c r="L337" s="58"/>
      <c r="M337" s="58"/>
      <c r="N337" s="58"/>
      <c r="O337" s="58"/>
      <c r="P337" s="58"/>
      <c r="Q337" s="61"/>
      <c r="R337" s="140" t="str">
        <f>IF(ISERROR(Q337/VLOOKUP(G337,Mastertable!$E$6:$K$34,5,0)),"",Q337/VLOOKUP(G337,Mastertable!$E$6:$K$34,5,0))</f>
        <v/>
      </c>
      <c r="S337" s="59"/>
      <c r="T337" s="64"/>
      <c r="U337" s="64"/>
      <c r="V337" s="65"/>
      <c r="W337" s="66"/>
      <c r="X337" s="141" t="str">
        <f>IF(G337="","",S337/VLOOKUP($G337,Mastertable!$E$6:$K$34,6,0))</f>
        <v/>
      </c>
      <c r="Y337" s="142" t="str">
        <f>IF(G337="","",T337/VLOOKUP($G337,Mastertable!$E$6:$K$34,7,0))</f>
        <v/>
      </c>
      <c r="Z337" s="142" t="str">
        <f>IF(G337="","",U337/VLOOKUP($G337,Mastertable!$E$6:$K$34,7,0))</f>
        <v/>
      </c>
      <c r="AA337" s="143" t="str">
        <f t="shared" si="18"/>
        <v/>
      </c>
      <c r="AB337" s="68" t="str">
        <f t="shared" si="19"/>
        <v/>
      </c>
      <c r="AC337" s="59"/>
    </row>
    <row r="338" spans="3:29">
      <c r="C338" s="145">
        <f t="shared" si="20"/>
        <v>325</v>
      </c>
      <c r="D338" s="74"/>
      <c r="E338" s="139" t="str">
        <f>IF(D338="","",(DATE(Mastertable!$C$5,Dec!$D$6,Dec!D338)))</f>
        <v/>
      </c>
      <c r="F338" s="55"/>
      <c r="G338" s="55"/>
      <c r="H338" s="56"/>
      <c r="I338" s="60"/>
      <c r="J338" s="60"/>
      <c r="K338" s="57"/>
      <c r="L338" s="58"/>
      <c r="M338" s="58"/>
      <c r="N338" s="58"/>
      <c r="O338" s="58"/>
      <c r="P338" s="58"/>
      <c r="Q338" s="61"/>
      <c r="R338" s="140" t="str">
        <f>IF(ISERROR(Q338/VLOOKUP(G338,Mastertable!$E$6:$K$34,5,0)),"",Q338/VLOOKUP(G338,Mastertable!$E$6:$K$34,5,0))</f>
        <v/>
      </c>
      <c r="S338" s="59"/>
      <c r="T338" s="64"/>
      <c r="U338" s="64"/>
      <c r="V338" s="65"/>
      <c r="W338" s="66"/>
      <c r="X338" s="141" t="str">
        <f>IF(G338="","",S338/VLOOKUP($G338,Mastertable!$E$6:$K$34,6,0))</f>
        <v/>
      </c>
      <c r="Y338" s="142" t="str">
        <f>IF(G338="","",T338/VLOOKUP($G338,Mastertable!$E$6:$K$34,7,0))</f>
        <v/>
      </c>
      <c r="Z338" s="142" t="str">
        <f>IF(G338="","",U338/VLOOKUP($G338,Mastertable!$E$6:$K$34,7,0))</f>
        <v/>
      </c>
      <c r="AA338" s="143" t="str">
        <f t="shared" si="18"/>
        <v/>
      </c>
      <c r="AB338" s="68" t="str">
        <f t="shared" si="19"/>
        <v/>
      </c>
      <c r="AC338" s="59"/>
    </row>
    <row r="339" spans="3:29">
      <c r="C339" s="145">
        <f t="shared" si="20"/>
        <v>326</v>
      </c>
      <c r="D339" s="74"/>
      <c r="E339" s="139" t="str">
        <f>IF(D339="","",(DATE(Mastertable!$C$5,Dec!$D$6,Dec!D339)))</f>
        <v/>
      </c>
      <c r="F339" s="55"/>
      <c r="G339" s="55"/>
      <c r="H339" s="56"/>
      <c r="I339" s="60"/>
      <c r="J339" s="60"/>
      <c r="K339" s="57"/>
      <c r="L339" s="58"/>
      <c r="M339" s="58"/>
      <c r="N339" s="58"/>
      <c r="O339" s="58"/>
      <c r="P339" s="58"/>
      <c r="Q339" s="61"/>
      <c r="R339" s="140" t="str">
        <f>IF(ISERROR(Q339/VLOOKUP(G339,Mastertable!$E$6:$K$34,5,0)),"",Q339/VLOOKUP(G339,Mastertable!$E$6:$K$34,5,0))</f>
        <v/>
      </c>
      <c r="S339" s="59"/>
      <c r="T339" s="64"/>
      <c r="U339" s="64"/>
      <c r="V339" s="65"/>
      <c r="W339" s="66"/>
      <c r="X339" s="141" t="str">
        <f>IF(G339="","",S339/VLOOKUP($G339,Mastertable!$E$6:$K$34,6,0))</f>
        <v/>
      </c>
      <c r="Y339" s="142" t="str">
        <f>IF(G339="","",T339/VLOOKUP($G339,Mastertable!$E$6:$K$34,7,0))</f>
        <v/>
      </c>
      <c r="Z339" s="142" t="str">
        <f>IF(G339="","",U339/VLOOKUP($G339,Mastertable!$E$6:$K$34,7,0))</f>
        <v/>
      </c>
      <c r="AA339" s="143" t="str">
        <f t="shared" si="18"/>
        <v/>
      </c>
      <c r="AB339" s="68" t="str">
        <f t="shared" si="19"/>
        <v/>
      </c>
      <c r="AC339" s="59"/>
    </row>
    <row r="340" spans="3:29">
      <c r="C340" s="145">
        <f t="shared" si="20"/>
        <v>327</v>
      </c>
      <c r="D340" s="74"/>
      <c r="E340" s="139" t="str">
        <f>IF(D340="","",(DATE(Mastertable!$C$5,Dec!$D$6,Dec!D340)))</f>
        <v/>
      </c>
      <c r="F340" s="55"/>
      <c r="G340" s="55"/>
      <c r="H340" s="56"/>
      <c r="I340" s="60"/>
      <c r="J340" s="60"/>
      <c r="K340" s="57"/>
      <c r="L340" s="58"/>
      <c r="M340" s="58"/>
      <c r="N340" s="58"/>
      <c r="O340" s="58"/>
      <c r="P340" s="58"/>
      <c r="Q340" s="61"/>
      <c r="R340" s="140" t="str">
        <f>IF(ISERROR(Q340/VLOOKUP(G340,Mastertable!$E$6:$K$34,5,0)),"",Q340/VLOOKUP(G340,Mastertable!$E$6:$K$34,5,0))</f>
        <v/>
      </c>
      <c r="S340" s="59"/>
      <c r="T340" s="64"/>
      <c r="U340" s="64"/>
      <c r="V340" s="65"/>
      <c r="W340" s="66"/>
      <c r="X340" s="141" t="str">
        <f>IF(G340="","",S340/VLOOKUP($G340,Mastertable!$E$6:$K$34,6,0))</f>
        <v/>
      </c>
      <c r="Y340" s="142" t="str">
        <f>IF(G340="","",T340/VLOOKUP($G340,Mastertable!$E$6:$K$34,7,0))</f>
        <v/>
      </c>
      <c r="Z340" s="142" t="str">
        <f>IF(G340="","",U340/VLOOKUP($G340,Mastertable!$E$6:$K$34,7,0))</f>
        <v/>
      </c>
      <c r="AA340" s="143" t="str">
        <f t="shared" si="18"/>
        <v/>
      </c>
      <c r="AB340" s="68" t="str">
        <f t="shared" si="19"/>
        <v/>
      </c>
      <c r="AC340" s="59"/>
    </row>
    <row r="341" spans="3:29">
      <c r="C341" s="145">
        <f t="shared" si="20"/>
        <v>328</v>
      </c>
      <c r="D341" s="74"/>
      <c r="E341" s="139" t="str">
        <f>IF(D341="","",(DATE(Mastertable!$C$5,Dec!$D$6,Dec!D341)))</f>
        <v/>
      </c>
      <c r="F341" s="55"/>
      <c r="G341" s="55"/>
      <c r="H341" s="56"/>
      <c r="I341" s="60"/>
      <c r="J341" s="60"/>
      <c r="K341" s="57"/>
      <c r="L341" s="58"/>
      <c r="M341" s="58"/>
      <c r="N341" s="58"/>
      <c r="O341" s="58"/>
      <c r="P341" s="58"/>
      <c r="Q341" s="61"/>
      <c r="R341" s="140" t="str">
        <f>IF(ISERROR(Q341/VLOOKUP(G341,Mastertable!$E$6:$K$34,5,0)),"",Q341/VLOOKUP(G341,Mastertable!$E$6:$K$34,5,0))</f>
        <v/>
      </c>
      <c r="S341" s="59"/>
      <c r="T341" s="64"/>
      <c r="U341" s="64"/>
      <c r="V341" s="65"/>
      <c r="W341" s="66"/>
      <c r="X341" s="141" t="str">
        <f>IF(G341="","",S341/VLOOKUP($G341,Mastertable!$E$6:$K$34,6,0))</f>
        <v/>
      </c>
      <c r="Y341" s="142" t="str">
        <f>IF(G341="","",T341/VLOOKUP($G341,Mastertable!$E$6:$K$34,7,0))</f>
        <v/>
      </c>
      <c r="Z341" s="142" t="str">
        <f>IF(G341="","",U341/VLOOKUP($G341,Mastertable!$E$6:$K$34,7,0))</f>
        <v/>
      </c>
      <c r="AA341" s="143" t="str">
        <f t="shared" si="18"/>
        <v/>
      </c>
      <c r="AB341" s="68" t="str">
        <f t="shared" si="19"/>
        <v/>
      </c>
      <c r="AC341" s="59"/>
    </row>
    <row r="342" spans="3:29">
      <c r="C342" s="145">
        <f t="shared" si="20"/>
        <v>329</v>
      </c>
      <c r="D342" s="74"/>
      <c r="E342" s="139" t="str">
        <f>IF(D342="","",(DATE(Mastertable!$C$5,Dec!$D$6,Dec!D342)))</f>
        <v/>
      </c>
      <c r="F342" s="55"/>
      <c r="G342" s="55"/>
      <c r="H342" s="56"/>
      <c r="I342" s="60"/>
      <c r="J342" s="60"/>
      <c r="K342" s="57"/>
      <c r="L342" s="58"/>
      <c r="M342" s="58"/>
      <c r="N342" s="58"/>
      <c r="O342" s="58"/>
      <c r="P342" s="58"/>
      <c r="Q342" s="61"/>
      <c r="R342" s="140" t="str">
        <f>IF(ISERROR(Q342/VLOOKUP(G342,Mastertable!$E$6:$K$34,5,0)),"",Q342/VLOOKUP(G342,Mastertable!$E$6:$K$34,5,0))</f>
        <v/>
      </c>
      <c r="S342" s="59"/>
      <c r="T342" s="64"/>
      <c r="U342" s="64"/>
      <c r="V342" s="65"/>
      <c r="W342" s="66"/>
      <c r="X342" s="141" t="str">
        <f>IF(G342="","",S342/VLOOKUP($G342,Mastertable!$E$6:$K$34,6,0))</f>
        <v/>
      </c>
      <c r="Y342" s="142" t="str">
        <f>IF(G342="","",T342/VLOOKUP($G342,Mastertable!$E$6:$K$34,7,0))</f>
        <v/>
      </c>
      <c r="Z342" s="142" t="str">
        <f>IF(G342="","",U342/VLOOKUP($G342,Mastertable!$E$6:$K$34,7,0))</f>
        <v/>
      </c>
      <c r="AA342" s="143" t="str">
        <f t="shared" si="18"/>
        <v/>
      </c>
      <c r="AB342" s="68" t="str">
        <f t="shared" si="19"/>
        <v/>
      </c>
      <c r="AC342" s="59"/>
    </row>
    <row r="343" spans="3:29">
      <c r="C343" s="145">
        <f t="shared" si="20"/>
        <v>330</v>
      </c>
      <c r="D343" s="74"/>
      <c r="E343" s="139" t="str">
        <f>IF(D343="","",(DATE(Mastertable!$C$5,Dec!$D$6,Dec!D343)))</f>
        <v/>
      </c>
      <c r="F343" s="55"/>
      <c r="G343" s="55"/>
      <c r="H343" s="56"/>
      <c r="I343" s="60"/>
      <c r="J343" s="60"/>
      <c r="K343" s="57"/>
      <c r="L343" s="58"/>
      <c r="M343" s="58"/>
      <c r="N343" s="58"/>
      <c r="O343" s="58"/>
      <c r="P343" s="58"/>
      <c r="Q343" s="61"/>
      <c r="R343" s="140" t="str">
        <f>IF(ISERROR(Q343/VLOOKUP(G343,Mastertable!$E$6:$K$34,5,0)),"",Q343/VLOOKUP(G343,Mastertable!$E$6:$K$34,5,0))</f>
        <v/>
      </c>
      <c r="S343" s="59"/>
      <c r="T343" s="64"/>
      <c r="U343" s="64"/>
      <c r="V343" s="65"/>
      <c r="W343" s="66"/>
      <c r="X343" s="141" t="str">
        <f>IF(G343="","",S343/VLOOKUP($G343,Mastertable!$E$6:$K$34,6,0))</f>
        <v/>
      </c>
      <c r="Y343" s="142" t="str">
        <f>IF(G343="","",T343/VLOOKUP($G343,Mastertable!$E$6:$K$34,7,0))</f>
        <v/>
      </c>
      <c r="Z343" s="142" t="str">
        <f>IF(G343="","",U343/VLOOKUP($G343,Mastertable!$E$6:$K$34,7,0))</f>
        <v/>
      </c>
      <c r="AA343" s="143" t="str">
        <f t="shared" si="18"/>
        <v/>
      </c>
      <c r="AB343" s="68" t="str">
        <f t="shared" si="19"/>
        <v/>
      </c>
      <c r="AC343" s="59"/>
    </row>
    <row r="344" spans="3:29">
      <c r="C344" s="145">
        <f t="shared" si="20"/>
        <v>331</v>
      </c>
      <c r="D344" s="74"/>
      <c r="E344" s="139" t="str">
        <f>IF(D344="","",(DATE(Mastertable!$C$5,Dec!$D$6,Dec!D344)))</f>
        <v/>
      </c>
      <c r="F344" s="55"/>
      <c r="G344" s="55"/>
      <c r="H344" s="56"/>
      <c r="I344" s="60"/>
      <c r="J344" s="60"/>
      <c r="K344" s="57"/>
      <c r="L344" s="58"/>
      <c r="M344" s="58"/>
      <c r="N344" s="58"/>
      <c r="O344" s="58"/>
      <c r="P344" s="58"/>
      <c r="Q344" s="61"/>
      <c r="R344" s="140" t="str">
        <f>IF(ISERROR(Q344/VLOOKUP(G344,Mastertable!$E$6:$K$34,5,0)),"",Q344/VLOOKUP(G344,Mastertable!$E$6:$K$34,5,0))</f>
        <v/>
      </c>
      <c r="S344" s="59"/>
      <c r="T344" s="64"/>
      <c r="U344" s="64"/>
      <c r="V344" s="65"/>
      <c r="W344" s="66"/>
      <c r="X344" s="141" t="str">
        <f>IF(G344="","",S344/VLOOKUP($G344,Mastertable!$E$6:$K$34,6,0))</f>
        <v/>
      </c>
      <c r="Y344" s="142" t="str">
        <f>IF(G344="","",T344/VLOOKUP($G344,Mastertable!$E$6:$K$34,7,0))</f>
        <v/>
      </c>
      <c r="Z344" s="142" t="str">
        <f>IF(G344="","",U344/VLOOKUP($G344,Mastertable!$E$6:$K$34,7,0))</f>
        <v/>
      </c>
      <c r="AA344" s="143" t="str">
        <f t="shared" si="18"/>
        <v/>
      </c>
      <c r="AB344" s="68" t="str">
        <f t="shared" si="19"/>
        <v/>
      </c>
      <c r="AC344" s="59"/>
    </row>
    <row r="345" spans="3:29">
      <c r="C345" s="145">
        <f t="shared" si="20"/>
        <v>332</v>
      </c>
      <c r="D345" s="74"/>
      <c r="E345" s="139" t="str">
        <f>IF(D345="","",(DATE(Mastertable!$C$5,Dec!$D$6,Dec!D345)))</f>
        <v/>
      </c>
      <c r="F345" s="55"/>
      <c r="G345" s="55"/>
      <c r="H345" s="56"/>
      <c r="I345" s="60"/>
      <c r="J345" s="60"/>
      <c r="K345" s="57"/>
      <c r="L345" s="58"/>
      <c r="M345" s="58"/>
      <c r="N345" s="58"/>
      <c r="O345" s="58"/>
      <c r="P345" s="58"/>
      <c r="Q345" s="61"/>
      <c r="R345" s="140" t="str">
        <f>IF(ISERROR(Q345/VLOOKUP(G345,Mastertable!$E$6:$K$34,5,0)),"",Q345/VLOOKUP(G345,Mastertable!$E$6:$K$34,5,0))</f>
        <v/>
      </c>
      <c r="S345" s="59"/>
      <c r="T345" s="64"/>
      <c r="U345" s="64"/>
      <c r="V345" s="65"/>
      <c r="W345" s="66"/>
      <c r="X345" s="141" t="str">
        <f>IF(G345="","",S345/VLOOKUP($G345,Mastertable!$E$6:$K$34,6,0))</f>
        <v/>
      </c>
      <c r="Y345" s="142" t="str">
        <f>IF(G345="","",T345/VLOOKUP($G345,Mastertable!$E$6:$K$34,7,0))</f>
        <v/>
      </c>
      <c r="Z345" s="142" t="str">
        <f>IF(G345="","",U345/VLOOKUP($G345,Mastertable!$E$6:$K$34,7,0))</f>
        <v/>
      </c>
      <c r="AA345" s="143" t="str">
        <f t="shared" si="18"/>
        <v/>
      </c>
      <c r="AB345" s="68" t="str">
        <f t="shared" si="19"/>
        <v/>
      </c>
      <c r="AC345" s="59"/>
    </row>
    <row r="346" spans="3:29">
      <c r="C346" s="145">
        <f t="shared" si="20"/>
        <v>333</v>
      </c>
      <c r="D346" s="74"/>
      <c r="E346" s="139" t="str">
        <f>IF(D346="","",(DATE(Mastertable!$C$5,Dec!$D$6,Dec!D346)))</f>
        <v/>
      </c>
      <c r="F346" s="55"/>
      <c r="G346" s="55"/>
      <c r="H346" s="56"/>
      <c r="I346" s="60"/>
      <c r="J346" s="60"/>
      <c r="K346" s="57"/>
      <c r="L346" s="58"/>
      <c r="M346" s="58"/>
      <c r="N346" s="58"/>
      <c r="O346" s="58"/>
      <c r="P346" s="58"/>
      <c r="Q346" s="61"/>
      <c r="R346" s="140" t="str">
        <f>IF(ISERROR(Q346/VLOOKUP(G346,Mastertable!$E$6:$K$34,5,0)),"",Q346/VLOOKUP(G346,Mastertable!$E$6:$K$34,5,0))</f>
        <v/>
      </c>
      <c r="S346" s="59"/>
      <c r="T346" s="64"/>
      <c r="U346" s="64"/>
      <c r="V346" s="65"/>
      <c r="W346" s="66"/>
      <c r="X346" s="141" t="str">
        <f>IF(G346="","",S346/VLOOKUP($G346,Mastertable!$E$6:$K$34,6,0))</f>
        <v/>
      </c>
      <c r="Y346" s="142" t="str">
        <f>IF(G346="","",T346/VLOOKUP($G346,Mastertable!$E$6:$K$34,7,0))</f>
        <v/>
      </c>
      <c r="Z346" s="142" t="str">
        <f>IF(G346="","",U346/VLOOKUP($G346,Mastertable!$E$6:$K$34,7,0))</f>
        <v/>
      </c>
      <c r="AA346" s="143" t="str">
        <f t="shared" si="18"/>
        <v/>
      </c>
      <c r="AB346" s="68" t="str">
        <f t="shared" si="19"/>
        <v/>
      </c>
      <c r="AC346" s="59"/>
    </row>
    <row r="347" spans="3:29">
      <c r="C347" s="145">
        <f t="shared" si="20"/>
        <v>334</v>
      </c>
      <c r="D347" s="74"/>
      <c r="E347" s="139" t="str">
        <f>IF(D347="","",(DATE(Mastertable!$C$5,Dec!$D$6,Dec!D347)))</f>
        <v/>
      </c>
      <c r="F347" s="55"/>
      <c r="G347" s="55"/>
      <c r="H347" s="56"/>
      <c r="I347" s="60"/>
      <c r="J347" s="60"/>
      <c r="K347" s="57"/>
      <c r="L347" s="58"/>
      <c r="M347" s="58"/>
      <c r="N347" s="58"/>
      <c r="O347" s="58"/>
      <c r="P347" s="58"/>
      <c r="Q347" s="61"/>
      <c r="R347" s="140" t="str">
        <f>IF(ISERROR(Q347/VLOOKUP(G347,Mastertable!$E$6:$K$34,5,0)),"",Q347/VLOOKUP(G347,Mastertable!$E$6:$K$34,5,0))</f>
        <v/>
      </c>
      <c r="S347" s="59"/>
      <c r="T347" s="64"/>
      <c r="U347" s="64"/>
      <c r="V347" s="65"/>
      <c r="W347" s="66"/>
      <c r="X347" s="141" t="str">
        <f>IF(G347="","",S347/VLOOKUP($G347,Mastertable!$E$6:$K$34,6,0))</f>
        <v/>
      </c>
      <c r="Y347" s="142" t="str">
        <f>IF(G347="","",T347/VLOOKUP($G347,Mastertable!$E$6:$K$34,7,0))</f>
        <v/>
      </c>
      <c r="Z347" s="142" t="str">
        <f>IF(G347="","",U347/VLOOKUP($G347,Mastertable!$E$6:$K$34,7,0))</f>
        <v/>
      </c>
      <c r="AA347" s="143" t="str">
        <f t="shared" si="18"/>
        <v/>
      </c>
      <c r="AB347" s="68" t="str">
        <f t="shared" si="19"/>
        <v/>
      </c>
      <c r="AC347" s="59"/>
    </row>
    <row r="348" spans="3:29">
      <c r="C348" s="145">
        <f t="shared" si="20"/>
        <v>335</v>
      </c>
      <c r="D348" s="74"/>
      <c r="E348" s="139" t="str">
        <f>IF(D348="","",(DATE(Mastertable!$C$5,Dec!$D$6,Dec!D348)))</f>
        <v/>
      </c>
      <c r="F348" s="55"/>
      <c r="G348" s="55"/>
      <c r="H348" s="56"/>
      <c r="I348" s="60"/>
      <c r="J348" s="60"/>
      <c r="K348" s="57"/>
      <c r="L348" s="58"/>
      <c r="M348" s="58"/>
      <c r="N348" s="58"/>
      <c r="O348" s="58"/>
      <c r="P348" s="58"/>
      <c r="Q348" s="61"/>
      <c r="R348" s="140" t="str">
        <f>IF(ISERROR(Q348/VLOOKUP(G348,Mastertable!$E$6:$K$34,5,0)),"",Q348/VLOOKUP(G348,Mastertable!$E$6:$K$34,5,0))</f>
        <v/>
      </c>
      <c r="S348" s="59"/>
      <c r="T348" s="64"/>
      <c r="U348" s="64"/>
      <c r="V348" s="65"/>
      <c r="W348" s="66"/>
      <c r="X348" s="141" t="str">
        <f>IF(G348="","",S348/VLOOKUP($G348,Mastertable!$E$6:$K$34,6,0))</f>
        <v/>
      </c>
      <c r="Y348" s="142" t="str">
        <f>IF(G348="","",T348/VLOOKUP($G348,Mastertable!$E$6:$K$34,7,0))</f>
        <v/>
      </c>
      <c r="Z348" s="142" t="str">
        <f>IF(G348="","",U348/VLOOKUP($G348,Mastertable!$E$6:$K$34,7,0))</f>
        <v/>
      </c>
      <c r="AA348" s="143" t="str">
        <f t="shared" si="18"/>
        <v/>
      </c>
      <c r="AB348" s="68" t="str">
        <f t="shared" si="19"/>
        <v/>
      </c>
      <c r="AC348" s="59"/>
    </row>
    <row r="349" spans="3:29">
      <c r="C349" s="145">
        <f t="shared" si="20"/>
        <v>336</v>
      </c>
      <c r="D349" s="74"/>
      <c r="E349" s="139" t="str">
        <f>IF(D349="","",(DATE(Mastertable!$C$5,Dec!$D$6,Dec!D349)))</f>
        <v/>
      </c>
      <c r="F349" s="55"/>
      <c r="G349" s="55"/>
      <c r="H349" s="56"/>
      <c r="I349" s="60"/>
      <c r="J349" s="60"/>
      <c r="K349" s="57"/>
      <c r="L349" s="58"/>
      <c r="M349" s="58"/>
      <c r="N349" s="58"/>
      <c r="O349" s="58"/>
      <c r="P349" s="58"/>
      <c r="Q349" s="61"/>
      <c r="R349" s="140" t="str">
        <f>IF(ISERROR(Q349/VLOOKUP(G349,Mastertable!$E$6:$K$34,5,0)),"",Q349/VLOOKUP(G349,Mastertable!$E$6:$K$34,5,0))</f>
        <v/>
      </c>
      <c r="S349" s="59"/>
      <c r="T349" s="64"/>
      <c r="U349" s="64"/>
      <c r="V349" s="65"/>
      <c r="W349" s="66"/>
      <c r="X349" s="141" t="str">
        <f>IF(G349="","",S349/VLOOKUP($G349,Mastertable!$E$6:$K$34,6,0))</f>
        <v/>
      </c>
      <c r="Y349" s="142" t="str">
        <f>IF(G349="","",T349/VLOOKUP($G349,Mastertable!$E$6:$K$34,7,0))</f>
        <v/>
      </c>
      <c r="Z349" s="142" t="str">
        <f>IF(G349="","",U349/VLOOKUP($G349,Mastertable!$E$6:$K$34,7,0))</f>
        <v/>
      </c>
      <c r="AA349" s="143" t="str">
        <f t="shared" si="18"/>
        <v/>
      </c>
      <c r="AB349" s="68" t="str">
        <f t="shared" si="19"/>
        <v/>
      </c>
      <c r="AC349" s="59"/>
    </row>
    <row r="350" spans="3:29">
      <c r="C350" s="145">
        <f t="shared" si="20"/>
        <v>337</v>
      </c>
      <c r="D350" s="74"/>
      <c r="E350" s="139" t="str">
        <f>IF(D350="","",(DATE(Mastertable!$C$5,Dec!$D$6,Dec!D350)))</f>
        <v/>
      </c>
      <c r="F350" s="55"/>
      <c r="G350" s="55"/>
      <c r="H350" s="56"/>
      <c r="I350" s="60"/>
      <c r="J350" s="60"/>
      <c r="K350" s="57"/>
      <c r="L350" s="58"/>
      <c r="M350" s="58"/>
      <c r="N350" s="58"/>
      <c r="O350" s="58"/>
      <c r="P350" s="58"/>
      <c r="Q350" s="61"/>
      <c r="R350" s="140" t="str">
        <f>IF(ISERROR(Q350/VLOOKUP(G350,Mastertable!$E$6:$K$34,5,0)),"",Q350/VLOOKUP(G350,Mastertable!$E$6:$K$34,5,0))</f>
        <v/>
      </c>
      <c r="S350" s="59"/>
      <c r="T350" s="64"/>
      <c r="U350" s="64"/>
      <c r="V350" s="65"/>
      <c r="W350" s="66"/>
      <c r="X350" s="141" t="str">
        <f>IF(G350="","",S350/VLOOKUP($G350,Mastertable!$E$6:$K$34,6,0))</f>
        <v/>
      </c>
      <c r="Y350" s="142" t="str">
        <f>IF(G350="","",T350/VLOOKUP($G350,Mastertable!$E$6:$K$34,7,0))</f>
        <v/>
      </c>
      <c r="Z350" s="142" t="str">
        <f>IF(G350="","",U350/VLOOKUP($G350,Mastertable!$E$6:$K$34,7,0))</f>
        <v/>
      </c>
      <c r="AA350" s="143" t="str">
        <f t="shared" si="18"/>
        <v/>
      </c>
      <c r="AB350" s="68" t="str">
        <f t="shared" si="19"/>
        <v/>
      </c>
      <c r="AC350" s="59"/>
    </row>
    <row r="351" spans="3:29">
      <c r="C351" s="145">
        <f t="shared" si="20"/>
        <v>338</v>
      </c>
      <c r="D351" s="74"/>
      <c r="E351" s="139" t="str">
        <f>IF(D351="","",(DATE(Mastertable!$C$5,Dec!$D$6,Dec!D351)))</f>
        <v/>
      </c>
      <c r="F351" s="55"/>
      <c r="G351" s="55"/>
      <c r="H351" s="56"/>
      <c r="I351" s="60"/>
      <c r="J351" s="60"/>
      <c r="K351" s="57"/>
      <c r="L351" s="58"/>
      <c r="M351" s="58"/>
      <c r="N351" s="58"/>
      <c r="O351" s="58"/>
      <c r="P351" s="58"/>
      <c r="Q351" s="61"/>
      <c r="R351" s="140" t="str">
        <f>IF(ISERROR(Q351/VLOOKUP(G351,Mastertable!$E$6:$K$34,5,0)),"",Q351/VLOOKUP(G351,Mastertable!$E$6:$K$34,5,0))</f>
        <v/>
      </c>
      <c r="S351" s="59"/>
      <c r="T351" s="64"/>
      <c r="U351" s="64"/>
      <c r="V351" s="65"/>
      <c r="W351" s="66"/>
      <c r="X351" s="141" t="str">
        <f>IF(G351="","",S351/VLOOKUP($G351,Mastertable!$E$6:$K$34,6,0))</f>
        <v/>
      </c>
      <c r="Y351" s="142" t="str">
        <f>IF(G351="","",T351/VLOOKUP($G351,Mastertable!$E$6:$K$34,7,0))</f>
        <v/>
      </c>
      <c r="Z351" s="142" t="str">
        <f>IF(G351="","",U351/VLOOKUP($G351,Mastertable!$E$6:$K$34,7,0))</f>
        <v/>
      </c>
      <c r="AA351" s="143" t="str">
        <f t="shared" si="18"/>
        <v/>
      </c>
      <c r="AB351" s="68" t="str">
        <f t="shared" si="19"/>
        <v/>
      </c>
      <c r="AC351" s="59"/>
    </row>
    <row r="352" spans="3:29">
      <c r="C352" s="145">
        <f t="shared" si="20"/>
        <v>339</v>
      </c>
      <c r="D352" s="74"/>
      <c r="E352" s="139" t="str">
        <f>IF(D352="","",(DATE(Mastertable!$C$5,Dec!$D$6,Dec!D352)))</f>
        <v/>
      </c>
      <c r="F352" s="55"/>
      <c r="G352" s="55"/>
      <c r="H352" s="56"/>
      <c r="I352" s="60"/>
      <c r="J352" s="60"/>
      <c r="K352" s="57"/>
      <c r="L352" s="58"/>
      <c r="M352" s="58"/>
      <c r="N352" s="58"/>
      <c r="O352" s="58"/>
      <c r="P352" s="58"/>
      <c r="Q352" s="61"/>
      <c r="R352" s="140" t="str">
        <f>IF(ISERROR(Q352/VLOOKUP(G352,Mastertable!$E$6:$K$34,5,0)),"",Q352/VLOOKUP(G352,Mastertable!$E$6:$K$34,5,0))</f>
        <v/>
      </c>
      <c r="S352" s="59"/>
      <c r="T352" s="64"/>
      <c r="U352" s="64"/>
      <c r="V352" s="65"/>
      <c r="W352" s="66"/>
      <c r="X352" s="141" t="str">
        <f>IF(G352="","",S352/VLOOKUP($G352,Mastertable!$E$6:$K$34,6,0))</f>
        <v/>
      </c>
      <c r="Y352" s="142" t="str">
        <f>IF(G352="","",T352/VLOOKUP($G352,Mastertable!$E$6:$K$34,7,0))</f>
        <v/>
      </c>
      <c r="Z352" s="142" t="str">
        <f>IF(G352="","",U352/VLOOKUP($G352,Mastertable!$E$6:$K$34,7,0))</f>
        <v/>
      </c>
      <c r="AA352" s="143" t="str">
        <f t="shared" si="18"/>
        <v/>
      </c>
      <c r="AB352" s="68" t="str">
        <f t="shared" si="19"/>
        <v/>
      </c>
      <c r="AC352" s="59"/>
    </row>
    <row r="353" spans="3:29">
      <c r="C353" s="145">
        <f t="shared" si="20"/>
        <v>340</v>
      </c>
      <c r="D353" s="74"/>
      <c r="E353" s="139" t="str">
        <f>IF(D353="","",(DATE(Mastertable!$C$5,Dec!$D$6,Dec!D353)))</f>
        <v/>
      </c>
      <c r="F353" s="55"/>
      <c r="G353" s="55"/>
      <c r="H353" s="56"/>
      <c r="I353" s="60"/>
      <c r="J353" s="60"/>
      <c r="K353" s="57"/>
      <c r="L353" s="58"/>
      <c r="M353" s="58"/>
      <c r="N353" s="58"/>
      <c r="O353" s="58"/>
      <c r="P353" s="58"/>
      <c r="Q353" s="61"/>
      <c r="R353" s="140" t="str">
        <f>IF(ISERROR(Q353/VLOOKUP(G353,Mastertable!$E$6:$K$34,5,0)),"",Q353/VLOOKUP(G353,Mastertable!$E$6:$K$34,5,0))</f>
        <v/>
      </c>
      <c r="S353" s="59"/>
      <c r="T353" s="64"/>
      <c r="U353" s="64"/>
      <c r="V353" s="65"/>
      <c r="W353" s="66"/>
      <c r="X353" s="141" t="str">
        <f>IF(G353="","",S353/VLOOKUP($G353,Mastertable!$E$6:$K$34,6,0))</f>
        <v/>
      </c>
      <c r="Y353" s="142" t="str">
        <f>IF(G353="","",T353/VLOOKUP($G353,Mastertable!$E$6:$K$34,7,0))</f>
        <v/>
      </c>
      <c r="Z353" s="142" t="str">
        <f>IF(G353="","",U353/VLOOKUP($G353,Mastertable!$E$6:$K$34,7,0))</f>
        <v/>
      </c>
      <c r="AA353" s="143" t="str">
        <f t="shared" si="18"/>
        <v/>
      </c>
      <c r="AB353" s="68" t="str">
        <f t="shared" si="19"/>
        <v/>
      </c>
      <c r="AC353" s="59"/>
    </row>
    <row r="354" spans="3:29">
      <c r="C354" s="145">
        <f t="shared" si="20"/>
        <v>341</v>
      </c>
      <c r="D354" s="74"/>
      <c r="E354" s="139" t="str">
        <f>IF(D354="","",(DATE(Mastertable!$C$5,Dec!$D$6,Dec!D354)))</f>
        <v/>
      </c>
      <c r="F354" s="55"/>
      <c r="G354" s="55"/>
      <c r="H354" s="56"/>
      <c r="I354" s="60"/>
      <c r="J354" s="60"/>
      <c r="K354" s="57"/>
      <c r="L354" s="58"/>
      <c r="M354" s="58"/>
      <c r="N354" s="58"/>
      <c r="O354" s="58"/>
      <c r="P354" s="58"/>
      <c r="Q354" s="61"/>
      <c r="R354" s="140" t="str">
        <f>IF(ISERROR(Q354/VLOOKUP(G354,Mastertable!$E$6:$K$34,5,0)),"",Q354/VLOOKUP(G354,Mastertable!$E$6:$K$34,5,0))</f>
        <v/>
      </c>
      <c r="S354" s="59"/>
      <c r="T354" s="64"/>
      <c r="U354" s="64"/>
      <c r="V354" s="65"/>
      <c r="W354" s="66"/>
      <c r="X354" s="141" t="str">
        <f>IF(G354="","",S354/VLOOKUP($G354,Mastertable!$E$6:$K$34,6,0))</f>
        <v/>
      </c>
      <c r="Y354" s="142" t="str">
        <f>IF(G354="","",T354/VLOOKUP($G354,Mastertable!$E$6:$K$34,7,0))</f>
        <v/>
      </c>
      <c r="Z354" s="142" t="str">
        <f>IF(G354="","",U354/VLOOKUP($G354,Mastertable!$E$6:$K$34,7,0))</f>
        <v/>
      </c>
      <c r="AA354" s="143" t="str">
        <f t="shared" si="18"/>
        <v/>
      </c>
      <c r="AB354" s="68" t="str">
        <f t="shared" si="19"/>
        <v/>
      </c>
      <c r="AC354" s="59"/>
    </row>
    <row r="355" spans="3:29">
      <c r="C355" s="145">
        <f t="shared" si="20"/>
        <v>342</v>
      </c>
      <c r="D355" s="74"/>
      <c r="E355" s="139" t="str">
        <f>IF(D355="","",(DATE(Mastertable!$C$5,Dec!$D$6,Dec!D355)))</f>
        <v/>
      </c>
      <c r="F355" s="55"/>
      <c r="G355" s="55"/>
      <c r="H355" s="56"/>
      <c r="I355" s="60"/>
      <c r="J355" s="60"/>
      <c r="K355" s="57"/>
      <c r="L355" s="58"/>
      <c r="M355" s="58"/>
      <c r="N355" s="58"/>
      <c r="O355" s="58"/>
      <c r="P355" s="58"/>
      <c r="Q355" s="61"/>
      <c r="R355" s="140" t="str">
        <f>IF(ISERROR(Q355/VLOOKUP(G355,Mastertable!$E$6:$K$34,5,0)),"",Q355/VLOOKUP(G355,Mastertable!$E$6:$K$34,5,0))</f>
        <v/>
      </c>
      <c r="S355" s="59"/>
      <c r="T355" s="64"/>
      <c r="U355" s="64"/>
      <c r="V355" s="65"/>
      <c r="W355" s="66"/>
      <c r="X355" s="141" t="str">
        <f>IF(G355="","",S355/VLOOKUP($G355,Mastertable!$E$6:$K$34,6,0))</f>
        <v/>
      </c>
      <c r="Y355" s="142" t="str">
        <f>IF(G355="","",T355/VLOOKUP($G355,Mastertable!$E$6:$K$34,7,0))</f>
        <v/>
      </c>
      <c r="Z355" s="142" t="str">
        <f>IF(G355="","",U355/VLOOKUP($G355,Mastertable!$E$6:$K$34,7,0))</f>
        <v/>
      </c>
      <c r="AA355" s="143" t="str">
        <f t="shared" si="18"/>
        <v/>
      </c>
      <c r="AB355" s="68" t="str">
        <f t="shared" si="19"/>
        <v/>
      </c>
      <c r="AC355" s="59"/>
    </row>
    <row r="356" spans="3:29">
      <c r="C356" s="145">
        <f t="shared" si="20"/>
        <v>343</v>
      </c>
      <c r="D356" s="74"/>
      <c r="E356" s="139" t="str">
        <f>IF(D356="","",(DATE(Mastertable!$C$5,Dec!$D$6,Dec!D356)))</f>
        <v/>
      </c>
      <c r="F356" s="55"/>
      <c r="G356" s="55"/>
      <c r="H356" s="56"/>
      <c r="I356" s="60"/>
      <c r="J356" s="60"/>
      <c r="K356" s="57"/>
      <c r="L356" s="58"/>
      <c r="M356" s="58"/>
      <c r="N356" s="58"/>
      <c r="O356" s="58"/>
      <c r="P356" s="58"/>
      <c r="Q356" s="61"/>
      <c r="R356" s="140" t="str">
        <f>IF(ISERROR(Q356/VLOOKUP(G356,Mastertable!$E$6:$K$34,5,0)),"",Q356/VLOOKUP(G356,Mastertable!$E$6:$K$34,5,0))</f>
        <v/>
      </c>
      <c r="S356" s="59"/>
      <c r="T356" s="64"/>
      <c r="U356" s="64"/>
      <c r="V356" s="65"/>
      <c r="W356" s="66"/>
      <c r="X356" s="141" t="str">
        <f>IF(G356="","",S356/VLOOKUP($G356,Mastertable!$E$6:$K$34,6,0))</f>
        <v/>
      </c>
      <c r="Y356" s="142" t="str">
        <f>IF(G356="","",T356/VLOOKUP($G356,Mastertable!$E$6:$K$34,7,0))</f>
        <v/>
      </c>
      <c r="Z356" s="142" t="str">
        <f>IF(G356="","",U356/VLOOKUP($G356,Mastertable!$E$6:$K$34,7,0))</f>
        <v/>
      </c>
      <c r="AA356" s="143" t="str">
        <f t="shared" si="18"/>
        <v/>
      </c>
      <c r="AB356" s="68" t="str">
        <f t="shared" si="19"/>
        <v/>
      </c>
      <c r="AC356" s="59"/>
    </row>
    <row r="357" spans="3:29">
      <c r="C357" s="145">
        <f t="shared" si="20"/>
        <v>344</v>
      </c>
      <c r="D357" s="74"/>
      <c r="E357" s="139" t="str">
        <f>IF(D357="","",(DATE(Mastertable!$C$5,Dec!$D$6,Dec!D357)))</f>
        <v/>
      </c>
      <c r="F357" s="55"/>
      <c r="G357" s="55"/>
      <c r="H357" s="56"/>
      <c r="I357" s="60"/>
      <c r="J357" s="60"/>
      <c r="K357" s="57"/>
      <c r="L357" s="58"/>
      <c r="M357" s="58"/>
      <c r="N357" s="58"/>
      <c r="O357" s="58"/>
      <c r="P357" s="58"/>
      <c r="Q357" s="61"/>
      <c r="R357" s="140" t="str">
        <f>IF(ISERROR(Q357/VLOOKUP(G357,Mastertable!$E$6:$K$34,5,0)),"",Q357/VLOOKUP(G357,Mastertable!$E$6:$K$34,5,0))</f>
        <v/>
      </c>
      <c r="S357" s="59"/>
      <c r="T357" s="64"/>
      <c r="U357" s="64"/>
      <c r="V357" s="65"/>
      <c r="W357" s="66"/>
      <c r="X357" s="141" t="str">
        <f>IF(G357="","",S357/VLOOKUP($G357,Mastertable!$E$6:$K$34,6,0))</f>
        <v/>
      </c>
      <c r="Y357" s="142" t="str">
        <f>IF(G357="","",T357/VLOOKUP($G357,Mastertable!$E$6:$K$34,7,0))</f>
        <v/>
      </c>
      <c r="Z357" s="142" t="str">
        <f>IF(G357="","",U357/VLOOKUP($G357,Mastertable!$E$6:$K$34,7,0))</f>
        <v/>
      </c>
      <c r="AA357" s="143" t="str">
        <f t="shared" si="18"/>
        <v/>
      </c>
      <c r="AB357" s="68" t="str">
        <f t="shared" si="19"/>
        <v/>
      </c>
      <c r="AC357" s="59"/>
    </row>
    <row r="358" spans="3:29">
      <c r="C358" s="145">
        <f t="shared" si="20"/>
        <v>345</v>
      </c>
      <c r="D358" s="74"/>
      <c r="E358" s="139" t="str">
        <f>IF(D358="","",(DATE(Mastertable!$C$5,Dec!$D$6,Dec!D358)))</f>
        <v/>
      </c>
      <c r="F358" s="55"/>
      <c r="G358" s="55"/>
      <c r="H358" s="56"/>
      <c r="I358" s="60"/>
      <c r="J358" s="60"/>
      <c r="K358" s="57"/>
      <c r="L358" s="58"/>
      <c r="M358" s="58"/>
      <c r="N358" s="58"/>
      <c r="O358" s="58"/>
      <c r="P358" s="58"/>
      <c r="Q358" s="61"/>
      <c r="R358" s="140" t="str">
        <f>IF(ISERROR(Q358/VLOOKUP(G358,Mastertable!$E$6:$K$34,5,0)),"",Q358/VLOOKUP(G358,Mastertable!$E$6:$K$34,5,0))</f>
        <v/>
      </c>
      <c r="S358" s="59"/>
      <c r="T358" s="64"/>
      <c r="U358" s="64"/>
      <c r="V358" s="65"/>
      <c r="W358" s="66"/>
      <c r="X358" s="141" t="str">
        <f>IF(G358="","",S358/VLOOKUP($G358,Mastertable!$E$6:$K$34,6,0))</f>
        <v/>
      </c>
      <c r="Y358" s="142" t="str">
        <f>IF(G358="","",T358/VLOOKUP($G358,Mastertable!$E$6:$K$34,7,0))</f>
        <v/>
      </c>
      <c r="Z358" s="142" t="str">
        <f>IF(G358="","",U358/VLOOKUP($G358,Mastertable!$E$6:$K$34,7,0))</f>
        <v/>
      </c>
      <c r="AA358" s="143" t="str">
        <f t="shared" si="18"/>
        <v/>
      </c>
      <c r="AB358" s="68" t="str">
        <f t="shared" si="19"/>
        <v/>
      </c>
      <c r="AC358" s="59"/>
    </row>
    <row r="359" spans="3:29">
      <c r="C359" s="145">
        <f t="shared" si="20"/>
        <v>346</v>
      </c>
      <c r="D359" s="74"/>
      <c r="E359" s="139" t="str">
        <f>IF(D359="","",(DATE(Mastertable!$C$5,Dec!$D$6,Dec!D359)))</f>
        <v/>
      </c>
      <c r="F359" s="55"/>
      <c r="G359" s="55"/>
      <c r="H359" s="56"/>
      <c r="I359" s="60"/>
      <c r="J359" s="60"/>
      <c r="K359" s="57"/>
      <c r="L359" s="58"/>
      <c r="M359" s="58"/>
      <c r="N359" s="58"/>
      <c r="O359" s="58"/>
      <c r="P359" s="58"/>
      <c r="Q359" s="61"/>
      <c r="R359" s="140" t="str">
        <f>IF(ISERROR(Q359/VLOOKUP(G359,Mastertable!$E$6:$K$34,5,0)),"",Q359/VLOOKUP(G359,Mastertable!$E$6:$K$34,5,0))</f>
        <v/>
      </c>
      <c r="S359" s="59"/>
      <c r="T359" s="64"/>
      <c r="U359" s="64"/>
      <c r="V359" s="65"/>
      <c r="W359" s="66"/>
      <c r="X359" s="141" t="str">
        <f>IF(G359="","",S359/VLOOKUP($G359,Mastertable!$E$6:$K$34,6,0))</f>
        <v/>
      </c>
      <c r="Y359" s="142" t="str">
        <f>IF(G359="","",T359/VLOOKUP($G359,Mastertable!$E$6:$K$34,7,0))</f>
        <v/>
      </c>
      <c r="Z359" s="142" t="str">
        <f>IF(G359="","",U359/VLOOKUP($G359,Mastertable!$E$6:$K$34,7,0))</f>
        <v/>
      </c>
      <c r="AA359" s="143" t="str">
        <f t="shared" si="18"/>
        <v/>
      </c>
      <c r="AB359" s="68" t="str">
        <f t="shared" si="19"/>
        <v/>
      </c>
      <c r="AC359" s="59"/>
    </row>
    <row r="360" spans="3:29">
      <c r="C360" s="145">
        <f t="shared" si="20"/>
        <v>347</v>
      </c>
      <c r="D360" s="74"/>
      <c r="E360" s="139" t="str">
        <f>IF(D360="","",(DATE(Mastertable!$C$5,Dec!$D$6,Dec!D360)))</f>
        <v/>
      </c>
      <c r="F360" s="55"/>
      <c r="G360" s="55"/>
      <c r="H360" s="56"/>
      <c r="I360" s="60"/>
      <c r="J360" s="60"/>
      <c r="K360" s="57"/>
      <c r="L360" s="58"/>
      <c r="M360" s="58"/>
      <c r="N360" s="58"/>
      <c r="O360" s="58"/>
      <c r="P360" s="58"/>
      <c r="Q360" s="61"/>
      <c r="R360" s="140" t="str">
        <f>IF(ISERROR(Q360/VLOOKUP(G360,Mastertable!$E$6:$K$34,5,0)),"",Q360/VLOOKUP(G360,Mastertable!$E$6:$K$34,5,0))</f>
        <v/>
      </c>
      <c r="S360" s="59"/>
      <c r="T360" s="64"/>
      <c r="U360" s="64"/>
      <c r="V360" s="65"/>
      <c r="W360" s="66"/>
      <c r="X360" s="141" t="str">
        <f>IF(G360="","",S360/VLOOKUP($G360,Mastertable!$E$6:$K$34,6,0))</f>
        <v/>
      </c>
      <c r="Y360" s="142" t="str">
        <f>IF(G360="","",T360/VLOOKUP($G360,Mastertable!$E$6:$K$34,7,0))</f>
        <v/>
      </c>
      <c r="Z360" s="142" t="str">
        <f>IF(G360="","",U360/VLOOKUP($G360,Mastertable!$E$6:$K$34,7,0))</f>
        <v/>
      </c>
      <c r="AA360" s="143" t="str">
        <f t="shared" si="18"/>
        <v/>
      </c>
      <c r="AB360" s="68" t="str">
        <f t="shared" si="19"/>
        <v/>
      </c>
      <c r="AC360" s="59"/>
    </row>
    <row r="361" spans="3:29">
      <c r="C361" s="145">
        <f t="shared" si="20"/>
        <v>348</v>
      </c>
      <c r="D361" s="74"/>
      <c r="E361" s="139" t="str">
        <f>IF(D361="","",(DATE(Mastertable!$C$5,Dec!$D$6,Dec!D361)))</f>
        <v/>
      </c>
      <c r="F361" s="55"/>
      <c r="G361" s="55"/>
      <c r="H361" s="56"/>
      <c r="I361" s="60"/>
      <c r="J361" s="60"/>
      <c r="K361" s="57"/>
      <c r="L361" s="58"/>
      <c r="M361" s="58"/>
      <c r="N361" s="58"/>
      <c r="O361" s="58"/>
      <c r="P361" s="58"/>
      <c r="Q361" s="61"/>
      <c r="R361" s="140" t="str">
        <f>IF(ISERROR(Q361/VLOOKUP(G361,Mastertable!$E$6:$K$34,5,0)),"",Q361/VLOOKUP(G361,Mastertable!$E$6:$K$34,5,0))</f>
        <v/>
      </c>
      <c r="S361" s="59"/>
      <c r="T361" s="64"/>
      <c r="U361" s="64"/>
      <c r="V361" s="65"/>
      <c r="W361" s="66"/>
      <c r="X361" s="141" t="str">
        <f>IF(G361="","",S361/VLOOKUP($G361,Mastertable!$E$6:$K$34,6,0))</f>
        <v/>
      </c>
      <c r="Y361" s="142" t="str">
        <f>IF(G361="","",T361/VLOOKUP($G361,Mastertable!$E$6:$K$34,7,0))</f>
        <v/>
      </c>
      <c r="Z361" s="142" t="str">
        <f>IF(G361="","",U361/VLOOKUP($G361,Mastertable!$E$6:$K$34,7,0))</f>
        <v/>
      </c>
      <c r="AA361" s="143" t="str">
        <f t="shared" si="18"/>
        <v/>
      </c>
      <c r="AB361" s="68" t="str">
        <f t="shared" si="19"/>
        <v/>
      </c>
      <c r="AC361" s="59"/>
    </row>
    <row r="362" spans="3:29">
      <c r="C362" s="145">
        <f t="shared" si="20"/>
        <v>349</v>
      </c>
      <c r="D362" s="74"/>
      <c r="E362" s="139" t="str">
        <f>IF(D362="","",(DATE(Mastertable!$C$5,Dec!$D$6,Dec!D362)))</f>
        <v/>
      </c>
      <c r="F362" s="55"/>
      <c r="G362" s="55"/>
      <c r="H362" s="56"/>
      <c r="I362" s="60"/>
      <c r="J362" s="60"/>
      <c r="K362" s="57"/>
      <c r="L362" s="58"/>
      <c r="M362" s="58"/>
      <c r="N362" s="58"/>
      <c r="O362" s="58"/>
      <c r="P362" s="58"/>
      <c r="Q362" s="61"/>
      <c r="R362" s="140" t="str">
        <f>IF(ISERROR(Q362/VLOOKUP(G362,Mastertable!$E$6:$K$34,5,0)),"",Q362/VLOOKUP(G362,Mastertable!$E$6:$K$34,5,0))</f>
        <v/>
      </c>
      <c r="S362" s="59"/>
      <c r="T362" s="64"/>
      <c r="U362" s="64"/>
      <c r="V362" s="65"/>
      <c r="W362" s="66"/>
      <c r="X362" s="141" t="str">
        <f>IF(G362="","",S362/VLOOKUP($G362,Mastertable!$E$6:$K$34,6,0))</f>
        <v/>
      </c>
      <c r="Y362" s="142" t="str">
        <f>IF(G362="","",T362/VLOOKUP($G362,Mastertable!$E$6:$K$34,7,0))</f>
        <v/>
      </c>
      <c r="Z362" s="142" t="str">
        <f>IF(G362="","",U362/VLOOKUP($G362,Mastertable!$E$6:$K$34,7,0))</f>
        <v/>
      </c>
      <c r="AA362" s="143" t="str">
        <f t="shared" si="18"/>
        <v/>
      </c>
      <c r="AB362" s="68" t="str">
        <f t="shared" si="19"/>
        <v/>
      </c>
      <c r="AC362" s="59"/>
    </row>
    <row r="363" spans="3:29">
      <c r="C363" s="145">
        <f t="shared" si="20"/>
        <v>350</v>
      </c>
      <c r="D363" s="74"/>
      <c r="E363" s="139" t="str">
        <f>IF(D363="","",(DATE(Mastertable!$C$5,Dec!$D$6,Dec!D363)))</f>
        <v/>
      </c>
      <c r="F363" s="55"/>
      <c r="G363" s="55"/>
      <c r="H363" s="56"/>
      <c r="I363" s="60"/>
      <c r="J363" s="60"/>
      <c r="K363" s="57"/>
      <c r="L363" s="58"/>
      <c r="M363" s="58"/>
      <c r="N363" s="58"/>
      <c r="O363" s="58"/>
      <c r="P363" s="58"/>
      <c r="Q363" s="61"/>
      <c r="R363" s="140" t="str">
        <f>IF(ISERROR(Q363/VLOOKUP(G363,Mastertable!$E$6:$K$34,5,0)),"",Q363/VLOOKUP(G363,Mastertable!$E$6:$K$34,5,0))</f>
        <v/>
      </c>
      <c r="S363" s="59"/>
      <c r="T363" s="64"/>
      <c r="U363" s="64"/>
      <c r="V363" s="65"/>
      <c r="W363" s="66"/>
      <c r="X363" s="141" t="str">
        <f>IF(G363="","",S363/VLOOKUP($G363,Mastertable!$E$6:$K$34,6,0))</f>
        <v/>
      </c>
      <c r="Y363" s="142" t="str">
        <f>IF(G363="","",T363/VLOOKUP($G363,Mastertable!$E$6:$K$34,7,0))</f>
        <v/>
      </c>
      <c r="Z363" s="142" t="str">
        <f>IF(G363="","",U363/VLOOKUP($G363,Mastertable!$E$6:$K$34,7,0))</f>
        <v/>
      </c>
      <c r="AA363" s="143" t="str">
        <f t="shared" si="18"/>
        <v/>
      </c>
      <c r="AB363" s="68" t="str">
        <f t="shared" si="19"/>
        <v/>
      </c>
      <c r="AC363" s="59"/>
    </row>
    <row r="364" spans="3:29">
      <c r="C364" s="145">
        <f t="shared" si="20"/>
        <v>351</v>
      </c>
      <c r="D364" s="74"/>
      <c r="E364" s="139" t="str">
        <f>IF(D364="","",(DATE(Mastertable!$C$5,Dec!$D$6,Dec!D364)))</f>
        <v/>
      </c>
      <c r="F364" s="55"/>
      <c r="G364" s="55"/>
      <c r="H364" s="56"/>
      <c r="I364" s="60"/>
      <c r="J364" s="60"/>
      <c r="K364" s="57"/>
      <c r="L364" s="58"/>
      <c r="M364" s="58"/>
      <c r="N364" s="58"/>
      <c r="O364" s="58"/>
      <c r="P364" s="58"/>
      <c r="Q364" s="61"/>
      <c r="R364" s="140" t="str">
        <f>IF(ISERROR(Q364/VLOOKUP(G364,Mastertable!$E$6:$K$34,5,0)),"",Q364/VLOOKUP(G364,Mastertable!$E$6:$K$34,5,0))</f>
        <v/>
      </c>
      <c r="S364" s="59"/>
      <c r="T364" s="64"/>
      <c r="U364" s="64"/>
      <c r="V364" s="65"/>
      <c r="W364" s="66"/>
      <c r="X364" s="141" t="str">
        <f>IF(G364="","",S364/VLOOKUP($G364,Mastertable!$E$6:$K$34,6,0))</f>
        <v/>
      </c>
      <c r="Y364" s="142" t="str">
        <f>IF(G364="","",T364/VLOOKUP($G364,Mastertable!$E$6:$K$34,7,0))</f>
        <v/>
      </c>
      <c r="Z364" s="142" t="str">
        <f>IF(G364="","",U364/VLOOKUP($G364,Mastertable!$E$6:$K$34,7,0))</f>
        <v/>
      </c>
      <c r="AA364" s="143" t="str">
        <f t="shared" si="18"/>
        <v/>
      </c>
      <c r="AB364" s="68" t="str">
        <f t="shared" si="19"/>
        <v/>
      </c>
      <c r="AC364" s="59"/>
    </row>
    <row r="365" spans="3:29">
      <c r="C365" s="145">
        <f t="shared" si="20"/>
        <v>352</v>
      </c>
      <c r="D365" s="74"/>
      <c r="E365" s="139" t="str">
        <f>IF(D365="","",(DATE(Mastertable!$C$5,Dec!$D$6,Dec!D365)))</f>
        <v/>
      </c>
      <c r="F365" s="55"/>
      <c r="G365" s="55"/>
      <c r="H365" s="56"/>
      <c r="I365" s="60"/>
      <c r="J365" s="60"/>
      <c r="K365" s="57"/>
      <c r="L365" s="58"/>
      <c r="M365" s="58"/>
      <c r="N365" s="58"/>
      <c r="O365" s="58"/>
      <c r="P365" s="58"/>
      <c r="Q365" s="61"/>
      <c r="R365" s="140" t="str">
        <f>IF(ISERROR(Q365/VLOOKUP(G365,Mastertable!$E$6:$K$34,5,0)),"",Q365/VLOOKUP(G365,Mastertable!$E$6:$K$34,5,0))</f>
        <v/>
      </c>
      <c r="S365" s="59"/>
      <c r="T365" s="64"/>
      <c r="U365" s="64"/>
      <c r="V365" s="65"/>
      <c r="W365" s="66"/>
      <c r="X365" s="141" t="str">
        <f>IF(G365="","",S365/VLOOKUP($G365,Mastertable!$E$6:$K$34,6,0))</f>
        <v/>
      </c>
      <c r="Y365" s="142" t="str">
        <f>IF(G365="","",T365/VLOOKUP($G365,Mastertable!$E$6:$K$34,7,0))</f>
        <v/>
      </c>
      <c r="Z365" s="142" t="str">
        <f>IF(G365="","",U365/VLOOKUP($G365,Mastertable!$E$6:$K$34,7,0))</f>
        <v/>
      </c>
      <c r="AA365" s="143" t="str">
        <f t="shared" si="18"/>
        <v/>
      </c>
      <c r="AB365" s="68" t="str">
        <f t="shared" si="19"/>
        <v/>
      </c>
      <c r="AC365" s="59"/>
    </row>
    <row r="366" spans="3:29">
      <c r="C366" s="145">
        <f t="shared" si="20"/>
        <v>353</v>
      </c>
      <c r="D366" s="74"/>
      <c r="E366" s="139" t="str">
        <f>IF(D366="","",(DATE(Mastertable!$C$5,Dec!$D$6,Dec!D366)))</f>
        <v/>
      </c>
      <c r="F366" s="55"/>
      <c r="G366" s="55"/>
      <c r="H366" s="56"/>
      <c r="I366" s="60"/>
      <c r="J366" s="60"/>
      <c r="K366" s="57"/>
      <c r="L366" s="58"/>
      <c r="M366" s="58"/>
      <c r="N366" s="58"/>
      <c r="O366" s="58"/>
      <c r="P366" s="58"/>
      <c r="Q366" s="61"/>
      <c r="R366" s="140" t="str">
        <f>IF(ISERROR(Q366/VLOOKUP(G366,Mastertable!$E$6:$K$34,5,0)),"",Q366/VLOOKUP(G366,Mastertable!$E$6:$K$34,5,0))</f>
        <v/>
      </c>
      <c r="S366" s="59"/>
      <c r="T366" s="64"/>
      <c r="U366" s="64"/>
      <c r="V366" s="65"/>
      <c r="W366" s="66"/>
      <c r="X366" s="141" t="str">
        <f>IF(G366="","",S366/VLOOKUP($G366,Mastertable!$E$6:$K$34,6,0))</f>
        <v/>
      </c>
      <c r="Y366" s="142" t="str">
        <f>IF(G366="","",T366/VLOOKUP($G366,Mastertable!$E$6:$K$34,7,0))</f>
        <v/>
      </c>
      <c r="Z366" s="142" t="str">
        <f>IF(G366="","",U366/VLOOKUP($G366,Mastertable!$E$6:$K$34,7,0))</f>
        <v/>
      </c>
      <c r="AA366" s="143" t="str">
        <f t="shared" si="18"/>
        <v/>
      </c>
      <c r="AB366" s="68" t="str">
        <f t="shared" si="19"/>
        <v/>
      </c>
      <c r="AC366" s="59"/>
    </row>
    <row r="367" spans="3:29">
      <c r="C367" s="145">
        <f t="shared" si="20"/>
        <v>354</v>
      </c>
      <c r="D367" s="74"/>
      <c r="E367" s="139" t="str">
        <f>IF(D367="","",(DATE(Mastertable!$C$5,Dec!$D$6,Dec!D367)))</f>
        <v/>
      </c>
      <c r="F367" s="55"/>
      <c r="G367" s="55"/>
      <c r="H367" s="56"/>
      <c r="I367" s="60"/>
      <c r="J367" s="60"/>
      <c r="K367" s="57"/>
      <c r="L367" s="58"/>
      <c r="M367" s="58"/>
      <c r="N367" s="58"/>
      <c r="O367" s="58"/>
      <c r="P367" s="58"/>
      <c r="Q367" s="61"/>
      <c r="R367" s="140" t="str">
        <f>IF(ISERROR(Q367/VLOOKUP(G367,Mastertable!$E$6:$K$34,5,0)),"",Q367/VLOOKUP(G367,Mastertable!$E$6:$K$34,5,0))</f>
        <v/>
      </c>
      <c r="S367" s="59"/>
      <c r="T367" s="64"/>
      <c r="U367" s="64"/>
      <c r="V367" s="65"/>
      <c r="W367" s="66"/>
      <c r="X367" s="141" t="str">
        <f>IF(G367="","",S367/VLOOKUP($G367,Mastertable!$E$6:$K$34,6,0))</f>
        <v/>
      </c>
      <c r="Y367" s="142" t="str">
        <f>IF(G367="","",T367/VLOOKUP($G367,Mastertable!$E$6:$K$34,7,0))</f>
        <v/>
      </c>
      <c r="Z367" s="142" t="str">
        <f>IF(G367="","",U367/VLOOKUP($G367,Mastertable!$E$6:$K$34,7,0))</f>
        <v/>
      </c>
      <c r="AA367" s="143" t="str">
        <f t="shared" si="18"/>
        <v/>
      </c>
      <c r="AB367" s="68" t="str">
        <f t="shared" si="19"/>
        <v/>
      </c>
      <c r="AC367" s="59"/>
    </row>
    <row r="368" spans="3:29">
      <c r="C368" s="145">
        <f t="shared" si="20"/>
        <v>355</v>
      </c>
      <c r="D368" s="74"/>
      <c r="E368" s="139" t="str">
        <f>IF(D368="","",(DATE(Mastertable!$C$5,Dec!$D$6,Dec!D368)))</f>
        <v/>
      </c>
      <c r="F368" s="55"/>
      <c r="G368" s="55"/>
      <c r="H368" s="56"/>
      <c r="I368" s="60"/>
      <c r="J368" s="60"/>
      <c r="K368" s="57"/>
      <c r="L368" s="58"/>
      <c r="M368" s="58"/>
      <c r="N368" s="58"/>
      <c r="O368" s="58"/>
      <c r="P368" s="58"/>
      <c r="Q368" s="61"/>
      <c r="R368" s="140" t="str">
        <f>IF(ISERROR(Q368/VLOOKUP(G368,Mastertable!$E$6:$K$34,5,0)),"",Q368/VLOOKUP(G368,Mastertable!$E$6:$K$34,5,0))</f>
        <v/>
      </c>
      <c r="S368" s="59"/>
      <c r="T368" s="64"/>
      <c r="U368" s="64"/>
      <c r="V368" s="65"/>
      <c r="W368" s="66"/>
      <c r="X368" s="141" t="str">
        <f>IF(G368="","",S368/VLOOKUP($G368,Mastertable!$E$6:$K$34,6,0))</f>
        <v/>
      </c>
      <c r="Y368" s="142" t="str">
        <f>IF(G368="","",T368/VLOOKUP($G368,Mastertable!$E$6:$K$34,7,0))</f>
        <v/>
      </c>
      <c r="Z368" s="142" t="str">
        <f>IF(G368="","",U368/VLOOKUP($G368,Mastertable!$E$6:$K$34,7,0))</f>
        <v/>
      </c>
      <c r="AA368" s="143" t="str">
        <f t="shared" si="18"/>
        <v/>
      </c>
      <c r="AB368" s="68" t="str">
        <f t="shared" si="19"/>
        <v/>
      </c>
      <c r="AC368" s="59"/>
    </row>
    <row r="369" spans="3:29">
      <c r="C369" s="145">
        <f t="shared" si="20"/>
        <v>356</v>
      </c>
      <c r="D369" s="74"/>
      <c r="E369" s="139" t="str">
        <f>IF(D369="","",(DATE(Mastertable!$C$5,Dec!$D$6,Dec!D369)))</f>
        <v/>
      </c>
      <c r="F369" s="55"/>
      <c r="G369" s="55"/>
      <c r="H369" s="56"/>
      <c r="I369" s="60"/>
      <c r="J369" s="60"/>
      <c r="K369" s="57"/>
      <c r="L369" s="58"/>
      <c r="M369" s="58"/>
      <c r="N369" s="58"/>
      <c r="O369" s="58"/>
      <c r="P369" s="58"/>
      <c r="Q369" s="61"/>
      <c r="R369" s="140" t="str">
        <f>IF(ISERROR(Q369/VLOOKUP(G369,Mastertable!$E$6:$K$34,5,0)),"",Q369/VLOOKUP(G369,Mastertable!$E$6:$K$34,5,0))</f>
        <v/>
      </c>
      <c r="S369" s="59"/>
      <c r="T369" s="64"/>
      <c r="U369" s="64"/>
      <c r="V369" s="65"/>
      <c r="W369" s="66"/>
      <c r="X369" s="141" t="str">
        <f>IF(G369="","",S369/VLOOKUP($G369,Mastertable!$E$6:$K$34,6,0))</f>
        <v/>
      </c>
      <c r="Y369" s="142" t="str">
        <f>IF(G369="","",T369/VLOOKUP($G369,Mastertable!$E$6:$K$34,7,0))</f>
        <v/>
      </c>
      <c r="Z369" s="142" t="str">
        <f>IF(G369="","",U369/VLOOKUP($G369,Mastertable!$E$6:$K$34,7,0))</f>
        <v/>
      </c>
      <c r="AA369" s="143" t="str">
        <f t="shared" si="18"/>
        <v/>
      </c>
      <c r="AB369" s="68" t="str">
        <f t="shared" si="19"/>
        <v/>
      </c>
      <c r="AC369" s="59"/>
    </row>
    <row r="370" spans="3:29">
      <c r="C370" s="145">
        <f t="shared" si="20"/>
        <v>357</v>
      </c>
      <c r="D370" s="74"/>
      <c r="E370" s="139" t="str">
        <f>IF(D370="","",(DATE(Mastertable!$C$5,Dec!$D$6,Dec!D370)))</f>
        <v/>
      </c>
      <c r="F370" s="55"/>
      <c r="G370" s="55"/>
      <c r="H370" s="56"/>
      <c r="I370" s="60"/>
      <c r="J370" s="60"/>
      <c r="K370" s="57"/>
      <c r="L370" s="58"/>
      <c r="M370" s="58"/>
      <c r="N370" s="58"/>
      <c r="O370" s="58"/>
      <c r="P370" s="58"/>
      <c r="Q370" s="61"/>
      <c r="R370" s="140" t="str">
        <f>IF(ISERROR(Q370/VLOOKUP(G370,Mastertable!$E$6:$K$34,5,0)),"",Q370/VLOOKUP(G370,Mastertable!$E$6:$K$34,5,0))</f>
        <v/>
      </c>
      <c r="S370" s="59"/>
      <c r="T370" s="64"/>
      <c r="U370" s="64"/>
      <c r="V370" s="65"/>
      <c r="W370" s="66"/>
      <c r="X370" s="141" t="str">
        <f>IF(G370="","",S370/VLOOKUP($G370,Mastertable!$E$6:$K$34,6,0))</f>
        <v/>
      </c>
      <c r="Y370" s="142" t="str">
        <f>IF(G370="","",T370/VLOOKUP($G370,Mastertable!$E$6:$K$34,7,0))</f>
        <v/>
      </c>
      <c r="Z370" s="142" t="str">
        <f>IF(G370="","",U370/VLOOKUP($G370,Mastertable!$E$6:$K$34,7,0))</f>
        <v/>
      </c>
      <c r="AA370" s="143" t="str">
        <f t="shared" si="18"/>
        <v/>
      </c>
      <c r="AB370" s="68" t="str">
        <f t="shared" si="19"/>
        <v/>
      </c>
      <c r="AC370" s="59"/>
    </row>
    <row r="371" spans="3:29">
      <c r="C371" s="145">
        <f t="shared" si="20"/>
        <v>358</v>
      </c>
      <c r="D371" s="74"/>
      <c r="E371" s="139" t="str">
        <f>IF(D371="","",(DATE(Mastertable!$C$5,Dec!$D$6,Dec!D371)))</f>
        <v/>
      </c>
      <c r="F371" s="55"/>
      <c r="G371" s="55"/>
      <c r="H371" s="56"/>
      <c r="I371" s="60"/>
      <c r="J371" s="60"/>
      <c r="K371" s="57"/>
      <c r="L371" s="58"/>
      <c r="M371" s="58"/>
      <c r="N371" s="58"/>
      <c r="O371" s="58"/>
      <c r="P371" s="58"/>
      <c r="Q371" s="61"/>
      <c r="R371" s="140" t="str">
        <f>IF(ISERROR(Q371/VLOOKUP(G371,Mastertable!$E$6:$K$34,5,0)),"",Q371/VLOOKUP(G371,Mastertable!$E$6:$K$34,5,0))</f>
        <v/>
      </c>
      <c r="S371" s="59"/>
      <c r="T371" s="64"/>
      <c r="U371" s="64"/>
      <c r="V371" s="65"/>
      <c r="W371" s="66"/>
      <c r="X371" s="141" t="str">
        <f>IF(G371="","",S371/VLOOKUP($G371,Mastertable!$E$6:$K$34,6,0))</f>
        <v/>
      </c>
      <c r="Y371" s="142" t="str">
        <f>IF(G371="","",T371/VLOOKUP($G371,Mastertable!$E$6:$K$34,7,0))</f>
        <v/>
      </c>
      <c r="Z371" s="142" t="str">
        <f>IF(G371="","",U371/VLOOKUP($G371,Mastertable!$E$6:$K$34,7,0))</f>
        <v/>
      </c>
      <c r="AA371" s="143" t="str">
        <f t="shared" si="18"/>
        <v/>
      </c>
      <c r="AB371" s="68" t="str">
        <f t="shared" si="19"/>
        <v/>
      </c>
      <c r="AC371" s="59"/>
    </row>
    <row r="372" spans="3:29">
      <c r="C372" s="145">
        <f t="shared" si="20"/>
        <v>359</v>
      </c>
      <c r="D372" s="74"/>
      <c r="E372" s="139" t="str">
        <f>IF(D372="","",(DATE(Mastertable!$C$5,Dec!$D$6,Dec!D372)))</f>
        <v/>
      </c>
      <c r="F372" s="55"/>
      <c r="G372" s="55"/>
      <c r="H372" s="56"/>
      <c r="I372" s="60"/>
      <c r="J372" s="60"/>
      <c r="K372" s="57"/>
      <c r="L372" s="58"/>
      <c r="M372" s="58"/>
      <c r="N372" s="58"/>
      <c r="O372" s="58"/>
      <c r="P372" s="58"/>
      <c r="Q372" s="61"/>
      <c r="R372" s="140" t="str">
        <f>IF(ISERROR(Q372/VLOOKUP(G372,Mastertable!$E$6:$K$34,5,0)),"",Q372/VLOOKUP(G372,Mastertable!$E$6:$K$34,5,0))</f>
        <v/>
      </c>
      <c r="S372" s="59"/>
      <c r="T372" s="64"/>
      <c r="U372" s="64"/>
      <c r="V372" s="65"/>
      <c r="W372" s="66"/>
      <c r="X372" s="141" t="str">
        <f>IF(G372="","",S372/VLOOKUP($G372,Mastertable!$E$6:$K$34,6,0))</f>
        <v/>
      </c>
      <c r="Y372" s="142" t="str">
        <f>IF(G372="","",T372/VLOOKUP($G372,Mastertable!$E$6:$K$34,7,0))</f>
        <v/>
      </c>
      <c r="Z372" s="142" t="str">
        <f>IF(G372="","",U372/VLOOKUP($G372,Mastertable!$E$6:$K$34,7,0))</f>
        <v/>
      </c>
      <c r="AA372" s="143" t="str">
        <f t="shared" si="18"/>
        <v/>
      </c>
      <c r="AB372" s="68" t="str">
        <f t="shared" si="19"/>
        <v/>
      </c>
      <c r="AC372" s="59"/>
    </row>
    <row r="373" spans="3:29">
      <c r="C373" s="145">
        <f t="shared" si="20"/>
        <v>360</v>
      </c>
      <c r="D373" s="74"/>
      <c r="E373" s="139" t="str">
        <f>IF(D373="","",(DATE(Mastertable!$C$5,Dec!$D$6,Dec!D373)))</f>
        <v/>
      </c>
      <c r="F373" s="55"/>
      <c r="G373" s="55"/>
      <c r="H373" s="56"/>
      <c r="I373" s="60"/>
      <c r="J373" s="60"/>
      <c r="K373" s="57"/>
      <c r="L373" s="58"/>
      <c r="M373" s="58"/>
      <c r="N373" s="58"/>
      <c r="O373" s="58"/>
      <c r="P373" s="58"/>
      <c r="Q373" s="61"/>
      <c r="R373" s="140" t="str">
        <f>IF(ISERROR(Q373/VLOOKUP(G373,Mastertable!$E$6:$K$34,5,0)),"",Q373/VLOOKUP(G373,Mastertable!$E$6:$K$34,5,0))</f>
        <v/>
      </c>
      <c r="S373" s="59"/>
      <c r="T373" s="64"/>
      <c r="U373" s="64"/>
      <c r="V373" s="65"/>
      <c r="W373" s="66"/>
      <c r="X373" s="141" t="str">
        <f>IF(G373="","",S373/VLOOKUP($G373,Mastertable!$E$6:$K$34,6,0))</f>
        <v/>
      </c>
      <c r="Y373" s="142" t="str">
        <f>IF(G373="","",T373/VLOOKUP($G373,Mastertable!$E$6:$K$34,7,0))</f>
        <v/>
      </c>
      <c r="Z373" s="142" t="str">
        <f>IF(G373="","",U373/VLOOKUP($G373,Mastertable!$E$6:$K$34,7,0))</f>
        <v/>
      </c>
      <c r="AA373" s="143" t="str">
        <f t="shared" si="18"/>
        <v/>
      </c>
      <c r="AB373" s="68" t="str">
        <f t="shared" si="19"/>
        <v/>
      </c>
      <c r="AC373" s="59"/>
    </row>
    <row r="374" spans="3:29">
      <c r="C374" s="145">
        <f t="shared" si="20"/>
        <v>361</v>
      </c>
      <c r="D374" s="74"/>
      <c r="E374" s="139" t="str">
        <f>IF(D374="","",(DATE(Mastertable!$C$5,Dec!$D$6,Dec!D374)))</f>
        <v/>
      </c>
      <c r="F374" s="55"/>
      <c r="G374" s="55"/>
      <c r="H374" s="56"/>
      <c r="I374" s="60"/>
      <c r="J374" s="60"/>
      <c r="K374" s="57"/>
      <c r="L374" s="58"/>
      <c r="M374" s="58"/>
      <c r="N374" s="58"/>
      <c r="O374" s="58"/>
      <c r="P374" s="58"/>
      <c r="Q374" s="61"/>
      <c r="R374" s="140" t="str">
        <f>IF(ISERROR(Q374/VLOOKUP(G374,Mastertable!$E$6:$K$34,5,0)),"",Q374/VLOOKUP(G374,Mastertable!$E$6:$K$34,5,0))</f>
        <v/>
      </c>
      <c r="S374" s="59"/>
      <c r="T374" s="64"/>
      <c r="U374" s="64"/>
      <c r="V374" s="65"/>
      <c r="W374" s="66"/>
      <c r="X374" s="141" t="str">
        <f>IF(G374="","",S374/VLOOKUP($G374,Mastertable!$E$6:$K$34,6,0))</f>
        <v/>
      </c>
      <c r="Y374" s="142" t="str">
        <f>IF(G374="","",T374/VLOOKUP($G374,Mastertable!$E$6:$K$34,7,0))</f>
        <v/>
      </c>
      <c r="Z374" s="142" t="str">
        <f>IF(G374="","",U374/VLOOKUP($G374,Mastertable!$E$6:$K$34,7,0))</f>
        <v/>
      </c>
      <c r="AA374" s="143" t="str">
        <f t="shared" si="18"/>
        <v/>
      </c>
      <c r="AB374" s="68" t="str">
        <f t="shared" si="19"/>
        <v/>
      </c>
      <c r="AC374" s="59"/>
    </row>
    <row r="375" spans="3:29">
      <c r="C375" s="145">
        <f t="shared" si="20"/>
        <v>362</v>
      </c>
      <c r="D375" s="74"/>
      <c r="E375" s="139" t="str">
        <f>IF(D375="","",(DATE(Mastertable!$C$5,Dec!$D$6,Dec!D375)))</f>
        <v/>
      </c>
      <c r="F375" s="55"/>
      <c r="G375" s="55"/>
      <c r="H375" s="56"/>
      <c r="I375" s="60"/>
      <c r="J375" s="60"/>
      <c r="K375" s="57"/>
      <c r="L375" s="58"/>
      <c r="M375" s="58"/>
      <c r="N375" s="58"/>
      <c r="O375" s="58"/>
      <c r="P375" s="58"/>
      <c r="Q375" s="61"/>
      <c r="R375" s="140" t="str">
        <f>IF(ISERROR(Q375/VLOOKUP(G375,Mastertable!$E$6:$K$34,5,0)),"",Q375/VLOOKUP(G375,Mastertable!$E$6:$K$34,5,0))</f>
        <v/>
      </c>
      <c r="S375" s="59"/>
      <c r="T375" s="64"/>
      <c r="U375" s="64"/>
      <c r="V375" s="65"/>
      <c r="W375" s="66"/>
      <c r="X375" s="141" t="str">
        <f>IF(G375="","",S375/VLOOKUP($G375,Mastertable!$E$6:$K$34,6,0))</f>
        <v/>
      </c>
      <c r="Y375" s="142" t="str">
        <f>IF(G375="","",T375/VLOOKUP($G375,Mastertable!$E$6:$K$34,7,0))</f>
        <v/>
      </c>
      <c r="Z375" s="142" t="str">
        <f>IF(G375="","",U375/VLOOKUP($G375,Mastertable!$E$6:$K$34,7,0))</f>
        <v/>
      </c>
      <c r="AA375" s="143" t="str">
        <f t="shared" si="18"/>
        <v/>
      </c>
      <c r="AB375" s="68" t="str">
        <f t="shared" si="19"/>
        <v/>
      </c>
      <c r="AC375" s="59"/>
    </row>
    <row r="376" spans="3:29">
      <c r="C376" s="145">
        <f t="shared" si="20"/>
        <v>363</v>
      </c>
      <c r="D376" s="74"/>
      <c r="E376" s="139" t="str">
        <f>IF(D376="","",(DATE(Mastertable!$C$5,Dec!$D$6,Dec!D376)))</f>
        <v/>
      </c>
      <c r="F376" s="55"/>
      <c r="G376" s="55"/>
      <c r="H376" s="56"/>
      <c r="I376" s="60"/>
      <c r="J376" s="60"/>
      <c r="K376" s="57"/>
      <c r="L376" s="58"/>
      <c r="M376" s="58"/>
      <c r="N376" s="58"/>
      <c r="O376" s="58"/>
      <c r="P376" s="58"/>
      <c r="Q376" s="61"/>
      <c r="R376" s="140" t="str">
        <f>IF(ISERROR(Q376/VLOOKUP(G376,Mastertable!$E$6:$K$34,5,0)),"",Q376/VLOOKUP(G376,Mastertable!$E$6:$K$34,5,0))</f>
        <v/>
      </c>
      <c r="S376" s="59"/>
      <c r="T376" s="64"/>
      <c r="U376" s="64"/>
      <c r="V376" s="65"/>
      <c r="W376" s="66"/>
      <c r="X376" s="141" t="str">
        <f>IF(G376="","",S376/VLOOKUP($G376,Mastertable!$E$6:$K$34,6,0))</f>
        <v/>
      </c>
      <c r="Y376" s="142" t="str">
        <f>IF(G376="","",T376/VLOOKUP($G376,Mastertable!$E$6:$K$34,7,0))</f>
        <v/>
      </c>
      <c r="Z376" s="142" t="str">
        <f>IF(G376="","",U376/VLOOKUP($G376,Mastertable!$E$6:$K$34,7,0))</f>
        <v/>
      </c>
      <c r="AA376" s="143" t="str">
        <f t="shared" si="18"/>
        <v/>
      </c>
      <c r="AB376" s="68" t="str">
        <f t="shared" si="19"/>
        <v/>
      </c>
      <c r="AC376" s="59"/>
    </row>
    <row r="377" spans="3:29">
      <c r="C377" s="145">
        <f t="shared" si="20"/>
        <v>364</v>
      </c>
      <c r="D377" s="74"/>
      <c r="E377" s="139" t="str">
        <f>IF(D377="","",(DATE(Mastertable!$C$5,Dec!$D$6,Dec!D377)))</f>
        <v/>
      </c>
      <c r="F377" s="55"/>
      <c r="G377" s="55"/>
      <c r="H377" s="56"/>
      <c r="I377" s="60"/>
      <c r="J377" s="60"/>
      <c r="K377" s="57"/>
      <c r="L377" s="58"/>
      <c r="M377" s="58"/>
      <c r="N377" s="58"/>
      <c r="O377" s="58"/>
      <c r="P377" s="58"/>
      <c r="Q377" s="61"/>
      <c r="R377" s="140" t="str">
        <f>IF(ISERROR(Q377/VLOOKUP(G377,Mastertable!$E$6:$K$34,5,0)),"",Q377/VLOOKUP(G377,Mastertable!$E$6:$K$34,5,0))</f>
        <v/>
      </c>
      <c r="S377" s="59"/>
      <c r="T377" s="64"/>
      <c r="U377" s="64"/>
      <c r="V377" s="65"/>
      <c r="W377" s="66"/>
      <c r="X377" s="141" t="str">
        <f>IF(G377="","",S377/VLOOKUP($G377,Mastertable!$E$6:$K$34,6,0))</f>
        <v/>
      </c>
      <c r="Y377" s="142" t="str">
        <f>IF(G377="","",T377/VLOOKUP($G377,Mastertable!$E$6:$K$34,7,0))</f>
        <v/>
      </c>
      <c r="Z377" s="142" t="str">
        <f>IF(G377="","",U377/VLOOKUP($G377,Mastertable!$E$6:$K$34,7,0))</f>
        <v/>
      </c>
      <c r="AA377" s="143" t="str">
        <f t="shared" si="18"/>
        <v/>
      </c>
      <c r="AB377" s="68" t="str">
        <f t="shared" si="19"/>
        <v/>
      </c>
      <c r="AC377" s="59"/>
    </row>
    <row r="378" spans="3:29">
      <c r="C378" s="145">
        <f t="shared" si="20"/>
        <v>365</v>
      </c>
      <c r="D378" s="74"/>
      <c r="E378" s="139" t="str">
        <f>IF(D378="","",(DATE(Mastertable!$C$5,Dec!$D$6,Dec!D378)))</f>
        <v/>
      </c>
      <c r="F378" s="55"/>
      <c r="G378" s="55"/>
      <c r="H378" s="56"/>
      <c r="I378" s="60"/>
      <c r="J378" s="60"/>
      <c r="K378" s="57"/>
      <c r="L378" s="58"/>
      <c r="M378" s="58"/>
      <c r="N378" s="58"/>
      <c r="O378" s="58"/>
      <c r="P378" s="58"/>
      <c r="Q378" s="61"/>
      <c r="R378" s="140" t="str">
        <f>IF(ISERROR(Q378/VLOOKUP(G378,Mastertable!$E$6:$K$34,5,0)),"",Q378/VLOOKUP(G378,Mastertable!$E$6:$K$34,5,0))</f>
        <v/>
      </c>
      <c r="S378" s="59"/>
      <c r="T378" s="64"/>
      <c r="U378" s="64"/>
      <c r="V378" s="65"/>
      <c r="W378" s="66"/>
      <c r="X378" s="141" t="str">
        <f>IF(G378="","",S378/VLOOKUP($G378,Mastertable!$E$6:$K$34,6,0))</f>
        <v/>
      </c>
      <c r="Y378" s="142" t="str">
        <f>IF(G378="","",T378/VLOOKUP($G378,Mastertable!$E$6:$K$34,7,0))</f>
        <v/>
      </c>
      <c r="Z378" s="142" t="str">
        <f>IF(G378="","",U378/VLOOKUP($G378,Mastertable!$E$6:$K$34,7,0))</f>
        <v/>
      </c>
      <c r="AA378" s="143" t="str">
        <f t="shared" si="18"/>
        <v/>
      </c>
      <c r="AB378" s="68" t="str">
        <f t="shared" si="19"/>
        <v/>
      </c>
      <c r="AC378" s="59"/>
    </row>
    <row r="379" spans="3:29">
      <c r="C379" s="145">
        <f t="shared" si="20"/>
        <v>366</v>
      </c>
      <c r="D379" s="74"/>
      <c r="E379" s="139" t="str">
        <f>IF(D379="","",(DATE(Mastertable!$C$5,Dec!$D$6,Dec!D379)))</f>
        <v/>
      </c>
      <c r="F379" s="55"/>
      <c r="G379" s="55"/>
      <c r="H379" s="56"/>
      <c r="I379" s="60"/>
      <c r="J379" s="60"/>
      <c r="K379" s="57"/>
      <c r="L379" s="58"/>
      <c r="M379" s="58"/>
      <c r="N379" s="58"/>
      <c r="O379" s="58"/>
      <c r="P379" s="58"/>
      <c r="Q379" s="61"/>
      <c r="R379" s="140" t="str">
        <f>IF(ISERROR(Q379/VLOOKUP(G379,Mastertable!$E$6:$K$34,5,0)),"",Q379/VLOOKUP(G379,Mastertable!$E$6:$K$34,5,0))</f>
        <v/>
      </c>
      <c r="S379" s="59"/>
      <c r="T379" s="64"/>
      <c r="U379" s="64"/>
      <c r="V379" s="65"/>
      <c r="W379" s="66"/>
      <c r="X379" s="141" t="str">
        <f>IF(G379="","",S379/VLOOKUP($G379,Mastertable!$E$6:$K$34,6,0))</f>
        <v/>
      </c>
      <c r="Y379" s="142" t="str">
        <f>IF(G379="","",T379/VLOOKUP($G379,Mastertable!$E$6:$K$34,7,0))</f>
        <v/>
      </c>
      <c r="Z379" s="142" t="str">
        <f>IF(G379="","",U379/VLOOKUP($G379,Mastertable!$E$6:$K$34,7,0))</f>
        <v/>
      </c>
      <c r="AA379" s="143" t="str">
        <f t="shared" si="18"/>
        <v/>
      </c>
      <c r="AB379" s="68" t="str">
        <f t="shared" si="19"/>
        <v/>
      </c>
      <c r="AC379" s="59"/>
    </row>
    <row r="380" spans="3:29">
      <c r="C380" s="145">
        <f t="shared" si="20"/>
        <v>367</v>
      </c>
      <c r="D380" s="74"/>
      <c r="E380" s="139" t="str">
        <f>IF(D380="","",(DATE(Mastertable!$C$5,Dec!$D$6,Dec!D380)))</f>
        <v/>
      </c>
      <c r="F380" s="55"/>
      <c r="G380" s="55"/>
      <c r="H380" s="56"/>
      <c r="I380" s="60"/>
      <c r="J380" s="60"/>
      <c r="K380" s="57"/>
      <c r="L380" s="58"/>
      <c r="M380" s="58"/>
      <c r="N380" s="58"/>
      <c r="O380" s="58"/>
      <c r="P380" s="58"/>
      <c r="Q380" s="61"/>
      <c r="R380" s="140" t="str">
        <f>IF(ISERROR(Q380/VLOOKUP(G380,Mastertable!$E$6:$K$34,5,0)),"",Q380/VLOOKUP(G380,Mastertable!$E$6:$K$34,5,0))</f>
        <v/>
      </c>
      <c r="S380" s="59"/>
      <c r="T380" s="64"/>
      <c r="U380" s="64"/>
      <c r="V380" s="65"/>
      <c r="W380" s="66"/>
      <c r="X380" s="141" t="str">
        <f>IF(G380="","",S380/VLOOKUP($G380,Mastertable!$E$6:$K$34,6,0))</f>
        <v/>
      </c>
      <c r="Y380" s="142" t="str">
        <f>IF(G380="","",T380/VLOOKUP($G380,Mastertable!$E$6:$K$34,7,0))</f>
        <v/>
      </c>
      <c r="Z380" s="142" t="str">
        <f>IF(G380="","",U380/VLOOKUP($G380,Mastertable!$E$6:$K$34,7,0))</f>
        <v/>
      </c>
      <c r="AA380" s="143" t="str">
        <f t="shared" si="18"/>
        <v/>
      </c>
      <c r="AB380" s="68" t="str">
        <f t="shared" si="19"/>
        <v/>
      </c>
      <c r="AC380" s="59"/>
    </row>
    <row r="381" spans="3:29">
      <c r="C381" s="145">
        <f t="shared" si="20"/>
        <v>368</v>
      </c>
      <c r="D381" s="74"/>
      <c r="E381" s="139" t="str">
        <f>IF(D381="","",(DATE(Mastertable!$C$5,Dec!$D$6,Dec!D381)))</f>
        <v/>
      </c>
      <c r="F381" s="55"/>
      <c r="G381" s="55"/>
      <c r="H381" s="56"/>
      <c r="I381" s="60"/>
      <c r="J381" s="60"/>
      <c r="K381" s="57"/>
      <c r="L381" s="58"/>
      <c r="M381" s="58"/>
      <c r="N381" s="58"/>
      <c r="O381" s="58"/>
      <c r="P381" s="58"/>
      <c r="Q381" s="61"/>
      <c r="R381" s="140" t="str">
        <f>IF(ISERROR(Q381/VLOOKUP(G381,Mastertable!$E$6:$K$34,5,0)),"",Q381/VLOOKUP(G381,Mastertable!$E$6:$K$34,5,0))</f>
        <v/>
      </c>
      <c r="S381" s="59"/>
      <c r="T381" s="64"/>
      <c r="U381" s="64"/>
      <c r="V381" s="65"/>
      <c r="W381" s="66"/>
      <c r="X381" s="141" t="str">
        <f>IF(G381="","",S381/VLOOKUP($G381,Mastertable!$E$6:$K$34,6,0))</f>
        <v/>
      </c>
      <c r="Y381" s="142" t="str">
        <f>IF(G381="","",T381/VLOOKUP($G381,Mastertable!$E$6:$K$34,7,0))</f>
        <v/>
      </c>
      <c r="Z381" s="142" t="str">
        <f>IF(G381="","",U381/VLOOKUP($G381,Mastertable!$E$6:$K$34,7,0))</f>
        <v/>
      </c>
      <c r="AA381" s="143" t="str">
        <f t="shared" si="18"/>
        <v/>
      </c>
      <c r="AB381" s="68" t="str">
        <f t="shared" si="19"/>
        <v/>
      </c>
      <c r="AC381" s="59"/>
    </row>
    <row r="382" spans="3:29">
      <c r="C382" s="145">
        <f t="shared" si="20"/>
        <v>369</v>
      </c>
      <c r="D382" s="74"/>
      <c r="E382" s="139" t="str">
        <f>IF(D382="","",(DATE(Mastertable!$C$5,Dec!$D$6,Dec!D382)))</f>
        <v/>
      </c>
      <c r="F382" s="55"/>
      <c r="G382" s="55"/>
      <c r="H382" s="56"/>
      <c r="I382" s="60"/>
      <c r="J382" s="60"/>
      <c r="K382" s="57"/>
      <c r="L382" s="58"/>
      <c r="M382" s="58"/>
      <c r="N382" s="58"/>
      <c r="O382" s="58"/>
      <c r="P382" s="58"/>
      <c r="Q382" s="61"/>
      <c r="R382" s="140" t="str">
        <f>IF(ISERROR(Q382/VLOOKUP(G382,Mastertable!$E$6:$K$34,5,0)),"",Q382/VLOOKUP(G382,Mastertable!$E$6:$K$34,5,0))</f>
        <v/>
      </c>
      <c r="S382" s="59"/>
      <c r="T382" s="64"/>
      <c r="U382" s="64"/>
      <c r="V382" s="65"/>
      <c r="W382" s="66"/>
      <c r="X382" s="141" t="str">
        <f>IF(G382="","",S382/VLOOKUP($G382,Mastertable!$E$6:$K$34,6,0))</f>
        <v/>
      </c>
      <c r="Y382" s="142" t="str">
        <f>IF(G382="","",T382/VLOOKUP($G382,Mastertable!$E$6:$K$34,7,0))</f>
        <v/>
      </c>
      <c r="Z382" s="142" t="str">
        <f>IF(G382="","",U382/VLOOKUP($G382,Mastertable!$E$6:$K$34,7,0))</f>
        <v/>
      </c>
      <c r="AA382" s="143" t="str">
        <f t="shared" si="18"/>
        <v/>
      </c>
      <c r="AB382" s="68" t="str">
        <f t="shared" si="19"/>
        <v/>
      </c>
      <c r="AC382" s="59"/>
    </row>
    <row r="383" spans="3:29">
      <c r="C383" s="145">
        <f t="shared" si="20"/>
        <v>370</v>
      </c>
      <c r="D383" s="74"/>
      <c r="E383" s="139" t="str">
        <f>IF(D383="","",(DATE(Mastertable!$C$5,Dec!$D$6,Dec!D383)))</f>
        <v/>
      </c>
      <c r="F383" s="55"/>
      <c r="G383" s="55"/>
      <c r="H383" s="56"/>
      <c r="I383" s="60"/>
      <c r="J383" s="60"/>
      <c r="K383" s="57"/>
      <c r="L383" s="58"/>
      <c r="M383" s="58"/>
      <c r="N383" s="58"/>
      <c r="O383" s="58"/>
      <c r="P383" s="58"/>
      <c r="Q383" s="61"/>
      <c r="R383" s="140" t="str">
        <f>IF(ISERROR(Q383/VLOOKUP(G383,Mastertable!$E$6:$K$34,5,0)),"",Q383/VLOOKUP(G383,Mastertable!$E$6:$K$34,5,0))</f>
        <v/>
      </c>
      <c r="S383" s="59"/>
      <c r="T383" s="64"/>
      <c r="U383" s="64"/>
      <c r="V383" s="65"/>
      <c r="W383" s="66"/>
      <c r="X383" s="141" t="str">
        <f>IF(G383="","",S383/VLOOKUP($G383,Mastertable!$E$6:$K$34,6,0))</f>
        <v/>
      </c>
      <c r="Y383" s="142" t="str">
        <f>IF(G383="","",T383/VLOOKUP($G383,Mastertable!$E$6:$K$34,7,0))</f>
        <v/>
      </c>
      <c r="Z383" s="142" t="str">
        <f>IF(G383="","",U383/VLOOKUP($G383,Mastertable!$E$6:$K$34,7,0))</f>
        <v/>
      </c>
      <c r="AA383" s="143" t="str">
        <f t="shared" si="18"/>
        <v/>
      </c>
      <c r="AB383" s="68" t="str">
        <f t="shared" si="19"/>
        <v/>
      </c>
      <c r="AC383" s="59"/>
    </row>
    <row r="384" spans="3:29">
      <c r="C384" s="145">
        <f t="shared" si="20"/>
        <v>371</v>
      </c>
      <c r="D384" s="74"/>
      <c r="E384" s="139" t="str">
        <f>IF(D384="","",(DATE(Mastertable!$C$5,Dec!$D$6,Dec!D384)))</f>
        <v/>
      </c>
      <c r="F384" s="55"/>
      <c r="G384" s="55"/>
      <c r="H384" s="56"/>
      <c r="I384" s="60"/>
      <c r="J384" s="60"/>
      <c r="K384" s="57"/>
      <c r="L384" s="58"/>
      <c r="M384" s="58"/>
      <c r="N384" s="58"/>
      <c r="O384" s="58"/>
      <c r="P384" s="58"/>
      <c r="Q384" s="61"/>
      <c r="R384" s="140" t="str">
        <f>IF(ISERROR(Q384/VLOOKUP(G384,Mastertable!$E$6:$K$34,5,0)),"",Q384/VLOOKUP(G384,Mastertable!$E$6:$K$34,5,0))</f>
        <v/>
      </c>
      <c r="S384" s="59"/>
      <c r="T384" s="64"/>
      <c r="U384" s="64"/>
      <c r="V384" s="65"/>
      <c r="W384" s="66"/>
      <c r="X384" s="141" t="str">
        <f>IF(G384="","",S384/VLOOKUP($G384,Mastertable!$E$6:$K$34,6,0))</f>
        <v/>
      </c>
      <c r="Y384" s="142" t="str">
        <f>IF(G384="","",T384/VLOOKUP($G384,Mastertable!$E$6:$K$34,7,0))</f>
        <v/>
      </c>
      <c r="Z384" s="142" t="str">
        <f>IF(G384="","",U384/VLOOKUP($G384,Mastertable!$E$6:$K$34,7,0))</f>
        <v/>
      </c>
      <c r="AA384" s="143" t="str">
        <f t="shared" si="18"/>
        <v/>
      </c>
      <c r="AB384" s="68" t="str">
        <f t="shared" si="19"/>
        <v/>
      </c>
      <c r="AC384" s="59"/>
    </row>
    <row r="385" spans="3:29">
      <c r="C385" s="145">
        <f t="shared" si="20"/>
        <v>372</v>
      </c>
      <c r="D385" s="74"/>
      <c r="E385" s="139" t="str">
        <f>IF(D385="","",(DATE(Mastertable!$C$5,Dec!$D$6,Dec!D385)))</f>
        <v/>
      </c>
      <c r="F385" s="55"/>
      <c r="G385" s="55"/>
      <c r="H385" s="56"/>
      <c r="I385" s="60"/>
      <c r="J385" s="60"/>
      <c r="K385" s="57"/>
      <c r="L385" s="58"/>
      <c r="M385" s="58"/>
      <c r="N385" s="58"/>
      <c r="O385" s="58"/>
      <c r="P385" s="58"/>
      <c r="Q385" s="61"/>
      <c r="R385" s="140" t="str">
        <f>IF(ISERROR(Q385/VLOOKUP(G385,Mastertable!$E$6:$K$34,5,0)),"",Q385/VLOOKUP(G385,Mastertable!$E$6:$K$34,5,0))</f>
        <v/>
      </c>
      <c r="S385" s="59"/>
      <c r="T385" s="64"/>
      <c r="U385" s="64"/>
      <c r="V385" s="65"/>
      <c r="W385" s="66"/>
      <c r="X385" s="141" t="str">
        <f>IF(G385="","",S385/VLOOKUP($G385,Mastertable!$E$6:$K$34,6,0))</f>
        <v/>
      </c>
      <c r="Y385" s="142" t="str">
        <f>IF(G385="","",T385/VLOOKUP($G385,Mastertable!$E$6:$K$34,7,0))</f>
        <v/>
      </c>
      <c r="Z385" s="142" t="str">
        <f>IF(G385="","",U385/VLOOKUP($G385,Mastertable!$E$6:$K$34,7,0))</f>
        <v/>
      </c>
      <c r="AA385" s="143" t="str">
        <f t="shared" si="18"/>
        <v/>
      </c>
      <c r="AB385" s="68" t="str">
        <f t="shared" si="19"/>
        <v/>
      </c>
      <c r="AC385" s="59"/>
    </row>
    <row r="386" spans="3:29">
      <c r="C386" s="145">
        <f t="shared" si="20"/>
        <v>373</v>
      </c>
      <c r="D386" s="74"/>
      <c r="E386" s="139" t="str">
        <f>IF(D386="","",(DATE(Mastertable!$C$5,Dec!$D$6,Dec!D386)))</f>
        <v/>
      </c>
      <c r="F386" s="55"/>
      <c r="G386" s="55"/>
      <c r="H386" s="56"/>
      <c r="I386" s="60"/>
      <c r="J386" s="60"/>
      <c r="K386" s="57"/>
      <c r="L386" s="58"/>
      <c r="M386" s="58"/>
      <c r="N386" s="58"/>
      <c r="O386" s="58"/>
      <c r="P386" s="58"/>
      <c r="Q386" s="61"/>
      <c r="R386" s="140" t="str">
        <f>IF(ISERROR(Q386/VLOOKUP(G386,Mastertable!$E$6:$K$34,5,0)),"",Q386/VLOOKUP(G386,Mastertable!$E$6:$K$34,5,0))</f>
        <v/>
      </c>
      <c r="S386" s="59"/>
      <c r="T386" s="64"/>
      <c r="U386" s="64"/>
      <c r="V386" s="65"/>
      <c r="W386" s="66"/>
      <c r="X386" s="141" t="str">
        <f>IF(G386="","",S386/VLOOKUP($G386,Mastertable!$E$6:$K$34,6,0))</f>
        <v/>
      </c>
      <c r="Y386" s="142" t="str">
        <f>IF(G386="","",T386/VLOOKUP($G386,Mastertable!$E$6:$K$34,7,0))</f>
        <v/>
      </c>
      <c r="Z386" s="142" t="str">
        <f>IF(G386="","",U386/VLOOKUP($G386,Mastertable!$E$6:$K$34,7,0))</f>
        <v/>
      </c>
      <c r="AA386" s="143" t="str">
        <f t="shared" si="18"/>
        <v/>
      </c>
      <c r="AB386" s="68" t="str">
        <f t="shared" si="19"/>
        <v/>
      </c>
      <c r="AC386" s="59"/>
    </row>
    <row r="387" spans="3:29">
      <c r="C387" s="145">
        <f t="shared" si="20"/>
        <v>374</v>
      </c>
      <c r="D387" s="74"/>
      <c r="E387" s="139" t="str">
        <f>IF(D387="","",(DATE(Mastertable!$C$5,Dec!$D$6,Dec!D387)))</f>
        <v/>
      </c>
      <c r="F387" s="55"/>
      <c r="G387" s="55"/>
      <c r="H387" s="56"/>
      <c r="I387" s="60"/>
      <c r="J387" s="60"/>
      <c r="K387" s="57"/>
      <c r="L387" s="58"/>
      <c r="M387" s="58"/>
      <c r="N387" s="58"/>
      <c r="O387" s="58"/>
      <c r="P387" s="58"/>
      <c r="Q387" s="61"/>
      <c r="R387" s="140" t="str">
        <f>IF(ISERROR(Q387/VLOOKUP(G387,Mastertable!$E$6:$K$34,5,0)),"",Q387/VLOOKUP(G387,Mastertable!$E$6:$K$34,5,0))</f>
        <v/>
      </c>
      <c r="S387" s="59"/>
      <c r="T387" s="64"/>
      <c r="U387" s="64"/>
      <c r="V387" s="65"/>
      <c r="W387" s="66"/>
      <c r="X387" s="141" t="str">
        <f>IF(G387="","",S387/VLOOKUP($G387,Mastertable!$E$6:$K$34,6,0))</f>
        <v/>
      </c>
      <c r="Y387" s="142" t="str">
        <f>IF(G387="","",T387/VLOOKUP($G387,Mastertable!$E$6:$K$34,7,0))</f>
        <v/>
      </c>
      <c r="Z387" s="142" t="str">
        <f>IF(G387="","",U387/VLOOKUP($G387,Mastertable!$E$6:$K$34,7,0))</f>
        <v/>
      </c>
      <c r="AA387" s="143" t="str">
        <f t="shared" si="18"/>
        <v/>
      </c>
      <c r="AB387" s="68" t="str">
        <f t="shared" si="19"/>
        <v/>
      </c>
      <c r="AC387" s="59"/>
    </row>
    <row r="388" spans="3:29">
      <c r="C388" s="145">
        <f t="shared" si="20"/>
        <v>375</v>
      </c>
      <c r="D388" s="74"/>
      <c r="E388" s="139" t="str">
        <f>IF(D388="","",(DATE(Mastertable!$C$5,Dec!$D$6,Dec!D388)))</f>
        <v/>
      </c>
      <c r="F388" s="55"/>
      <c r="G388" s="55"/>
      <c r="H388" s="56"/>
      <c r="I388" s="60"/>
      <c r="J388" s="60"/>
      <c r="K388" s="57"/>
      <c r="L388" s="58"/>
      <c r="M388" s="58"/>
      <c r="N388" s="58"/>
      <c r="O388" s="58"/>
      <c r="P388" s="58"/>
      <c r="Q388" s="61"/>
      <c r="R388" s="140" t="str">
        <f>IF(ISERROR(Q388/VLOOKUP(G388,Mastertable!$E$6:$K$34,5,0)),"",Q388/VLOOKUP(G388,Mastertable!$E$6:$K$34,5,0))</f>
        <v/>
      </c>
      <c r="S388" s="59"/>
      <c r="T388" s="64"/>
      <c r="U388" s="64"/>
      <c r="V388" s="65"/>
      <c r="W388" s="66"/>
      <c r="X388" s="141" t="str">
        <f>IF(G388="","",S388/VLOOKUP($G388,Mastertable!$E$6:$K$34,6,0))</f>
        <v/>
      </c>
      <c r="Y388" s="142" t="str">
        <f>IF(G388="","",T388/VLOOKUP($G388,Mastertable!$E$6:$K$34,7,0))</f>
        <v/>
      </c>
      <c r="Z388" s="142" t="str">
        <f>IF(G388="","",U388/VLOOKUP($G388,Mastertable!$E$6:$K$34,7,0))</f>
        <v/>
      </c>
      <c r="AA388" s="143" t="str">
        <f t="shared" si="18"/>
        <v/>
      </c>
      <c r="AB388" s="68" t="str">
        <f t="shared" si="19"/>
        <v/>
      </c>
      <c r="AC388" s="59"/>
    </row>
    <row r="389" spans="3:29">
      <c r="C389" s="145">
        <f t="shared" si="20"/>
        <v>376</v>
      </c>
      <c r="D389" s="74"/>
      <c r="E389" s="139" t="str">
        <f>IF(D389="","",(DATE(Mastertable!$C$5,Dec!$D$6,Dec!D389)))</f>
        <v/>
      </c>
      <c r="F389" s="55"/>
      <c r="G389" s="55"/>
      <c r="H389" s="56"/>
      <c r="I389" s="60"/>
      <c r="J389" s="60"/>
      <c r="K389" s="57"/>
      <c r="L389" s="58"/>
      <c r="M389" s="58"/>
      <c r="N389" s="58"/>
      <c r="O389" s="58"/>
      <c r="P389" s="58"/>
      <c r="Q389" s="61"/>
      <c r="R389" s="140" t="str">
        <f>IF(ISERROR(Q389/VLOOKUP(G389,Mastertable!$E$6:$K$34,5,0)),"",Q389/VLOOKUP(G389,Mastertable!$E$6:$K$34,5,0))</f>
        <v/>
      </c>
      <c r="S389" s="59"/>
      <c r="T389" s="64"/>
      <c r="U389" s="64"/>
      <c r="V389" s="65"/>
      <c r="W389" s="66"/>
      <c r="X389" s="141" t="str">
        <f>IF(G389="","",S389/VLOOKUP($G389,Mastertable!$E$6:$K$34,6,0))</f>
        <v/>
      </c>
      <c r="Y389" s="142" t="str">
        <f>IF(G389="","",T389/VLOOKUP($G389,Mastertable!$E$6:$K$34,7,0))</f>
        <v/>
      </c>
      <c r="Z389" s="142" t="str">
        <f>IF(G389="","",U389/VLOOKUP($G389,Mastertable!$E$6:$K$34,7,0))</f>
        <v/>
      </c>
      <c r="AA389" s="143" t="str">
        <f t="shared" si="18"/>
        <v/>
      </c>
      <c r="AB389" s="68" t="str">
        <f t="shared" si="19"/>
        <v/>
      </c>
      <c r="AC389" s="59"/>
    </row>
    <row r="390" spans="3:29">
      <c r="C390" s="145">
        <f t="shared" si="20"/>
        <v>377</v>
      </c>
      <c r="D390" s="74"/>
      <c r="E390" s="139" t="str">
        <f>IF(D390="","",(DATE(Mastertable!$C$5,Dec!$D$6,Dec!D390)))</f>
        <v/>
      </c>
      <c r="F390" s="55"/>
      <c r="G390" s="55"/>
      <c r="H390" s="56"/>
      <c r="I390" s="60"/>
      <c r="J390" s="60"/>
      <c r="K390" s="57"/>
      <c r="L390" s="58"/>
      <c r="M390" s="58"/>
      <c r="N390" s="58"/>
      <c r="O390" s="58"/>
      <c r="P390" s="58"/>
      <c r="Q390" s="61"/>
      <c r="R390" s="140" t="str">
        <f>IF(ISERROR(Q390/VLOOKUP(G390,Mastertable!$E$6:$K$34,5,0)),"",Q390/VLOOKUP(G390,Mastertable!$E$6:$K$34,5,0))</f>
        <v/>
      </c>
      <c r="S390" s="59"/>
      <c r="T390" s="64"/>
      <c r="U390" s="64"/>
      <c r="V390" s="65"/>
      <c r="W390" s="66"/>
      <c r="X390" s="141" t="str">
        <f>IF(G390="","",S390/VLOOKUP($G390,Mastertable!$E$6:$K$34,6,0))</f>
        <v/>
      </c>
      <c r="Y390" s="142" t="str">
        <f>IF(G390="","",T390/VLOOKUP($G390,Mastertable!$E$6:$K$34,7,0))</f>
        <v/>
      </c>
      <c r="Z390" s="142" t="str">
        <f>IF(G390="","",U390/VLOOKUP($G390,Mastertable!$E$6:$K$34,7,0))</f>
        <v/>
      </c>
      <c r="AA390" s="143" t="str">
        <f t="shared" si="18"/>
        <v/>
      </c>
      <c r="AB390" s="68" t="str">
        <f t="shared" si="19"/>
        <v/>
      </c>
      <c r="AC390" s="59"/>
    </row>
    <row r="391" spans="3:29">
      <c r="C391" s="145">
        <f t="shared" si="20"/>
        <v>378</v>
      </c>
      <c r="D391" s="74"/>
      <c r="E391" s="139" t="str">
        <f>IF(D391="","",(DATE(Mastertable!$C$5,Dec!$D$6,Dec!D391)))</f>
        <v/>
      </c>
      <c r="F391" s="55"/>
      <c r="G391" s="55"/>
      <c r="H391" s="56"/>
      <c r="I391" s="60"/>
      <c r="J391" s="60"/>
      <c r="K391" s="57"/>
      <c r="L391" s="58"/>
      <c r="M391" s="58"/>
      <c r="N391" s="58"/>
      <c r="O391" s="58"/>
      <c r="P391" s="58"/>
      <c r="Q391" s="61"/>
      <c r="R391" s="140" t="str">
        <f>IF(ISERROR(Q391/VLOOKUP(G391,Mastertable!$E$6:$K$34,5,0)),"",Q391/VLOOKUP(G391,Mastertable!$E$6:$K$34,5,0))</f>
        <v/>
      </c>
      <c r="S391" s="59"/>
      <c r="T391" s="64"/>
      <c r="U391" s="64"/>
      <c r="V391" s="65"/>
      <c r="W391" s="66"/>
      <c r="X391" s="141" t="str">
        <f>IF(G391="","",S391/VLOOKUP($G391,Mastertable!$E$6:$K$34,6,0))</f>
        <v/>
      </c>
      <c r="Y391" s="142" t="str">
        <f>IF(G391="","",T391/VLOOKUP($G391,Mastertable!$E$6:$K$34,7,0))</f>
        <v/>
      </c>
      <c r="Z391" s="142" t="str">
        <f>IF(G391="","",U391/VLOOKUP($G391,Mastertable!$E$6:$K$34,7,0))</f>
        <v/>
      </c>
      <c r="AA391" s="143" t="str">
        <f t="shared" si="18"/>
        <v/>
      </c>
      <c r="AB391" s="68" t="str">
        <f t="shared" si="19"/>
        <v/>
      </c>
      <c r="AC391" s="59"/>
    </row>
    <row r="392" spans="3:29">
      <c r="C392" s="145">
        <f t="shared" si="20"/>
        <v>379</v>
      </c>
      <c r="D392" s="74"/>
      <c r="E392" s="139" t="str">
        <f>IF(D392="","",(DATE(Mastertable!$C$5,Dec!$D$6,Dec!D392)))</f>
        <v/>
      </c>
      <c r="F392" s="55"/>
      <c r="G392" s="55"/>
      <c r="H392" s="56"/>
      <c r="I392" s="60"/>
      <c r="J392" s="60"/>
      <c r="K392" s="57"/>
      <c r="L392" s="58"/>
      <c r="M392" s="58"/>
      <c r="N392" s="58"/>
      <c r="O392" s="58"/>
      <c r="P392" s="58"/>
      <c r="Q392" s="61"/>
      <c r="R392" s="140" t="str">
        <f>IF(ISERROR(Q392/VLOOKUP(G392,Mastertable!$E$6:$K$34,5,0)),"",Q392/VLOOKUP(G392,Mastertable!$E$6:$K$34,5,0))</f>
        <v/>
      </c>
      <c r="S392" s="59"/>
      <c r="T392" s="64"/>
      <c r="U392" s="64"/>
      <c r="V392" s="65"/>
      <c r="W392" s="66"/>
      <c r="X392" s="141" t="str">
        <f>IF(G392="","",S392/VLOOKUP($G392,Mastertable!$E$6:$K$34,6,0))</f>
        <v/>
      </c>
      <c r="Y392" s="142" t="str">
        <f>IF(G392="","",T392/VLOOKUP($G392,Mastertable!$E$6:$K$34,7,0))</f>
        <v/>
      </c>
      <c r="Z392" s="142" t="str">
        <f>IF(G392="","",U392/VLOOKUP($G392,Mastertable!$E$6:$K$34,7,0))</f>
        <v/>
      </c>
      <c r="AA392" s="143" t="str">
        <f t="shared" si="18"/>
        <v/>
      </c>
      <c r="AB392" s="68" t="str">
        <f t="shared" si="19"/>
        <v/>
      </c>
      <c r="AC392" s="59"/>
    </row>
    <row r="393" spans="3:29">
      <c r="C393" s="145">
        <f t="shared" si="20"/>
        <v>380</v>
      </c>
      <c r="D393" s="74"/>
      <c r="E393" s="139" t="str">
        <f>IF(D393="","",(DATE(Mastertable!$C$5,Dec!$D$6,Dec!D393)))</f>
        <v/>
      </c>
      <c r="F393" s="55"/>
      <c r="G393" s="55"/>
      <c r="H393" s="56"/>
      <c r="I393" s="60"/>
      <c r="J393" s="60"/>
      <c r="K393" s="57"/>
      <c r="L393" s="58"/>
      <c r="M393" s="58"/>
      <c r="N393" s="58"/>
      <c r="O393" s="58"/>
      <c r="P393" s="58"/>
      <c r="Q393" s="61"/>
      <c r="R393" s="140" t="str">
        <f>IF(ISERROR(Q393/VLOOKUP(G393,Mastertable!$E$6:$K$34,5,0)),"",Q393/VLOOKUP(G393,Mastertable!$E$6:$K$34,5,0))</f>
        <v/>
      </c>
      <c r="S393" s="59"/>
      <c r="T393" s="64"/>
      <c r="U393" s="64"/>
      <c r="V393" s="65"/>
      <c r="W393" s="66"/>
      <c r="X393" s="141" t="str">
        <f>IF(G393="","",S393/VLOOKUP($G393,Mastertable!$E$6:$K$34,6,0))</f>
        <v/>
      </c>
      <c r="Y393" s="142" t="str">
        <f>IF(G393="","",T393/VLOOKUP($G393,Mastertable!$E$6:$K$34,7,0))</f>
        <v/>
      </c>
      <c r="Z393" s="142" t="str">
        <f>IF(G393="","",U393/VLOOKUP($G393,Mastertable!$E$6:$K$34,7,0))</f>
        <v/>
      </c>
      <c r="AA393" s="143" t="str">
        <f t="shared" si="18"/>
        <v/>
      </c>
      <c r="AB393" s="68" t="str">
        <f t="shared" si="19"/>
        <v/>
      </c>
      <c r="AC393" s="59"/>
    </row>
    <row r="394" spans="3:29">
      <c r="C394" s="145">
        <f t="shared" si="20"/>
        <v>381</v>
      </c>
      <c r="D394" s="74"/>
      <c r="E394" s="139" t="str">
        <f>IF(D394="","",(DATE(Mastertable!$C$5,Dec!$D$6,Dec!D394)))</f>
        <v/>
      </c>
      <c r="F394" s="55"/>
      <c r="G394" s="55"/>
      <c r="H394" s="56"/>
      <c r="I394" s="60"/>
      <c r="J394" s="60"/>
      <c r="K394" s="57"/>
      <c r="L394" s="58"/>
      <c r="M394" s="58"/>
      <c r="N394" s="58"/>
      <c r="O394" s="58"/>
      <c r="P394" s="58"/>
      <c r="Q394" s="61"/>
      <c r="R394" s="140" t="str">
        <f>IF(ISERROR(Q394/VLOOKUP(G394,Mastertable!$E$6:$K$34,5,0)),"",Q394/VLOOKUP(G394,Mastertable!$E$6:$K$34,5,0))</f>
        <v/>
      </c>
      <c r="S394" s="59"/>
      <c r="T394" s="64"/>
      <c r="U394" s="64"/>
      <c r="V394" s="65"/>
      <c r="W394" s="66"/>
      <c r="X394" s="141" t="str">
        <f>IF(G394="","",S394/VLOOKUP($G394,Mastertable!$E$6:$K$34,6,0))</f>
        <v/>
      </c>
      <c r="Y394" s="142" t="str">
        <f>IF(G394="","",T394/VLOOKUP($G394,Mastertable!$E$6:$K$34,7,0))</f>
        <v/>
      </c>
      <c r="Z394" s="142" t="str">
        <f>IF(G394="","",U394/VLOOKUP($G394,Mastertable!$E$6:$K$34,7,0))</f>
        <v/>
      </c>
      <c r="AA394" s="143" t="str">
        <f t="shared" si="18"/>
        <v/>
      </c>
      <c r="AB394" s="68" t="str">
        <f t="shared" si="19"/>
        <v/>
      </c>
      <c r="AC394" s="59"/>
    </row>
    <row r="395" spans="3:29">
      <c r="C395" s="145">
        <f t="shared" si="20"/>
        <v>382</v>
      </c>
      <c r="D395" s="74"/>
      <c r="E395" s="139" t="str">
        <f>IF(D395="","",(DATE(Mastertable!$C$5,Dec!$D$6,Dec!D395)))</f>
        <v/>
      </c>
      <c r="F395" s="55"/>
      <c r="G395" s="55"/>
      <c r="H395" s="56"/>
      <c r="I395" s="60"/>
      <c r="J395" s="60"/>
      <c r="K395" s="57"/>
      <c r="L395" s="58"/>
      <c r="M395" s="58"/>
      <c r="N395" s="58"/>
      <c r="O395" s="58"/>
      <c r="P395" s="58"/>
      <c r="Q395" s="61"/>
      <c r="R395" s="140" t="str">
        <f>IF(ISERROR(Q395/VLOOKUP(G395,Mastertable!$E$6:$K$34,5,0)),"",Q395/VLOOKUP(G395,Mastertable!$E$6:$K$34,5,0))</f>
        <v/>
      </c>
      <c r="S395" s="59"/>
      <c r="T395" s="64"/>
      <c r="U395" s="64"/>
      <c r="V395" s="65"/>
      <c r="W395" s="66"/>
      <c r="X395" s="141" t="str">
        <f>IF(G395="","",S395/VLOOKUP($G395,Mastertable!$E$6:$K$34,6,0))</f>
        <v/>
      </c>
      <c r="Y395" s="142" t="str">
        <f>IF(G395="","",T395/VLOOKUP($G395,Mastertable!$E$6:$K$34,7,0))</f>
        <v/>
      </c>
      <c r="Z395" s="142" t="str">
        <f>IF(G395="","",U395/VLOOKUP($G395,Mastertable!$E$6:$K$34,7,0))</f>
        <v/>
      </c>
      <c r="AA395" s="143" t="str">
        <f t="shared" si="18"/>
        <v/>
      </c>
      <c r="AB395" s="68" t="str">
        <f t="shared" si="19"/>
        <v/>
      </c>
      <c r="AC395" s="59"/>
    </row>
    <row r="396" spans="3:29">
      <c r="C396" s="145">
        <f t="shared" si="20"/>
        <v>383</v>
      </c>
      <c r="D396" s="74"/>
      <c r="E396" s="139" t="str">
        <f>IF(D396="","",(DATE(Mastertable!$C$5,Dec!$D$6,Dec!D396)))</f>
        <v/>
      </c>
      <c r="F396" s="55"/>
      <c r="G396" s="55"/>
      <c r="H396" s="56"/>
      <c r="I396" s="60"/>
      <c r="J396" s="60"/>
      <c r="K396" s="57"/>
      <c r="L396" s="58"/>
      <c r="M396" s="58"/>
      <c r="N396" s="58"/>
      <c r="O396" s="58"/>
      <c r="P396" s="58"/>
      <c r="Q396" s="61"/>
      <c r="R396" s="140" t="str">
        <f>IF(ISERROR(Q396/VLOOKUP(G396,Mastertable!$E$6:$K$34,5,0)),"",Q396/VLOOKUP(G396,Mastertable!$E$6:$K$34,5,0))</f>
        <v/>
      </c>
      <c r="S396" s="59"/>
      <c r="T396" s="64"/>
      <c r="U396" s="64"/>
      <c r="V396" s="65"/>
      <c r="W396" s="66"/>
      <c r="X396" s="141" t="str">
        <f>IF(G396="","",S396/VLOOKUP($G396,Mastertable!$E$6:$K$34,6,0))</f>
        <v/>
      </c>
      <c r="Y396" s="142" t="str">
        <f>IF(G396="","",T396/VLOOKUP($G396,Mastertable!$E$6:$K$34,7,0))</f>
        <v/>
      </c>
      <c r="Z396" s="142" t="str">
        <f>IF(G396="","",U396/VLOOKUP($G396,Mastertable!$E$6:$K$34,7,0))</f>
        <v/>
      </c>
      <c r="AA396" s="143" t="str">
        <f t="shared" si="18"/>
        <v/>
      </c>
      <c r="AB396" s="68" t="str">
        <f t="shared" si="19"/>
        <v/>
      </c>
      <c r="AC396" s="59"/>
    </row>
    <row r="397" spans="3:29">
      <c r="C397" s="145">
        <f t="shared" si="20"/>
        <v>384</v>
      </c>
      <c r="D397" s="74"/>
      <c r="E397" s="139" t="str">
        <f>IF(D397="","",(DATE(Mastertable!$C$5,Dec!$D$6,Dec!D397)))</f>
        <v/>
      </c>
      <c r="F397" s="55"/>
      <c r="G397" s="55"/>
      <c r="H397" s="56"/>
      <c r="I397" s="60"/>
      <c r="J397" s="60"/>
      <c r="K397" s="57"/>
      <c r="L397" s="58"/>
      <c r="M397" s="58"/>
      <c r="N397" s="58"/>
      <c r="O397" s="58"/>
      <c r="P397" s="58"/>
      <c r="Q397" s="61"/>
      <c r="R397" s="140" t="str">
        <f>IF(ISERROR(Q397/VLOOKUP(G397,Mastertable!$E$6:$K$34,5,0)),"",Q397/VLOOKUP(G397,Mastertable!$E$6:$K$34,5,0))</f>
        <v/>
      </c>
      <c r="S397" s="59"/>
      <c r="T397" s="64"/>
      <c r="U397" s="64"/>
      <c r="V397" s="65"/>
      <c r="W397" s="66"/>
      <c r="X397" s="141" t="str">
        <f>IF(G397="","",S397/VLOOKUP($G397,Mastertable!$E$6:$K$34,6,0))</f>
        <v/>
      </c>
      <c r="Y397" s="142" t="str">
        <f>IF(G397="","",T397/VLOOKUP($G397,Mastertable!$E$6:$K$34,7,0))</f>
        <v/>
      </c>
      <c r="Z397" s="142" t="str">
        <f>IF(G397="","",U397/VLOOKUP($G397,Mastertable!$E$6:$K$34,7,0))</f>
        <v/>
      </c>
      <c r="AA397" s="143" t="str">
        <f t="shared" si="18"/>
        <v/>
      </c>
      <c r="AB397" s="68" t="str">
        <f t="shared" si="19"/>
        <v/>
      </c>
      <c r="AC397" s="59"/>
    </row>
    <row r="398" spans="3:29">
      <c r="C398" s="145">
        <f t="shared" si="20"/>
        <v>385</v>
      </c>
      <c r="D398" s="74"/>
      <c r="E398" s="139" t="str">
        <f>IF(D398="","",(DATE(Mastertable!$C$5,Dec!$D$6,Dec!D398)))</f>
        <v/>
      </c>
      <c r="F398" s="55"/>
      <c r="G398" s="55"/>
      <c r="H398" s="56"/>
      <c r="I398" s="60"/>
      <c r="J398" s="60"/>
      <c r="K398" s="57"/>
      <c r="L398" s="58"/>
      <c r="M398" s="58"/>
      <c r="N398" s="58"/>
      <c r="O398" s="58"/>
      <c r="P398" s="58"/>
      <c r="Q398" s="61"/>
      <c r="R398" s="140" t="str">
        <f>IF(ISERROR(Q398/VLOOKUP(G398,Mastertable!$E$6:$K$34,5,0)),"",Q398/VLOOKUP(G398,Mastertable!$E$6:$K$34,5,0))</f>
        <v/>
      </c>
      <c r="S398" s="59"/>
      <c r="T398" s="64"/>
      <c r="U398" s="64"/>
      <c r="V398" s="65"/>
      <c r="W398" s="66"/>
      <c r="X398" s="141" t="str">
        <f>IF(G398="","",S398/VLOOKUP($G398,Mastertable!$E$6:$K$34,6,0))</f>
        <v/>
      </c>
      <c r="Y398" s="142" t="str">
        <f>IF(G398="","",T398/VLOOKUP($G398,Mastertable!$E$6:$K$34,7,0))</f>
        <v/>
      </c>
      <c r="Z398" s="142" t="str">
        <f>IF(G398="","",U398/VLOOKUP($G398,Mastertable!$E$6:$K$34,7,0))</f>
        <v/>
      </c>
      <c r="AA398" s="143" t="str">
        <f t="shared" ref="AA398:AA461" si="21">IF($D398="","",($X398+$Y398+$Z398)*$W398)</f>
        <v/>
      </c>
      <c r="AB398" s="68" t="str">
        <f t="shared" ref="AB398:AB461" si="22">IF($D398="","",MAX($R398,$V398,$AA398))</f>
        <v/>
      </c>
      <c r="AC398" s="59"/>
    </row>
    <row r="399" spans="3:29">
      <c r="C399" s="145">
        <f t="shared" ref="C399:C462" si="23">+C398+1</f>
        <v>386</v>
      </c>
      <c r="D399" s="74"/>
      <c r="E399" s="139" t="str">
        <f>IF(D399="","",(DATE(Mastertable!$C$5,Dec!$D$6,Dec!D399)))</f>
        <v/>
      </c>
      <c r="F399" s="55"/>
      <c r="G399" s="55"/>
      <c r="H399" s="56"/>
      <c r="I399" s="60"/>
      <c r="J399" s="60"/>
      <c r="K399" s="57"/>
      <c r="L399" s="58"/>
      <c r="M399" s="58"/>
      <c r="N399" s="58"/>
      <c r="O399" s="58"/>
      <c r="P399" s="58"/>
      <c r="Q399" s="61"/>
      <c r="R399" s="140" t="str">
        <f>IF(ISERROR(Q399/VLOOKUP(G399,Mastertable!$E$6:$K$34,5,0)),"",Q399/VLOOKUP(G399,Mastertable!$E$6:$K$34,5,0))</f>
        <v/>
      </c>
      <c r="S399" s="59"/>
      <c r="T399" s="64"/>
      <c r="U399" s="64"/>
      <c r="V399" s="65"/>
      <c r="W399" s="66"/>
      <c r="X399" s="141" t="str">
        <f>IF(G399="","",S399/VLOOKUP($G399,Mastertable!$E$6:$K$34,6,0))</f>
        <v/>
      </c>
      <c r="Y399" s="142" t="str">
        <f>IF(G399="","",T399/VLOOKUP($G399,Mastertable!$E$6:$K$34,7,0))</f>
        <v/>
      </c>
      <c r="Z399" s="142" t="str">
        <f>IF(G399="","",U399/VLOOKUP($G399,Mastertable!$E$6:$K$34,7,0))</f>
        <v/>
      </c>
      <c r="AA399" s="143" t="str">
        <f t="shared" si="21"/>
        <v/>
      </c>
      <c r="AB399" s="68" t="str">
        <f t="shared" si="22"/>
        <v/>
      </c>
      <c r="AC399" s="59"/>
    </row>
    <row r="400" spans="3:29">
      <c r="C400" s="145">
        <f t="shared" si="23"/>
        <v>387</v>
      </c>
      <c r="D400" s="74"/>
      <c r="E400" s="139" t="str">
        <f>IF(D400="","",(DATE(Mastertable!$C$5,Dec!$D$6,Dec!D400)))</f>
        <v/>
      </c>
      <c r="F400" s="55"/>
      <c r="G400" s="55"/>
      <c r="H400" s="56"/>
      <c r="I400" s="60"/>
      <c r="J400" s="60"/>
      <c r="K400" s="57"/>
      <c r="L400" s="58"/>
      <c r="M400" s="58"/>
      <c r="N400" s="58"/>
      <c r="O400" s="58"/>
      <c r="P400" s="58"/>
      <c r="Q400" s="61"/>
      <c r="R400" s="140" t="str">
        <f>IF(ISERROR(Q400/VLOOKUP(G400,Mastertable!$E$6:$K$34,5,0)),"",Q400/VLOOKUP(G400,Mastertable!$E$6:$K$34,5,0))</f>
        <v/>
      </c>
      <c r="S400" s="59"/>
      <c r="T400" s="64"/>
      <c r="U400" s="64"/>
      <c r="V400" s="65"/>
      <c r="W400" s="66"/>
      <c r="X400" s="141" t="str">
        <f>IF(G400="","",S400/VLOOKUP($G400,Mastertable!$E$6:$K$34,6,0))</f>
        <v/>
      </c>
      <c r="Y400" s="142" t="str">
        <f>IF(G400="","",T400/VLOOKUP($G400,Mastertable!$E$6:$K$34,7,0))</f>
        <v/>
      </c>
      <c r="Z400" s="142" t="str">
        <f>IF(G400="","",U400/VLOOKUP($G400,Mastertable!$E$6:$K$34,7,0))</f>
        <v/>
      </c>
      <c r="AA400" s="143" t="str">
        <f t="shared" si="21"/>
        <v/>
      </c>
      <c r="AB400" s="68" t="str">
        <f t="shared" si="22"/>
        <v/>
      </c>
      <c r="AC400" s="59"/>
    </row>
    <row r="401" spans="3:29">
      <c r="C401" s="145">
        <f t="shared" si="23"/>
        <v>388</v>
      </c>
      <c r="D401" s="74"/>
      <c r="E401" s="139" t="str">
        <f>IF(D401="","",(DATE(Mastertable!$C$5,Dec!$D$6,Dec!D401)))</f>
        <v/>
      </c>
      <c r="F401" s="55"/>
      <c r="G401" s="55"/>
      <c r="H401" s="56"/>
      <c r="I401" s="60"/>
      <c r="J401" s="60"/>
      <c r="K401" s="57"/>
      <c r="L401" s="58"/>
      <c r="M401" s="58"/>
      <c r="N401" s="58"/>
      <c r="O401" s="58"/>
      <c r="P401" s="58"/>
      <c r="Q401" s="61"/>
      <c r="R401" s="140" t="str">
        <f>IF(ISERROR(Q401/VLOOKUP(G401,Mastertable!$E$6:$K$34,5,0)),"",Q401/VLOOKUP(G401,Mastertable!$E$6:$K$34,5,0))</f>
        <v/>
      </c>
      <c r="S401" s="59"/>
      <c r="T401" s="64"/>
      <c r="U401" s="64"/>
      <c r="V401" s="65"/>
      <c r="W401" s="66"/>
      <c r="X401" s="141" t="str">
        <f>IF(G401="","",S401/VLOOKUP($G401,Mastertable!$E$6:$K$34,6,0))</f>
        <v/>
      </c>
      <c r="Y401" s="142" t="str">
        <f>IF(G401="","",T401/VLOOKUP($G401,Mastertable!$E$6:$K$34,7,0))</f>
        <v/>
      </c>
      <c r="Z401" s="142" t="str">
        <f>IF(G401="","",U401/VLOOKUP($G401,Mastertable!$E$6:$K$34,7,0))</f>
        <v/>
      </c>
      <c r="AA401" s="143" t="str">
        <f t="shared" si="21"/>
        <v/>
      </c>
      <c r="AB401" s="68" t="str">
        <f t="shared" si="22"/>
        <v/>
      </c>
      <c r="AC401" s="59"/>
    </row>
    <row r="402" spans="3:29">
      <c r="C402" s="145">
        <f t="shared" si="23"/>
        <v>389</v>
      </c>
      <c r="D402" s="74"/>
      <c r="E402" s="139" t="str">
        <f>IF(D402="","",(DATE(Mastertable!$C$5,Dec!$D$6,Dec!D402)))</f>
        <v/>
      </c>
      <c r="F402" s="55"/>
      <c r="G402" s="55"/>
      <c r="H402" s="56"/>
      <c r="I402" s="60"/>
      <c r="J402" s="60"/>
      <c r="K402" s="57"/>
      <c r="L402" s="58"/>
      <c r="M402" s="58"/>
      <c r="N402" s="58"/>
      <c r="O402" s="58"/>
      <c r="P402" s="58"/>
      <c r="Q402" s="61"/>
      <c r="R402" s="140" t="str">
        <f>IF(ISERROR(Q402/VLOOKUP(G402,Mastertable!$E$6:$K$34,5,0)),"",Q402/VLOOKUP(G402,Mastertable!$E$6:$K$34,5,0))</f>
        <v/>
      </c>
      <c r="S402" s="59"/>
      <c r="T402" s="64"/>
      <c r="U402" s="64"/>
      <c r="V402" s="65"/>
      <c r="W402" s="66"/>
      <c r="X402" s="141" t="str">
        <f>IF(G402="","",S402/VLOOKUP($G402,Mastertable!$E$6:$K$34,6,0))</f>
        <v/>
      </c>
      <c r="Y402" s="142" t="str">
        <f>IF(G402="","",T402/VLOOKUP($G402,Mastertable!$E$6:$K$34,7,0))</f>
        <v/>
      </c>
      <c r="Z402" s="142" t="str">
        <f>IF(G402="","",U402/VLOOKUP($G402,Mastertable!$E$6:$K$34,7,0))</f>
        <v/>
      </c>
      <c r="AA402" s="143" t="str">
        <f t="shared" si="21"/>
        <v/>
      </c>
      <c r="AB402" s="68" t="str">
        <f t="shared" si="22"/>
        <v/>
      </c>
      <c r="AC402" s="59"/>
    </row>
    <row r="403" spans="3:29">
      <c r="C403" s="145">
        <f t="shared" si="23"/>
        <v>390</v>
      </c>
      <c r="D403" s="74"/>
      <c r="E403" s="139" t="str">
        <f>IF(D403="","",(DATE(Mastertable!$C$5,Dec!$D$6,Dec!D403)))</f>
        <v/>
      </c>
      <c r="F403" s="55"/>
      <c r="G403" s="55"/>
      <c r="H403" s="56"/>
      <c r="I403" s="60"/>
      <c r="J403" s="60"/>
      <c r="K403" s="57"/>
      <c r="L403" s="58"/>
      <c r="M403" s="58"/>
      <c r="N403" s="58"/>
      <c r="O403" s="58"/>
      <c r="P403" s="58"/>
      <c r="Q403" s="61"/>
      <c r="R403" s="140" t="str">
        <f>IF(ISERROR(Q403/VLOOKUP(G403,Mastertable!$E$6:$K$34,5,0)),"",Q403/VLOOKUP(G403,Mastertable!$E$6:$K$34,5,0))</f>
        <v/>
      </c>
      <c r="S403" s="59"/>
      <c r="T403" s="64"/>
      <c r="U403" s="64"/>
      <c r="V403" s="65"/>
      <c r="W403" s="66"/>
      <c r="X403" s="141" t="str">
        <f>IF(G403="","",S403/VLOOKUP($G403,Mastertable!$E$6:$K$34,6,0))</f>
        <v/>
      </c>
      <c r="Y403" s="142" t="str">
        <f>IF(G403="","",T403/VLOOKUP($G403,Mastertable!$E$6:$K$34,7,0))</f>
        <v/>
      </c>
      <c r="Z403" s="142" t="str">
        <f>IF(G403="","",U403/VLOOKUP($G403,Mastertable!$E$6:$K$34,7,0))</f>
        <v/>
      </c>
      <c r="AA403" s="143" t="str">
        <f t="shared" si="21"/>
        <v/>
      </c>
      <c r="AB403" s="68" t="str">
        <f t="shared" si="22"/>
        <v/>
      </c>
      <c r="AC403" s="59"/>
    </row>
    <row r="404" spans="3:29">
      <c r="C404" s="145">
        <f t="shared" si="23"/>
        <v>391</v>
      </c>
      <c r="D404" s="74"/>
      <c r="E404" s="139" t="str">
        <f>IF(D404="","",(DATE(Mastertable!$C$5,Dec!$D$6,Dec!D404)))</f>
        <v/>
      </c>
      <c r="F404" s="55"/>
      <c r="G404" s="55"/>
      <c r="H404" s="56"/>
      <c r="I404" s="60"/>
      <c r="J404" s="60"/>
      <c r="K404" s="57"/>
      <c r="L404" s="58"/>
      <c r="M404" s="58"/>
      <c r="N404" s="58"/>
      <c r="O404" s="58"/>
      <c r="P404" s="58"/>
      <c r="Q404" s="61"/>
      <c r="R404" s="140" t="str">
        <f>IF(ISERROR(Q404/VLOOKUP(G404,Mastertable!$E$6:$K$34,5,0)),"",Q404/VLOOKUP(G404,Mastertable!$E$6:$K$34,5,0))</f>
        <v/>
      </c>
      <c r="S404" s="59"/>
      <c r="T404" s="64"/>
      <c r="U404" s="64"/>
      <c r="V404" s="65"/>
      <c r="W404" s="66"/>
      <c r="X404" s="141" t="str">
        <f>IF(G404="","",S404/VLOOKUP($G404,Mastertable!$E$6:$K$34,6,0))</f>
        <v/>
      </c>
      <c r="Y404" s="142" t="str">
        <f>IF(G404="","",T404/VLOOKUP($G404,Mastertable!$E$6:$K$34,7,0))</f>
        <v/>
      </c>
      <c r="Z404" s="142" t="str">
        <f>IF(G404="","",U404/VLOOKUP($G404,Mastertable!$E$6:$K$34,7,0))</f>
        <v/>
      </c>
      <c r="AA404" s="143" t="str">
        <f t="shared" si="21"/>
        <v/>
      </c>
      <c r="AB404" s="68" t="str">
        <f t="shared" si="22"/>
        <v/>
      </c>
      <c r="AC404" s="59"/>
    </row>
    <row r="405" spans="3:29">
      <c r="C405" s="145">
        <f t="shared" si="23"/>
        <v>392</v>
      </c>
      <c r="D405" s="74"/>
      <c r="E405" s="139" t="str">
        <f>IF(D405="","",(DATE(Mastertable!$C$5,Dec!$D$6,Dec!D405)))</f>
        <v/>
      </c>
      <c r="F405" s="55"/>
      <c r="G405" s="55"/>
      <c r="H405" s="56"/>
      <c r="I405" s="60"/>
      <c r="J405" s="60"/>
      <c r="K405" s="57"/>
      <c r="L405" s="58"/>
      <c r="M405" s="58"/>
      <c r="N405" s="58"/>
      <c r="O405" s="58"/>
      <c r="P405" s="58"/>
      <c r="Q405" s="61"/>
      <c r="R405" s="140" t="str">
        <f>IF(ISERROR(Q405/VLOOKUP(G405,Mastertable!$E$6:$K$34,5,0)),"",Q405/VLOOKUP(G405,Mastertable!$E$6:$K$34,5,0))</f>
        <v/>
      </c>
      <c r="S405" s="59"/>
      <c r="T405" s="64"/>
      <c r="U405" s="64"/>
      <c r="V405" s="65"/>
      <c r="W405" s="66"/>
      <c r="X405" s="141" t="str">
        <f>IF(G405="","",S405/VLOOKUP($G405,Mastertable!$E$6:$K$34,6,0))</f>
        <v/>
      </c>
      <c r="Y405" s="142" t="str">
        <f>IF(G405="","",T405/VLOOKUP($G405,Mastertable!$E$6:$K$34,7,0))</f>
        <v/>
      </c>
      <c r="Z405" s="142" t="str">
        <f>IF(G405="","",U405/VLOOKUP($G405,Mastertable!$E$6:$K$34,7,0))</f>
        <v/>
      </c>
      <c r="AA405" s="143" t="str">
        <f t="shared" si="21"/>
        <v/>
      </c>
      <c r="AB405" s="68" t="str">
        <f t="shared" si="22"/>
        <v/>
      </c>
      <c r="AC405" s="59"/>
    </row>
    <row r="406" spans="3:29">
      <c r="C406" s="145">
        <f t="shared" si="23"/>
        <v>393</v>
      </c>
      <c r="D406" s="74"/>
      <c r="E406" s="139" t="str">
        <f>IF(D406="","",(DATE(Mastertable!$C$5,Dec!$D$6,Dec!D406)))</f>
        <v/>
      </c>
      <c r="F406" s="55"/>
      <c r="G406" s="55"/>
      <c r="H406" s="56"/>
      <c r="I406" s="60"/>
      <c r="J406" s="60"/>
      <c r="K406" s="57"/>
      <c r="L406" s="58"/>
      <c r="M406" s="58"/>
      <c r="N406" s="58"/>
      <c r="O406" s="58"/>
      <c r="P406" s="58"/>
      <c r="Q406" s="61"/>
      <c r="R406" s="140" t="str">
        <f>IF(ISERROR(Q406/VLOOKUP(G406,Mastertable!$E$6:$K$34,5,0)),"",Q406/VLOOKUP(G406,Mastertable!$E$6:$K$34,5,0))</f>
        <v/>
      </c>
      <c r="S406" s="59"/>
      <c r="T406" s="64"/>
      <c r="U406" s="64"/>
      <c r="V406" s="65"/>
      <c r="W406" s="66"/>
      <c r="X406" s="141" t="str">
        <f>IF(G406="","",S406/VLOOKUP($G406,Mastertable!$E$6:$K$34,6,0))</f>
        <v/>
      </c>
      <c r="Y406" s="142" t="str">
        <f>IF(G406="","",T406/VLOOKUP($G406,Mastertable!$E$6:$K$34,7,0))</f>
        <v/>
      </c>
      <c r="Z406" s="142" t="str">
        <f>IF(G406="","",U406/VLOOKUP($G406,Mastertable!$E$6:$K$34,7,0))</f>
        <v/>
      </c>
      <c r="AA406" s="143" t="str">
        <f t="shared" si="21"/>
        <v/>
      </c>
      <c r="AB406" s="68" t="str">
        <f t="shared" si="22"/>
        <v/>
      </c>
      <c r="AC406" s="59"/>
    </row>
    <row r="407" spans="3:29">
      <c r="C407" s="145">
        <f t="shared" si="23"/>
        <v>394</v>
      </c>
      <c r="D407" s="74"/>
      <c r="E407" s="139" t="str">
        <f>IF(D407="","",(DATE(Mastertable!$C$5,Dec!$D$6,Dec!D407)))</f>
        <v/>
      </c>
      <c r="F407" s="55"/>
      <c r="G407" s="55"/>
      <c r="H407" s="56"/>
      <c r="I407" s="60"/>
      <c r="J407" s="60"/>
      <c r="K407" s="57"/>
      <c r="L407" s="58"/>
      <c r="M407" s="58"/>
      <c r="N407" s="58"/>
      <c r="O407" s="58"/>
      <c r="P407" s="58"/>
      <c r="Q407" s="61"/>
      <c r="R407" s="140" t="str">
        <f>IF(ISERROR(Q407/VLOOKUP(G407,Mastertable!$E$6:$K$34,5,0)),"",Q407/VLOOKUP(G407,Mastertable!$E$6:$K$34,5,0))</f>
        <v/>
      </c>
      <c r="S407" s="59"/>
      <c r="T407" s="64"/>
      <c r="U407" s="64"/>
      <c r="V407" s="65"/>
      <c r="W407" s="66"/>
      <c r="X407" s="141" t="str">
        <f>IF(G407="","",S407/VLOOKUP($G407,Mastertable!$E$6:$K$34,6,0))</f>
        <v/>
      </c>
      <c r="Y407" s="142" t="str">
        <f>IF(G407="","",T407/VLOOKUP($G407,Mastertable!$E$6:$K$34,7,0))</f>
        <v/>
      </c>
      <c r="Z407" s="142" t="str">
        <f>IF(G407="","",U407/VLOOKUP($G407,Mastertable!$E$6:$K$34,7,0))</f>
        <v/>
      </c>
      <c r="AA407" s="143" t="str">
        <f t="shared" si="21"/>
        <v/>
      </c>
      <c r="AB407" s="68" t="str">
        <f t="shared" si="22"/>
        <v/>
      </c>
      <c r="AC407" s="59"/>
    </row>
    <row r="408" spans="3:29">
      <c r="C408" s="145">
        <f t="shared" si="23"/>
        <v>395</v>
      </c>
      <c r="D408" s="74"/>
      <c r="E408" s="139" t="str">
        <f>IF(D408="","",(DATE(Mastertable!$C$5,Dec!$D$6,Dec!D408)))</f>
        <v/>
      </c>
      <c r="F408" s="55"/>
      <c r="G408" s="55"/>
      <c r="H408" s="56"/>
      <c r="I408" s="60"/>
      <c r="J408" s="60"/>
      <c r="K408" s="57"/>
      <c r="L408" s="58"/>
      <c r="M408" s="58"/>
      <c r="N408" s="58"/>
      <c r="O408" s="58"/>
      <c r="P408" s="58"/>
      <c r="Q408" s="61"/>
      <c r="R408" s="140" t="str">
        <f>IF(ISERROR(Q408/VLOOKUP(G408,Mastertable!$E$6:$K$34,5,0)),"",Q408/VLOOKUP(G408,Mastertable!$E$6:$K$34,5,0))</f>
        <v/>
      </c>
      <c r="S408" s="59"/>
      <c r="T408" s="64"/>
      <c r="U408" s="64"/>
      <c r="V408" s="65"/>
      <c r="W408" s="66"/>
      <c r="X408" s="141" t="str">
        <f>IF(G408="","",S408/VLOOKUP($G408,Mastertable!$E$6:$K$34,6,0))</f>
        <v/>
      </c>
      <c r="Y408" s="142" t="str">
        <f>IF(G408="","",T408/VLOOKUP($G408,Mastertable!$E$6:$K$34,7,0))</f>
        <v/>
      </c>
      <c r="Z408" s="142" t="str">
        <f>IF(G408="","",U408/VLOOKUP($G408,Mastertable!$E$6:$K$34,7,0))</f>
        <v/>
      </c>
      <c r="AA408" s="143" t="str">
        <f t="shared" si="21"/>
        <v/>
      </c>
      <c r="AB408" s="68" t="str">
        <f t="shared" si="22"/>
        <v/>
      </c>
      <c r="AC408" s="59"/>
    </row>
    <row r="409" spans="3:29">
      <c r="C409" s="145">
        <f t="shared" si="23"/>
        <v>396</v>
      </c>
      <c r="D409" s="74"/>
      <c r="E409" s="139" t="str">
        <f>IF(D409="","",(DATE(Mastertable!$C$5,Dec!$D$6,Dec!D409)))</f>
        <v/>
      </c>
      <c r="F409" s="55"/>
      <c r="G409" s="55"/>
      <c r="H409" s="56"/>
      <c r="I409" s="60"/>
      <c r="J409" s="60"/>
      <c r="K409" s="57"/>
      <c r="L409" s="58"/>
      <c r="M409" s="58"/>
      <c r="N409" s="58"/>
      <c r="O409" s="58"/>
      <c r="P409" s="58"/>
      <c r="Q409" s="61"/>
      <c r="R409" s="140" t="str">
        <f>IF(ISERROR(Q409/VLOOKUP(G409,Mastertable!$E$6:$K$34,5,0)),"",Q409/VLOOKUP(G409,Mastertable!$E$6:$K$34,5,0))</f>
        <v/>
      </c>
      <c r="S409" s="59"/>
      <c r="T409" s="64"/>
      <c r="U409" s="64"/>
      <c r="V409" s="65"/>
      <c r="W409" s="66"/>
      <c r="X409" s="141" t="str">
        <f>IF(G409="","",S409/VLOOKUP($G409,Mastertable!$E$6:$K$34,6,0))</f>
        <v/>
      </c>
      <c r="Y409" s="142" t="str">
        <f>IF(G409="","",T409/VLOOKUP($G409,Mastertable!$E$6:$K$34,7,0))</f>
        <v/>
      </c>
      <c r="Z409" s="142" t="str">
        <f>IF(G409="","",U409/VLOOKUP($G409,Mastertable!$E$6:$K$34,7,0))</f>
        <v/>
      </c>
      <c r="AA409" s="143" t="str">
        <f t="shared" si="21"/>
        <v/>
      </c>
      <c r="AB409" s="68" t="str">
        <f t="shared" si="22"/>
        <v/>
      </c>
      <c r="AC409" s="59"/>
    </row>
    <row r="410" spans="3:29">
      <c r="C410" s="145">
        <f t="shared" si="23"/>
        <v>397</v>
      </c>
      <c r="D410" s="74"/>
      <c r="E410" s="139" t="str">
        <f>IF(D410="","",(DATE(Mastertable!$C$5,Dec!$D$6,Dec!D410)))</f>
        <v/>
      </c>
      <c r="F410" s="55"/>
      <c r="G410" s="55"/>
      <c r="H410" s="56"/>
      <c r="I410" s="60"/>
      <c r="J410" s="60"/>
      <c r="K410" s="57"/>
      <c r="L410" s="58"/>
      <c r="M410" s="58"/>
      <c r="N410" s="58"/>
      <c r="O410" s="58"/>
      <c r="P410" s="58"/>
      <c r="Q410" s="61"/>
      <c r="R410" s="140" t="str">
        <f>IF(ISERROR(Q410/VLOOKUP(G410,Mastertable!$E$6:$K$34,5,0)),"",Q410/VLOOKUP(G410,Mastertable!$E$6:$K$34,5,0))</f>
        <v/>
      </c>
      <c r="S410" s="59"/>
      <c r="T410" s="64"/>
      <c r="U410" s="64"/>
      <c r="V410" s="65"/>
      <c r="W410" s="66"/>
      <c r="X410" s="141" t="str">
        <f>IF(G410="","",S410/VLOOKUP($G410,Mastertable!$E$6:$K$34,6,0))</f>
        <v/>
      </c>
      <c r="Y410" s="142" t="str">
        <f>IF(G410="","",T410/VLOOKUP($G410,Mastertable!$E$6:$K$34,7,0))</f>
        <v/>
      </c>
      <c r="Z410" s="142" t="str">
        <f>IF(G410="","",U410/VLOOKUP($G410,Mastertable!$E$6:$K$34,7,0))</f>
        <v/>
      </c>
      <c r="AA410" s="143" t="str">
        <f t="shared" si="21"/>
        <v/>
      </c>
      <c r="AB410" s="68" t="str">
        <f t="shared" si="22"/>
        <v/>
      </c>
      <c r="AC410" s="59"/>
    </row>
    <row r="411" spans="3:29">
      <c r="C411" s="145">
        <f t="shared" si="23"/>
        <v>398</v>
      </c>
      <c r="D411" s="74"/>
      <c r="E411" s="139" t="str">
        <f>IF(D411="","",(DATE(Mastertable!$C$5,Dec!$D$6,Dec!D411)))</f>
        <v/>
      </c>
      <c r="F411" s="55"/>
      <c r="G411" s="55"/>
      <c r="H411" s="56"/>
      <c r="I411" s="60"/>
      <c r="J411" s="60"/>
      <c r="K411" s="57"/>
      <c r="L411" s="58"/>
      <c r="M411" s="58"/>
      <c r="N411" s="58"/>
      <c r="O411" s="58"/>
      <c r="P411" s="58"/>
      <c r="Q411" s="61"/>
      <c r="R411" s="140" t="str">
        <f>IF(ISERROR(Q411/VLOOKUP(G411,Mastertable!$E$6:$K$34,5,0)),"",Q411/VLOOKUP(G411,Mastertable!$E$6:$K$34,5,0))</f>
        <v/>
      </c>
      <c r="S411" s="59"/>
      <c r="T411" s="64"/>
      <c r="U411" s="64"/>
      <c r="V411" s="65"/>
      <c r="W411" s="66"/>
      <c r="X411" s="141" t="str">
        <f>IF(G411="","",S411/VLOOKUP($G411,Mastertable!$E$6:$K$34,6,0))</f>
        <v/>
      </c>
      <c r="Y411" s="142" t="str">
        <f>IF(G411="","",T411/VLOOKUP($G411,Mastertable!$E$6:$K$34,7,0))</f>
        <v/>
      </c>
      <c r="Z411" s="142" t="str">
        <f>IF(G411="","",U411/VLOOKUP($G411,Mastertable!$E$6:$K$34,7,0))</f>
        <v/>
      </c>
      <c r="AA411" s="143" t="str">
        <f t="shared" si="21"/>
        <v/>
      </c>
      <c r="AB411" s="68" t="str">
        <f t="shared" si="22"/>
        <v/>
      </c>
      <c r="AC411" s="59"/>
    </row>
    <row r="412" spans="3:29">
      <c r="C412" s="145">
        <f t="shared" si="23"/>
        <v>399</v>
      </c>
      <c r="D412" s="74"/>
      <c r="E412" s="139" t="str">
        <f>IF(D412="","",(DATE(Mastertable!$C$5,Dec!$D$6,Dec!D412)))</f>
        <v/>
      </c>
      <c r="F412" s="55"/>
      <c r="G412" s="55"/>
      <c r="H412" s="56"/>
      <c r="I412" s="60"/>
      <c r="J412" s="60"/>
      <c r="K412" s="57"/>
      <c r="L412" s="58"/>
      <c r="M412" s="58"/>
      <c r="N412" s="58"/>
      <c r="O412" s="58"/>
      <c r="P412" s="58"/>
      <c r="Q412" s="61"/>
      <c r="R412" s="140" t="str">
        <f>IF(ISERROR(Q412/VLOOKUP(G412,Mastertable!$E$6:$K$34,5,0)),"",Q412/VLOOKUP(G412,Mastertable!$E$6:$K$34,5,0))</f>
        <v/>
      </c>
      <c r="S412" s="59"/>
      <c r="T412" s="64"/>
      <c r="U412" s="64"/>
      <c r="V412" s="65"/>
      <c r="W412" s="66"/>
      <c r="X412" s="141" t="str">
        <f>IF(G412="","",S412/VLOOKUP($G412,Mastertable!$E$6:$K$34,6,0))</f>
        <v/>
      </c>
      <c r="Y412" s="142" t="str">
        <f>IF(G412="","",T412/VLOOKUP($G412,Mastertable!$E$6:$K$34,7,0))</f>
        <v/>
      </c>
      <c r="Z412" s="142" t="str">
        <f>IF(G412="","",U412/VLOOKUP($G412,Mastertable!$E$6:$K$34,7,0))</f>
        <v/>
      </c>
      <c r="AA412" s="143" t="str">
        <f t="shared" si="21"/>
        <v/>
      </c>
      <c r="AB412" s="68" t="str">
        <f t="shared" si="22"/>
        <v/>
      </c>
      <c r="AC412" s="59"/>
    </row>
    <row r="413" spans="3:29">
      <c r="C413" s="145">
        <f t="shared" si="23"/>
        <v>400</v>
      </c>
      <c r="D413" s="74"/>
      <c r="E413" s="139" t="str">
        <f>IF(D413="","",(DATE(Mastertable!$C$5,Dec!$D$6,Dec!D413)))</f>
        <v/>
      </c>
      <c r="F413" s="55"/>
      <c r="G413" s="55"/>
      <c r="H413" s="56"/>
      <c r="I413" s="60"/>
      <c r="J413" s="60"/>
      <c r="K413" s="57"/>
      <c r="L413" s="58"/>
      <c r="M413" s="58"/>
      <c r="N413" s="58"/>
      <c r="O413" s="58"/>
      <c r="P413" s="58"/>
      <c r="Q413" s="61"/>
      <c r="R413" s="140" t="str">
        <f>IF(ISERROR(Q413/VLOOKUP(G413,Mastertable!$E$6:$K$34,5,0)),"",Q413/VLOOKUP(G413,Mastertable!$E$6:$K$34,5,0))</f>
        <v/>
      </c>
      <c r="S413" s="59"/>
      <c r="T413" s="64"/>
      <c r="U413" s="64"/>
      <c r="V413" s="65"/>
      <c r="W413" s="66"/>
      <c r="X413" s="141" t="str">
        <f>IF(G413="","",S413/VLOOKUP($G413,Mastertable!$E$6:$K$34,6,0))</f>
        <v/>
      </c>
      <c r="Y413" s="142" t="str">
        <f>IF(G413="","",T413/VLOOKUP($G413,Mastertable!$E$6:$K$34,7,0))</f>
        <v/>
      </c>
      <c r="Z413" s="142" t="str">
        <f>IF(G413="","",U413/VLOOKUP($G413,Mastertable!$E$6:$K$34,7,0))</f>
        <v/>
      </c>
      <c r="AA413" s="143" t="str">
        <f t="shared" si="21"/>
        <v/>
      </c>
      <c r="AB413" s="68" t="str">
        <f t="shared" si="22"/>
        <v/>
      </c>
      <c r="AC413" s="59"/>
    </row>
    <row r="414" spans="3:29">
      <c r="C414" s="145">
        <f t="shared" si="23"/>
        <v>401</v>
      </c>
      <c r="D414" s="74"/>
      <c r="E414" s="139" t="str">
        <f>IF(D414="","",(DATE(Mastertable!$C$5,Dec!$D$6,Dec!D414)))</f>
        <v/>
      </c>
      <c r="F414" s="55"/>
      <c r="G414" s="55"/>
      <c r="H414" s="56"/>
      <c r="I414" s="60"/>
      <c r="J414" s="60"/>
      <c r="K414" s="57"/>
      <c r="L414" s="58"/>
      <c r="M414" s="58"/>
      <c r="N414" s="58"/>
      <c r="O414" s="58"/>
      <c r="P414" s="58"/>
      <c r="Q414" s="61"/>
      <c r="R414" s="140" t="str">
        <f>IF(ISERROR(Q414/VLOOKUP(G414,Mastertable!$E$6:$K$34,5,0)),"",Q414/VLOOKUP(G414,Mastertable!$E$6:$K$34,5,0))</f>
        <v/>
      </c>
      <c r="S414" s="59"/>
      <c r="T414" s="64"/>
      <c r="U414" s="64"/>
      <c r="V414" s="65"/>
      <c r="W414" s="66"/>
      <c r="X414" s="141" t="str">
        <f>IF(G414="","",S414/VLOOKUP($G414,Mastertable!$E$6:$K$34,6,0))</f>
        <v/>
      </c>
      <c r="Y414" s="142" t="str">
        <f>IF(G414="","",T414/VLOOKUP($G414,Mastertable!$E$6:$K$34,7,0))</f>
        <v/>
      </c>
      <c r="Z414" s="142" t="str">
        <f>IF(G414="","",U414/VLOOKUP($G414,Mastertable!$E$6:$K$34,7,0))</f>
        <v/>
      </c>
      <c r="AA414" s="143" t="str">
        <f t="shared" si="21"/>
        <v/>
      </c>
      <c r="AB414" s="68" t="str">
        <f t="shared" si="22"/>
        <v/>
      </c>
      <c r="AC414" s="59"/>
    </row>
    <row r="415" spans="3:29">
      <c r="C415" s="145">
        <f t="shared" si="23"/>
        <v>402</v>
      </c>
      <c r="D415" s="74"/>
      <c r="E415" s="139" t="str">
        <f>IF(D415="","",(DATE(Mastertable!$C$5,Dec!$D$6,Dec!D415)))</f>
        <v/>
      </c>
      <c r="F415" s="55"/>
      <c r="G415" s="55"/>
      <c r="H415" s="56"/>
      <c r="I415" s="60"/>
      <c r="J415" s="60"/>
      <c r="K415" s="57"/>
      <c r="L415" s="58"/>
      <c r="M415" s="58"/>
      <c r="N415" s="58"/>
      <c r="O415" s="58"/>
      <c r="P415" s="58"/>
      <c r="Q415" s="61"/>
      <c r="R415" s="140" t="str">
        <f>IF(ISERROR(Q415/VLOOKUP(G415,Mastertable!$E$6:$K$34,5,0)),"",Q415/VLOOKUP(G415,Mastertable!$E$6:$K$34,5,0))</f>
        <v/>
      </c>
      <c r="S415" s="59"/>
      <c r="T415" s="64"/>
      <c r="U415" s="64"/>
      <c r="V415" s="65"/>
      <c r="W415" s="66"/>
      <c r="X415" s="141" t="str">
        <f>IF(G415="","",S415/VLOOKUP($G415,Mastertable!$E$6:$K$34,6,0))</f>
        <v/>
      </c>
      <c r="Y415" s="142" t="str">
        <f>IF(G415="","",T415/VLOOKUP($G415,Mastertable!$E$6:$K$34,7,0))</f>
        <v/>
      </c>
      <c r="Z415" s="142" t="str">
        <f>IF(G415="","",U415/VLOOKUP($G415,Mastertable!$E$6:$K$34,7,0))</f>
        <v/>
      </c>
      <c r="AA415" s="143" t="str">
        <f t="shared" si="21"/>
        <v/>
      </c>
      <c r="AB415" s="68" t="str">
        <f t="shared" si="22"/>
        <v/>
      </c>
      <c r="AC415" s="59"/>
    </row>
    <row r="416" spans="3:29">
      <c r="C416" s="145">
        <f t="shared" si="23"/>
        <v>403</v>
      </c>
      <c r="D416" s="74"/>
      <c r="E416" s="139" t="str">
        <f>IF(D416="","",(DATE(Mastertable!$C$5,Dec!$D$6,Dec!D416)))</f>
        <v/>
      </c>
      <c r="F416" s="55"/>
      <c r="G416" s="55"/>
      <c r="H416" s="56"/>
      <c r="I416" s="60"/>
      <c r="J416" s="60"/>
      <c r="K416" s="57"/>
      <c r="L416" s="58"/>
      <c r="M416" s="58"/>
      <c r="N416" s="58"/>
      <c r="O416" s="58"/>
      <c r="P416" s="58"/>
      <c r="Q416" s="61"/>
      <c r="R416" s="140" t="str">
        <f>IF(ISERROR(Q416/VLOOKUP(G416,Mastertable!$E$6:$K$34,5,0)),"",Q416/VLOOKUP(G416,Mastertable!$E$6:$K$34,5,0))</f>
        <v/>
      </c>
      <c r="S416" s="59"/>
      <c r="T416" s="64"/>
      <c r="U416" s="64"/>
      <c r="V416" s="65"/>
      <c r="W416" s="66"/>
      <c r="X416" s="141" t="str">
        <f>IF(G416="","",S416/VLOOKUP($G416,Mastertable!$E$6:$K$34,6,0))</f>
        <v/>
      </c>
      <c r="Y416" s="142" t="str">
        <f>IF(G416="","",T416/VLOOKUP($G416,Mastertable!$E$6:$K$34,7,0))</f>
        <v/>
      </c>
      <c r="Z416" s="142" t="str">
        <f>IF(G416="","",U416/VLOOKUP($G416,Mastertable!$E$6:$K$34,7,0))</f>
        <v/>
      </c>
      <c r="AA416" s="143" t="str">
        <f t="shared" si="21"/>
        <v/>
      </c>
      <c r="AB416" s="68" t="str">
        <f t="shared" si="22"/>
        <v/>
      </c>
      <c r="AC416" s="59"/>
    </row>
    <row r="417" spans="3:29">
      <c r="C417" s="145">
        <f t="shared" si="23"/>
        <v>404</v>
      </c>
      <c r="D417" s="74"/>
      <c r="E417" s="139" t="str">
        <f>IF(D417="","",(DATE(Mastertable!$C$5,Dec!$D$6,Dec!D417)))</f>
        <v/>
      </c>
      <c r="F417" s="55"/>
      <c r="G417" s="55"/>
      <c r="H417" s="56"/>
      <c r="I417" s="60"/>
      <c r="J417" s="60"/>
      <c r="K417" s="57"/>
      <c r="L417" s="58"/>
      <c r="M417" s="58"/>
      <c r="N417" s="58"/>
      <c r="O417" s="58"/>
      <c r="P417" s="58"/>
      <c r="Q417" s="61"/>
      <c r="R417" s="140" t="str">
        <f>IF(ISERROR(Q417/VLOOKUP(G417,Mastertable!$E$6:$K$34,5,0)),"",Q417/VLOOKUP(G417,Mastertable!$E$6:$K$34,5,0))</f>
        <v/>
      </c>
      <c r="S417" s="59"/>
      <c r="T417" s="64"/>
      <c r="U417" s="64"/>
      <c r="V417" s="65"/>
      <c r="W417" s="66"/>
      <c r="X417" s="141" t="str">
        <f>IF(G417="","",S417/VLOOKUP($G417,Mastertable!$E$6:$K$34,6,0))</f>
        <v/>
      </c>
      <c r="Y417" s="142" t="str">
        <f>IF(G417="","",T417/VLOOKUP($G417,Mastertable!$E$6:$K$34,7,0))</f>
        <v/>
      </c>
      <c r="Z417" s="142" t="str">
        <f>IF(G417="","",U417/VLOOKUP($G417,Mastertable!$E$6:$K$34,7,0))</f>
        <v/>
      </c>
      <c r="AA417" s="143" t="str">
        <f t="shared" si="21"/>
        <v/>
      </c>
      <c r="AB417" s="68" t="str">
        <f t="shared" si="22"/>
        <v/>
      </c>
      <c r="AC417" s="59"/>
    </row>
    <row r="418" spans="3:29">
      <c r="C418" s="145">
        <f t="shared" si="23"/>
        <v>405</v>
      </c>
      <c r="D418" s="74"/>
      <c r="E418" s="139" t="str">
        <f>IF(D418="","",(DATE(Mastertable!$C$5,Dec!$D$6,Dec!D418)))</f>
        <v/>
      </c>
      <c r="F418" s="55"/>
      <c r="G418" s="55"/>
      <c r="H418" s="56"/>
      <c r="I418" s="60"/>
      <c r="J418" s="60"/>
      <c r="K418" s="57"/>
      <c r="L418" s="58"/>
      <c r="M418" s="58"/>
      <c r="N418" s="58"/>
      <c r="O418" s="58"/>
      <c r="P418" s="58"/>
      <c r="Q418" s="61"/>
      <c r="R418" s="140" t="str">
        <f>IF(ISERROR(Q418/VLOOKUP(G418,Mastertable!$E$6:$K$34,5,0)),"",Q418/VLOOKUP(G418,Mastertable!$E$6:$K$34,5,0))</f>
        <v/>
      </c>
      <c r="S418" s="59"/>
      <c r="T418" s="64"/>
      <c r="U418" s="64"/>
      <c r="V418" s="65"/>
      <c r="W418" s="66"/>
      <c r="X418" s="141" t="str">
        <f>IF(G418="","",S418/VLOOKUP($G418,Mastertable!$E$6:$K$34,6,0))</f>
        <v/>
      </c>
      <c r="Y418" s="142" t="str">
        <f>IF(G418="","",T418/VLOOKUP($G418,Mastertable!$E$6:$K$34,7,0))</f>
        <v/>
      </c>
      <c r="Z418" s="142" t="str">
        <f>IF(G418="","",U418/VLOOKUP($G418,Mastertable!$E$6:$K$34,7,0))</f>
        <v/>
      </c>
      <c r="AA418" s="143" t="str">
        <f t="shared" si="21"/>
        <v/>
      </c>
      <c r="AB418" s="68" t="str">
        <f t="shared" si="22"/>
        <v/>
      </c>
      <c r="AC418" s="59"/>
    </row>
    <row r="419" spans="3:29">
      <c r="C419" s="145">
        <f t="shared" si="23"/>
        <v>406</v>
      </c>
      <c r="D419" s="74"/>
      <c r="E419" s="139" t="str">
        <f>IF(D419="","",(DATE(Mastertable!$C$5,Dec!$D$6,Dec!D419)))</f>
        <v/>
      </c>
      <c r="F419" s="55"/>
      <c r="G419" s="55"/>
      <c r="H419" s="56"/>
      <c r="I419" s="60"/>
      <c r="J419" s="60"/>
      <c r="K419" s="57"/>
      <c r="L419" s="58"/>
      <c r="M419" s="58"/>
      <c r="N419" s="58"/>
      <c r="O419" s="58"/>
      <c r="P419" s="58"/>
      <c r="Q419" s="61"/>
      <c r="R419" s="140" t="str">
        <f>IF(ISERROR(Q419/VLOOKUP(G419,Mastertable!$E$6:$K$34,5,0)),"",Q419/VLOOKUP(G419,Mastertable!$E$6:$K$34,5,0))</f>
        <v/>
      </c>
      <c r="S419" s="59"/>
      <c r="T419" s="64"/>
      <c r="U419" s="64"/>
      <c r="V419" s="65"/>
      <c r="W419" s="66"/>
      <c r="X419" s="141" t="str">
        <f>IF(G419="","",S419/VLOOKUP($G419,Mastertable!$E$6:$K$34,6,0))</f>
        <v/>
      </c>
      <c r="Y419" s="142" t="str">
        <f>IF(G419="","",T419/VLOOKUP($G419,Mastertable!$E$6:$K$34,7,0))</f>
        <v/>
      </c>
      <c r="Z419" s="142" t="str">
        <f>IF(G419="","",U419/VLOOKUP($G419,Mastertable!$E$6:$K$34,7,0))</f>
        <v/>
      </c>
      <c r="AA419" s="143" t="str">
        <f t="shared" si="21"/>
        <v/>
      </c>
      <c r="AB419" s="68" t="str">
        <f t="shared" si="22"/>
        <v/>
      </c>
      <c r="AC419" s="59"/>
    </row>
    <row r="420" spans="3:29">
      <c r="C420" s="145">
        <f t="shared" si="23"/>
        <v>407</v>
      </c>
      <c r="D420" s="74"/>
      <c r="E420" s="139" t="str">
        <f>IF(D420="","",(DATE(Mastertable!$C$5,Dec!$D$6,Dec!D420)))</f>
        <v/>
      </c>
      <c r="F420" s="55"/>
      <c r="G420" s="55"/>
      <c r="H420" s="56"/>
      <c r="I420" s="60"/>
      <c r="J420" s="60"/>
      <c r="K420" s="57"/>
      <c r="L420" s="58"/>
      <c r="M420" s="58"/>
      <c r="N420" s="58"/>
      <c r="O420" s="58"/>
      <c r="P420" s="58"/>
      <c r="Q420" s="61"/>
      <c r="R420" s="140" t="str">
        <f>IF(ISERROR(Q420/VLOOKUP(G420,Mastertable!$E$6:$K$34,5,0)),"",Q420/VLOOKUP(G420,Mastertable!$E$6:$K$34,5,0))</f>
        <v/>
      </c>
      <c r="S420" s="59"/>
      <c r="T420" s="64"/>
      <c r="U420" s="64"/>
      <c r="V420" s="65"/>
      <c r="W420" s="66"/>
      <c r="X420" s="141" t="str">
        <f>IF(G420="","",S420/VLOOKUP($G420,Mastertable!$E$6:$K$34,6,0))</f>
        <v/>
      </c>
      <c r="Y420" s="142" t="str">
        <f>IF(G420="","",T420/VLOOKUP($G420,Mastertable!$E$6:$K$34,7,0))</f>
        <v/>
      </c>
      <c r="Z420" s="142" t="str">
        <f>IF(G420="","",U420/VLOOKUP($G420,Mastertable!$E$6:$K$34,7,0))</f>
        <v/>
      </c>
      <c r="AA420" s="143" t="str">
        <f t="shared" si="21"/>
        <v/>
      </c>
      <c r="AB420" s="68" t="str">
        <f t="shared" si="22"/>
        <v/>
      </c>
      <c r="AC420" s="59"/>
    </row>
    <row r="421" spans="3:29">
      <c r="C421" s="145">
        <f t="shared" si="23"/>
        <v>408</v>
      </c>
      <c r="D421" s="74"/>
      <c r="E421" s="139" t="str">
        <f>IF(D421="","",(DATE(Mastertable!$C$5,Dec!$D$6,Dec!D421)))</f>
        <v/>
      </c>
      <c r="F421" s="55"/>
      <c r="G421" s="55"/>
      <c r="H421" s="56"/>
      <c r="I421" s="60"/>
      <c r="J421" s="60"/>
      <c r="K421" s="57"/>
      <c r="L421" s="58"/>
      <c r="M421" s="58"/>
      <c r="N421" s="58"/>
      <c r="O421" s="58"/>
      <c r="P421" s="58"/>
      <c r="Q421" s="61"/>
      <c r="R421" s="140" t="str">
        <f>IF(ISERROR(Q421/VLOOKUP(G421,Mastertable!$E$6:$K$34,5,0)),"",Q421/VLOOKUP(G421,Mastertable!$E$6:$K$34,5,0))</f>
        <v/>
      </c>
      <c r="S421" s="59"/>
      <c r="T421" s="64"/>
      <c r="U421" s="64"/>
      <c r="V421" s="65"/>
      <c r="W421" s="66"/>
      <c r="X421" s="141" t="str">
        <f>IF(G421="","",S421/VLOOKUP($G421,Mastertable!$E$6:$K$34,6,0))</f>
        <v/>
      </c>
      <c r="Y421" s="142" t="str">
        <f>IF(G421="","",T421/VLOOKUP($G421,Mastertable!$E$6:$K$34,7,0))</f>
        <v/>
      </c>
      <c r="Z421" s="142" t="str">
        <f>IF(G421="","",U421/VLOOKUP($G421,Mastertable!$E$6:$K$34,7,0))</f>
        <v/>
      </c>
      <c r="AA421" s="143" t="str">
        <f t="shared" si="21"/>
        <v/>
      </c>
      <c r="AB421" s="68" t="str">
        <f t="shared" si="22"/>
        <v/>
      </c>
      <c r="AC421" s="59"/>
    </row>
    <row r="422" spans="3:29">
      <c r="C422" s="145">
        <f t="shared" si="23"/>
        <v>409</v>
      </c>
      <c r="D422" s="74"/>
      <c r="E422" s="139" t="str">
        <f>IF(D422="","",(DATE(Mastertable!$C$5,Dec!$D$6,Dec!D422)))</f>
        <v/>
      </c>
      <c r="F422" s="55"/>
      <c r="G422" s="55"/>
      <c r="H422" s="56"/>
      <c r="I422" s="60"/>
      <c r="J422" s="60"/>
      <c r="K422" s="57"/>
      <c r="L422" s="58"/>
      <c r="M422" s="58"/>
      <c r="N422" s="58"/>
      <c r="O422" s="58"/>
      <c r="P422" s="58"/>
      <c r="Q422" s="61"/>
      <c r="R422" s="140" t="str">
        <f>IF(ISERROR(Q422/VLOOKUP(G422,Mastertable!$E$6:$K$34,5,0)),"",Q422/VLOOKUP(G422,Mastertable!$E$6:$K$34,5,0))</f>
        <v/>
      </c>
      <c r="S422" s="59"/>
      <c r="T422" s="64"/>
      <c r="U422" s="64"/>
      <c r="V422" s="65"/>
      <c r="W422" s="66"/>
      <c r="X422" s="141" t="str">
        <f>IF(G422="","",S422/VLOOKUP($G422,Mastertable!$E$6:$K$34,6,0))</f>
        <v/>
      </c>
      <c r="Y422" s="142" t="str">
        <f>IF(G422="","",T422/VLOOKUP($G422,Mastertable!$E$6:$K$34,7,0))</f>
        <v/>
      </c>
      <c r="Z422" s="142" t="str">
        <f>IF(G422="","",U422/VLOOKUP($G422,Mastertable!$E$6:$K$34,7,0))</f>
        <v/>
      </c>
      <c r="AA422" s="143" t="str">
        <f t="shared" si="21"/>
        <v/>
      </c>
      <c r="AB422" s="68" t="str">
        <f t="shared" si="22"/>
        <v/>
      </c>
      <c r="AC422" s="59"/>
    </row>
    <row r="423" spans="3:29">
      <c r="C423" s="145">
        <f t="shared" si="23"/>
        <v>410</v>
      </c>
      <c r="D423" s="74"/>
      <c r="E423" s="139" t="str">
        <f>IF(D423="","",(DATE(Mastertable!$C$5,Dec!$D$6,Dec!D423)))</f>
        <v/>
      </c>
      <c r="F423" s="55"/>
      <c r="G423" s="55"/>
      <c r="H423" s="56"/>
      <c r="I423" s="60"/>
      <c r="J423" s="60"/>
      <c r="K423" s="57"/>
      <c r="L423" s="58"/>
      <c r="M423" s="58"/>
      <c r="N423" s="58"/>
      <c r="O423" s="58"/>
      <c r="P423" s="58"/>
      <c r="Q423" s="61"/>
      <c r="R423" s="140" t="str">
        <f>IF(ISERROR(Q423/VLOOKUP(G423,Mastertable!$E$6:$K$34,5,0)),"",Q423/VLOOKUP(G423,Mastertable!$E$6:$K$34,5,0))</f>
        <v/>
      </c>
      <c r="S423" s="59"/>
      <c r="T423" s="64"/>
      <c r="U423" s="64"/>
      <c r="V423" s="65"/>
      <c r="W423" s="66"/>
      <c r="X423" s="141" t="str">
        <f>IF(G423="","",S423/VLOOKUP($G423,Mastertable!$E$6:$K$34,6,0))</f>
        <v/>
      </c>
      <c r="Y423" s="142" t="str">
        <f>IF(G423="","",T423/VLOOKUP($G423,Mastertable!$E$6:$K$34,7,0))</f>
        <v/>
      </c>
      <c r="Z423" s="142" t="str">
        <f>IF(G423="","",U423/VLOOKUP($G423,Mastertable!$E$6:$K$34,7,0))</f>
        <v/>
      </c>
      <c r="AA423" s="143" t="str">
        <f t="shared" si="21"/>
        <v/>
      </c>
      <c r="AB423" s="68" t="str">
        <f t="shared" si="22"/>
        <v/>
      </c>
      <c r="AC423" s="59"/>
    </row>
    <row r="424" spans="3:29">
      <c r="C424" s="145">
        <f t="shared" si="23"/>
        <v>411</v>
      </c>
      <c r="D424" s="74"/>
      <c r="E424" s="139" t="str">
        <f>IF(D424="","",(DATE(Mastertable!$C$5,Dec!$D$6,Dec!D424)))</f>
        <v/>
      </c>
      <c r="F424" s="55"/>
      <c r="G424" s="55"/>
      <c r="H424" s="56"/>
      <c r="I424" s="60"/>
      <c r="J424" s="60"/>
      <c r="K424" s="57"/>
      <c r="L424" s="58"/>
      <c r="M424" s="58"/>
      <c r="N424" s="58"/>
      <c r="O424" s="58"/>
      <c r="P424" s="58"/>
      <c r="Q424" s="61"/>
      <c r="R424" s="140" t="str">
        <f>IF(ISERROR(Q424/VLOOKUP(G424,Mastertable!$E$6:$K$34,5,0)),"",Q424/VLOOKUP(G424,Mastertable!$E$6:$K$34,5,0))</f>
        <v/>
      </c>
      <c r="S424" s="59"/>
      <c r="T424" s="64"/>
      <c r="U424" s="64"/>
      <c r="V424" s="65"/>
      <c r="W424" s="66"/>
      <c r="X424" s="141" t="str">
        <f>IF(G424="","",S424/VLOOKUP($G424,Mastertable!$E$6:$K$34,6,0))</f>
        <v/>
      </c>
      <c r="Y424" s="142" t="str">
        <f>IF(G424="","",T424/VLOOKUP($G424,Mastertable!$E$6:$K$34,7,0))</f>
        <v/>
      </c>
      <c r="Z424" s="142" t="str">
        <f>IF(G424="","",U424/VLOOKUP($G424,Mastertable!$E$6:$K$34,7,0))</f>
        <v/>
      </c>
      <c r="AA424" s="143" t="str">
        <f t="shared" si="21"/>
        <v/>
      </c>
      <c r="AB424" s="68" t="str">
        <f t="shared" si="22"/>
        <v/>
      </c>
      <c r="AC424" s="59"/>
    </row>
    <row r="425" spans="3:29">
      <c r="C425" s="145">
        <f t="shared" si="23"/>
        <v>412</v>
      </c>
      <c r="D425" s="74"/>
      <c r="E425" s="139" t="str">
        <f>IF(D425="","",(DATE(Mastertable!$C$5,Dec!$D$6,Dec!D425)))</f>
        <v/>
      </c>
      <c r="F425" s="55"/>
      <c r="G425" s="55"/>
      <c r="H425" s="56"/>
      <c r="I425" s="60"/>
      <c r="J425" s="60"/>
      <c r="K425" s="57"/>
      <c r="L425" s="58"/>
      <c r="M425" s="58"/>
      <c r="N425" s="58"/>
      <c r="O425" s="58"/>
      <c r="P425" s="58"/>
      <c r="Q425" s="61"/>
      <c r="R425" s="140" t="str">
        <f>IF(ISERROR(Q425/VLOOKUP(G425,Mastertable!$E$6:$K$34,5,0)),"",Q425/VLOOKUP(G425,Mastertable!$E$6:$K$34,5,0))</f>
        <v/>
      </c>
      <c r="S425" s="59"/>
      <c r="T425" s="64"/>
      <c r="U425" s="64"/>
      <c r="V425" s="65"/>
      <c r="W425" s="66"/>
      <c r="X425" s="141" t="str">
        <f>IF(G425="","",S425/VLOOKUP($G425,Mastertable!$E$6:$K$34,6,0))</f>
        <v/>
      </c>
      <c r="Y425" s="142" t="str">
        <f>IF(G425="","",T425/VLOOKUP($G425,Mastertable!$E$6:$K$34,7,0))</f>
        <v/>
      </c>
      <c r="Z425" s="142" t="str">
        <f>IF(G425="","",U425/VLOOKUP($G425,Mastertable!$E$6:$K$34,7,0))</f>
        <v/>
      </c>
      <c r="AA425" s="143" t="str">
        <f t="shared" si="21"/>
        <v/>
      </c>
      <c r="AB425" s="68" t="str">
        <f t="shared" si="22"/>
        <v/>
      </c>
      <c r="AC425" s="59"/>
    </row>
    <row r="426" spans="3:29">
      <c r="C426" s="145">
        <f t="shared" si="23"/>
        <v>413</v>
      </c>
      <c r="D426" s="74"/>
      <c r="E426" s="139" t="str">
        <f>IF(D426="","",(DATE(Mastertable!$C$5,Dec!$D$6,Dec!D426)))</f>
        <v/>
      </c>
      <c r="F426" s="55"/>
      <c r="G426" s="55"/>
      <c r="H426" s="56"/>
      <c r="I426" s="60"/>
      <c r="J426" s="60"/>
      <c r="K426" s="57"/>
      <c r="L426" s="58"/>
      <c r="M426" s="58"/>
      <c r="N426" s="58"/>
      <c r="O426" s="58"/>
      <c r="P426" s="58"/>
      <c r="Q426" s="61"/>
      <c r="R426" s="140" t="str">
        <f>IF(ISERROR(Q426/VLOOKUP(G426,Mastertable!$E$6:$K$34,5,0)),"",Q426/VLOOKUP(G426,Mastertable!$E$6:$K$34,5,0))</f>
        <v/>
      </c>
      <c r="S426" s="59"/>
      <c r="T426" s="64"/>
      <c r="U426" s="64"/>
      <c r="V426" s="65"/>
      <c r="W426" s="66"/>
      <c r="X426" s="141" t="str">
        <f>IF(G426="","",S426/VLOOKUP($G426,Mastertable!$E$6:$K$34,6,0))</f>
        <v/>
      </c>
      <c r="Y426" s="142" t="str">
        <f>IF(G426="","",T426/VLOOKUP($G426,Mastertable!$E$6:$K$34,7,0))</f>
        <v/>
      </c>
      <c r="Z426" s="142" t="str">
        <f>IF(G426="","",U426/VLOOKUP($G426,Mastertable!$E$6:$K$34,7,0))</f>
        <v/>
      </c>
      <c r="AA426" s="143" t="str">
        <f t="shared" si="21"/>
        <v/>
      </c>
      <c r="AB426" s="68" t="str">
        <f t="shared" si="22"/>
        <v/>
      </c>
      <c r="AC426" s="59"/>
    </row>
    <row r="427" spans="3:29">
      <c r="C427" s="145">
        <f t="shared" si="23"/>
        <v>414</v>
      </c>
      <c r="D427" s="74"/>
      <c r="E427" s="139" t="str">
        <f>IF(D427="","",(DATE(Mastertable!$C$5,Dec!$D$6,Dec!D427)))</f>
        <v/>
      </c>
      <c r="F427" s="55"/>
      <c r="G427" s="55"/>
      <c r="H427" s="56"/>
      <c r="I427" s="60"/>
      <c r="J427" s="60"/>
      <c r="K427" s="57"/>
      <c r="L427" s="58"/>
      <c r="M427" s="58"/>
      <c r="N427" s="58"/>
      <c r="O427" s="58"/>
      <c r="P427" s="58"/>
      <c r="Q427" s="61"/>
      <c r="R427" s="140" t="str">
        <f>IF(ISERROR(Q427/VLOOKUP(G427,Mastertable!$E$6:$K$34,5,0)),"",Q427/VLOOKUP(G427,Mastertable!$E$6:$K$34,5,0))</f>
        <v/>
      </c>
      <c r="S427" s="59"/>
      <c r="T427" s="64"/>
      <c r="U427" s="64"/>
      <c r="V427" s="65"/>
      <c r="W427" s="66"/>
      <c r="X427" s="141" t="str">
        <f>IF(G427="","",S427/VLOOKUP($G427,Mastertable!$E$6:$K$34,6,0))</f>
        <v/>
      </c>
      <c r="Y427" s="142" t="str">
        <f>IF(G427="","",T427/VLOOKUP($G427,Mastertable!$E$6:$K$34,7,0))</f>
        <v/>
      </c>
      <c r="Z427" s="142" t="str">
        <f>IF(G427="","",U427/VLOOKUP($G427,Mastertable!$E$6:$K$34,7,0))</f>
        <v/>
      </c>
      <c r="AA427" s="143" t="str">
        <f t="shared" si="21"/>
        <v/>
      </c>
      <c r="AB427" s="68" t="str">
        <f t="shared" si="22"/>
        <v/>
      </c>
      <c r="AC427" s="59"/>
    </row>
    <row r="428" spans="3:29">
      <c r="C428" s="145">
        <f t="shared" si="23"/>
        <v>415</v>
      </c>
      <c r="D428" s="74"/>
      <c r="E428" s="139" t="str">
        <f>IF(D428="","",(DATE(Mastertable!$C$5,Dec!$D$6,Dec!D428)))</f>
        <v/>
      </c>
      <c r="F428" s="55"/>
      <c r="G428" s="55"/>
      <c r="H428" s="56"/>
      <c r="I428" s="60"/>
      <c r="J428" s="60"/>
      <c r="K428" s="57"/>
      <c r="L428" s="58"/>
      <c r="M428" s="58"/>
      <c r="N428" s="58"/>
      <c r="O428" s="58"/>
      <c r="P428" s="58"/>
      <c r="Q428" s="61"/>
      <c r="R428" s="140" t="str">
        <f>IF(ISERROR(Q428/VLOOKUP(G428,Mastertable!$E$6:$K$34,5,0)),"",Q428/VLOOKUP(G428,Mastertable!$E$6:$K$34,5,0))</f>
        <v/>
      </c>
      <c r="S428" s="59"/>
      <c r="T428" s="64"/>
      <c r="U428" s="64"/>
      <c r="V428" s="65"/>
      <c r="W428" s="66"/>
      <c r="X428" s="141" t="str">
        <f>IF(G428="","",S428/VLOOKUP($G428,Mastertable!$E$6:$K$34,6,0))</f>
        <v/>
      </c>
      <c r="Y428" s="142" t="str">
        <f>IF(G428="","",T428/VLOOKUP($G428,Mastertable!$E$6:$K$34,7,0))</f>
        <v/>
      </c>
      <c r="Z428" s="142" t="str">
        <f>IF(G428="","",U428/VLOOKUP($G428,Mastertable!$E$6:$K$34,7,0))</f>
        <v/>
      </c>
      <c r="AA428" s="143" t="str">
        <f t="shared" si="21"/>
        <v/>
      </c>
      <c r="AB428" s="68" t="str">
        <f t="shared" si="22"/>
        <v/>
      </c>
      <c r="AC428" s="59"/>
    </row>
    <row r="429" spans="3:29">
      <c r="C429" s="145">
        <f t="shared" si="23"/>
        <v>416</v>
      </c>
      <c r="D429" s="74"/>
      <c r="E429" s="139" t="str">
        <f>IF(D429="","",(DATE(Mastertable!$C$5,Dec!$D$6,Dec!D429)))</f>
        <v/>
      </c>
      <c r="F429" s="55"/>
      <c r="G429" s="55"/>
      <c r="H429" s="56"/>
      <c r="I429" s="60"/>
      <c r="J429" s="60"/>
      <c r="K429" s="57"/>
      <c r="L429" s="58"/>
      <c r="M429" s="58"/>
      <c r="N429" s="58"/>
      <c r="O429" s="58"/>
      <c r="P429" s="58"/>
      <c r="Q429" s="61"/>
      <c r="R429" s="140" t="str">
        <f>IF(ISERROR(Q429/VLOOKUP(G429,Mastertable!$E$6:$K$34,5,0)),"",Q429/VLOOKUP(G429,Mastertable!$E$6:$K$34,5,0))</f>
        <v/>
      </c>
      <c r="S429" s="59"/>
      <c r="T429" s="64"/>
      <c r="U429" s="64"/>
      <c r="V429" s="65"/>
      <c r="W429" s="66"/>
      <c r="X429" s="141" t="str">
        <f>IF(G429="","",S429/VLOOKUP($G429,Mastertable!$E$6:$K$34,6,0))</f>
        <v/>
      </c>
      <c r="Y429" s="142" t="str">
        <f>IF(G429="","",T429/VLOOKUP($G429,Mastertable!$E$6:$K$34,7,0))</f>
        <v/>
      </c>
      <c r="Z429" s="142" t="str">
        <f>IF(G429="","",U429/VLOOKUP($G429,Mastertable!$E$6:$K$34,7,0))</f>
        <v/>
      </c>
      <c r="AA429" s="143" t="str">
        <f t="shared" si="21"/>
        <v/>
      </c>
      <c r="AB429" s="68" t="str">
        <f t="shared" si="22"/>
        <v/>
      </c>
      <c r="AC429" s="59"/>
    </row>
    <row r="430" spans="3:29">
      <c r="C430" s="145">
        <f t="shared" si="23"/>
        <v>417</v>
      </c>
      <c r="D430" s="74"/>
      <c r="E430" s="139" t="str">
        <f>IF(D430="","",(DATE(Mastertable!$C$5,Dec!$D$6,Dec!D430)))</f>
        <v/>
      </c>
      <c r="F430" s="55"/>
      <c r="G430" s="55"/>
      <c r="H430" s="56"/>
      <c r="I430" s="60"/>
      <c r="J430" s="60"/>
      <c r="K430" s="57"/>
      <c r="L430" s="58"/>
      <c r="M430" s="58"/>
      <c r="N430" s="58"/>
      <c r="O430" s="58"/>
      <c r="P430" s="58"/>
      <c r="Q430" s="61"/>
      <c r="R430" s="140" t="str">
        <f>IF(ISERROR(Q430/VLOOKUP(G430,Mastertable!$E$6:$K$34,5,0)),"",Q430/VLOOKUP(G430,Mastertable!$E$6:$K$34,5,0))</f>
        <v/>
      </c>
      <c r="S430" s="59"/>
      <c r="T430" s="64"/>
      <c r="U430" s="64"/>
      <c r="V430" s="65"/>
      <c r="W430" s="66"/>
      <c r="X430" s="141" t="str">
        <f>IF(G430="","",S430/VLOOKUP($G430,Mastertable!$E$6:$K$34,6,0))</f>
        <v/>
      </c>
      <c r="Y430" s="142" t="str">
        <f>IF(G430="","",T430/VLOOKUP($G430,Mastertable!$E$6:$K$34,7,0))</f>
        <v/>
      </c>
      <c r="Z430" s="142" t="str">
        <f>IF(G430="","",U430/VLOOKUP($G430,Mastertable!$E$6:$K$34,7,0))</f>
        <v/>
      </c>
      <c r="AA430" s="143" t="str">
        <f t="shared" si="21"/>
        <v/>
      </c>
      <c r="AB430" s="68" t="str">
        <f t="shared" si="22"/>
        <v/>
      </c>
      <c r="AC430" s="59"/>
    </row>
    <row r="431" spans="3:29">
      <c r="C431" s="145">
        <f t="shared" si="23"/>
        <v>418</v>
      </c>
      <c r="D431" s="74"/>
      <c r="E431" s="139" t="str">
        <f>IF(D431="","",(DATE(Mastertable!$C$5,Dec!$D$6,Dec!D431)))</f>
        <v/>
      </c>
      <c r="F431" s="55"/>
      <c r="G431" s="55"/>
      <c r="H431" s="56"/>
      <c r="I431" s="60"/>
      <c r="J431" s="60"/>
      <c r="K431" s="57"/>
      <c r="L431" s="58"/>
      <c r="M431" s="58"/>
      <c r="N431" s="58"/>
      <c r="O431" s="58"/>
      <c r="P431" s="58"/>
      <c r="Q431" s="61"/>
      <c r="R431" s="140" t="str">
        <f>IF(ISERROR(Q431/VLOOKUP(G431,Mastertable!$E$6:$K$34,5,0)),"",Q431/VLOOKUP(G431,Mastertable!$E$6:$K$34,5,0))</f>
        <v/>
      </c>
      <c r="S431" s="59"/>
      <c r="T431" s="64"/>
      <c r="U431" s="64"/>
      <c r="V431" s="65"/>
      <c r="W431" s="66"/>
      <c r="X431" s="141" t="str">
        <f>IF(G431="","",S431/VLOOKUP($G431,Mastertable!$E$6:$K$34,6,0))</f>
        <v/>
      </c>
      <c r="Y431" s="142" t="str">
        <f>IF(G431="","",T431/VLOOKUP($G431,Mastertable!$E$6:$K$34,7,0))</f>
        <v/>
      </c>
      <c r="Z431" s="142" t="str">
        <f>IF(G431="","",U431/VLOOKUP($G431,Mastertable!$E$6:$K$34,7,0))</f>
        <v/>
      </c>
      <c r="AA431" s="143" t="str">
        <f t="shared" si="21"/>
        <v/>
      </c>
      <c r="AB431" s="68" t="str">
        <f t="shared" si="22"/>
        <v/>
      </c>
      <c r="AC431" s="59"/>
    </row>
    <row r="432" spans="3:29">
      <c r="C432" s="145">
        <f t="shared" si="23"/>
        <v>419</v>
      </c>
      <c r="D432" s="74"/>
      <c r="E432" s="139" t="str">
        <f>IF(D432="","",(DATE(Mastertable!$C$5,Dec!$D$6,Dec!D432)))</f>
        <v/>
      </c>
      <c r="F432" s="55"/>
      <c r="G432" s="55"/>
      <c r="H432" s="56"/>
      <c r="I432" s="60"/>
      <c r="J432" s="60"/>
      <c r="K432" s="57"/>
      <c r="L432" s="58"/>
      <c r="M432" s="58"/>
      <c r="N432" s="58"/>
      <c r="O432" s="58"/>
      <c r="P432" s="58"/>
      <c r="Q432" s="61"/>
      <c r="R432" s="140" t="str">
        <f>IF(ISERROR(Q432/VLOOKUP(G432,Mastertable!$E$6:$K$34,5,0)),"",Q432/VLOOKUP(G432,Mastertable!$E$6:$K$34,5,0))</f>
        <v/>
      </c>
      <c r="S432" s="59"/>
      <c r="T432" s="64"/>
      <c r="U432" s="64"/>
      <c r="V432" s="65"/>
      <c r="W432" s="66"/>
      <c r="X432" s="141" t="str">
        <f>IF(G432="","",S432/VLOOKUP($G432,Mastertable!$E$6:$K$34,6,0))</f>
        <v/>
      </c>
      <c r="Y432" s="142" t="str">
        <f>IF(G432="","",T432/VLOOKUP($G432,Mastertable!$E$6:$K$34,7,0))</f>
        <v/>
      </c>
      <c r="Z432" s="142" t="str">
        <f>IF(G432="","",U432/VLOOKUP($G432,Mastertable!$E$6:$K$34,7,0))</f>
        <v/>
      </c>
      <c r="AA432" s="143" t="str">
        <f t="shared" si="21"/>
        <v/>
      </c>
      <c r="AB432" s="68" t="str">
        <f t="shared" si="22"/>
        <v/>
      </c>
      <c r="AC432" s="59"/>
    </row>
    <row r="433" spans="3:29">
      <c r="C433" s="145">
        <f t="shared" si="23"/>
        <v>420</v>
      </c>
      <c r="D433" s="74"/>
      <c r="E433" s="139" t="str">
        <f>IF(D433="","",(DATE(Mastertable!$C$5,Dec!$D$6,Dec!D433)))</f>
        <v/>
      </c>
      <c r="F433" s="55"/>
      <c r="G433" s="55"/>
      <c r="H433" s="56"/>
      <c r="I433" s="60"/>
      <c r="J433" s="60"/>
      <c r="K433" s="57"/>
      <c r="L433" s="58"/>
      <c r="M433" s="58"/>
      <c r="N433" s="58"/>
      <c r="O433" s="58"/>
      <c r="P433" s="58"/>
      <c r="Q433" s="61"/>
      <c r="R433" s="140" t="str">
        <f>IF(ISERROR(Q433/VLOOKUP(G433,Mastertable!$E$6:$K$34,5,0)),"",Q433/VLOOKUP(G433,Mastertable!$E$6:$K$34,5,0))</f>
        <v/>
      </c>
      <c r="S433" s="59"/>
      <c r="T433" s="64"/>
      <c r="U433" s="64"/>
      <c r="V433" s="65"/>
      <c r="W433" s="66"/>
      <c r="X433" s="141" t="str">
        <f>IF(G433="","",S433/VLOOKUP($G433,Mastertable!$E$6:$K$34,6,0))</f>
        <v/>
      </c>
      <c r="Y433" s="142" t="str">
        <f>IF(G433="","",T433/VLOOKUP($G433,Mastertable!$E$6:$K$34,7,0))</f>
        <v/>
      </c>
      <c r="Z433" s="142" t="str">
        <f>IF(G433="","",U433/VLOOKUP($G433,Mastertable!$E$6:$K$34,7,0))</f>
        <v/>
      </c>
      <c r="AA433" s="143" t="str">
        <f t="shared" si="21"/>
        <v/>
      </c>
      <c r="AB433" s="68" t="str">
        <f t="shared" si="22"/>
        <v/>
      </c>
      <c r="AC433" s="59"/>
    </row>
    <row r="434" spans="3:29">
      <c r="C434" s="145">
        <f t="shared" si="23"/>
        <v>421</v>
      </c>
      <c r="D434" s="74"/>
      <c r="E434" s="139" t="str">
        <f>IF(D434="","",(DATE(Mastertable!$C$5,Dec!$D$6,Dec!D434)))</f>
        <v/>
      </c>
      <c r="F434" s="55"/>
      <c r="G434" s="55"/>
      <c r="H434" s="56"/>
      <c r="I434" s="60"/>
      <c r="J434" s="60"/>
      <c r="K434" s="57"/>
      <c r="L434" s="58"/>
      <c r="M434" s="58"/>
      <c r="N434" s="58"/>
      <c r="O434" s="58"/>
      <c r="P434" s="58"/>
      <c r="Q434" s="61"/>
      <c r="R434" s="140" t="str">
        <f>IF(ISERROR(Q434/VLOOKUP(G434,Mastertable!$E$6:$K$34,5,0)),"",Q434/VLOOKUP(G434,Mastertable!$E$6:$K$34,5,0))</f>
        <v/>
      </c>
      <c r="S434" s="59"/>
      <c r="T434" s="64"/>
      <c r="U434" s="64"/>
      <c r="V434" s="65"/>
      <c r="W434" s="66"/>
      <c r="X434" s="141" t="str">
        <f>IF(G434="","",S434/VLOOKUP($G434,Mastertable!$E$6:$K$34,6,0))</f>
        <v/>
      </c>
      <c r="Y434" s="142" t="str">
        <f>IF(G434="","",T434/VLOOKUP($G434,Mastertable!$E$6:$K$34,7,0))</f>
        <v/>
      </c>
      <c r="Z434" s="142" t="str">
        <f>IF(G434="","",U434/VLOOKUP($G434,Mastertable!$E$6:$K$34,7,0))</f>
        <v/>
      </c>
      <c r="AA434" s="143" t="str">
        <f t="shared" si="21"/>
        <v/>
      </c>
      <c r="AB434" s="68" t="str">
        <f t="shared" si="22"/>
        <v/>
      </c>
      <c r="AC434" s="59"/>
    </row>
    <row r="435" spans="3:29">
      <c r="C435" s="145">
        <f t="shared" si="23"/>
        <v>422</v>
      </c>
      <c r="D435" s="74"/>
      <c r="E435" s="139" t="str">
        <f>IF(D435="","",(DATE(Mastertable!$C$5,Dec!$D$6,Dec!D435)))</f>
        <v/>
      </c>
      <c r="F435" s="55"/>
      <c r="G435" s="55"/>
      <c r="H435" s="56"/>
      <c r="I435" s="60"/>
      <c r="J435" s="60"/>
      <c r="K435" s="57"/>
      <c r="L435" s="58"/>
      <c r="M435" s="58"/>
      <c r="N435" s="58"/>
      <c r="O435" s="58"/>
      <c r="P435" s="58"/>
      <c r="Q435" s="61"/>
      <c r="R435" s="140" t="str">
        <f>IF(ISERROR(Q435/VLOOKUP(G435,Mastertable!$E$6:$K$34,5,0)),"",Q435/VLOOKUP(G435,Mastertable!$E$6:$K$34,5,0))</f>
        <v/>
      </c>
      <c r="S435" s="59"/>
      <c r="T435" s="64"/>
      <c r="U435" s="64"/>
      <c r="V435" s="65"/>
      <c r="W435" s="66"/>
      <c r="X435" s="141" t="str">
        <f>IF(G435="","",S435/VLOOKUP($G435,Mastertable!$E$6:$K$34,6,0))</f>
        <v/>
      </c>
      <c r="Y435" s="142" t="str">
        <f>IF(G435="","",T435/VLOOKUP($G435,Mastertable!$E$6:$K$34,7,0))</f>
        <v/>
      </c>
      <c r="Z435" s="142" t="str">
        <f>IF(G435="","",U435/VLOOKUP($G435,Mastertable!$E$6:$K$34,7,0))</f>
        <v/>
      </c>
      <c r="AA435" s="143" t="str">
        <f t="shared" si="21"/>
        <v/>
      </c>
      <c r="AB435" s="68" t="str">
        <f t="shared" si="22"/>
        <v/>
      </c>
      <c r="AC435" s="59"/>
    </row>
    <row r="436" spans="3:29">
      <c r="C436" s="145">
        <f t="shared" si="23"/>
        <v>423</v>
      </c>
      <c r="D436" s="74"/>
      <c r="E436" s="139" t="str">
        <f>IF(D436="","",(DATE(Mastertable!$C$5,Dec!$D$6,Dec!D436)))</f>
        <v/>
      </c>
      <c r="F436" s="55"/>
      <c r="G436" s="55"/>
      <c r="H436" s="56"/>
      <c r="I436" s="60"/>
      <c r="J436" s="60"/>
      <c r="K436" s="57"/>
      <c r="L436" s="58"/>
      <c r="M436" s="58"/>
      <c r="N436" s="58"/>
      <c r="O436" s="58"/>
      <c r="P436" s="58"/>
      <c r="Q436" s="61"/>
      <c r="R436" s="140" t="str">
        <f>IF(ISERROR(Q436/VLOOKUP(G436,Mastertable!$E$6:$K$34,5,0)),"",Q436/VLOOKUP(G436,Mastertable!$E$6:$K$34,5,0))</f>
        <v/>
      </c>
      <c r="S436" s="59"/>
      <c r="T436" s="64"/>
      <c r="U436" s="64"/>
      <c r="V436" s="65"/>
      <c r="W436" s="66"/>
      <c r="X436" s="141" t="str">
        <f>IF(G436="","",S436/VLOOKUP($G436,Mastertable!$E$6:$K$34,6,0))</f>
        <v/>
      </c>
      <c r="Y436" s="142" t="str">
        <f>IF(G436="","",T436/VLOOKUP($G436,Mastertable!$E$6:$K$34,7,0))</f>
        <v/>
      </c>
      <c r="Z436" s="142" t="str">
        <f>IF(G436="","",U436/VLOOKUP($G436,Mastertable!$E$6:$K$34,7,0))</f>
        <v/>
      </c>
      <c r="AA436" s="143" t="str">
        <f t="shared" si="21"/>
        <v/>
      </c>
      <c r="AB436" s="68" t="str">
        <f t="shared" si="22"/>
        <v/>
      </c>
      <c r="AC436" s="59"/>
    </row>
    <row r="437" spans="3:29">
      <c r="C437" s="145">
        <f t="shared" si="23"/>
        <v>424</v>
      </c>
      <c r="D437" s="74"/>
      <c r="E437" s="139" t="str">
        <f>IF(D437="","",(DATE(Mastertable!$C$5,Dec!$D$6,Dec!D437)))</f>
        <v/>
      </c>
      <c r="F437" s="55"/>
      <c r="G437" s="55"/>
      <c r="H437" s="56"/>
      <c r="I437" s="60"/>
      <c r="J437" s="60"/>
      <c r="K437" s="57"/>
      <c r="L437" s="58"/>
      <c r="M437" s="58"/>
      <c r="N437" s="58"/>
      <c r="O437" s="58"/>
      <c r="P437" s="58"/>
      <c r="Q437" s="61"/>
      <c r="R437" s="140" t="str">
        <f>IF(ISERROR(Q437/VLOOKUP(G437,Mastertable!$E$6:$K$34,5,0)),"",Q437/VLOOKUP(G437,Mastertable!$E$6:$K$34,5,0))</f>
        <v/>
      </c>
      <c r="S437" s="59"/>
      <c r="T437" s="64"/>
      <c r="U437" s="64"/>
      <c r="V437" s="65"/>
      <c r="W437" s="66"/>
      <c r="X437" s="141" t="str">
        <f>IF(G437="","",S437/VLOOKUP($G437,Mastertable!$E$6:$K$34,6,0))</f>
        <v/>
      </c>
      <c r="Y437" s="142" t="str">
        <f>IF(G437="","",T437/VLOOKUP($G437,Mastertable!$E$6:$K$34,7,0))</f>
        <v/>
      </c>
      <c r="Z437" s="142" t="str">
        <f>IF(G437="","",U437/VLOOKUP($G437,Mastertable!$E$6:$K$34,7,0))</f>
        <v/>
      </c>
      <c r="AA437" s="143" t="str">
        <f t="shared" si="21"/>
        <v/>
      </c>
      <c r="AB437" s="68" t="str">
        <f t="shared" si="22"/>
        <v/>
      </c>
      <c r="AC437" s="59"/>
    </row>
    <row r="438" spans="3:29">
      <c r="C438" s="145">
        <f t="shared" si="23"/>
        <v>425</v>
      </c>
      <c r="D438" s="74"/>
      <c r="E438" s="139" t="str">
        <f>IF(D438="","",(DATE(Mastertable!$C$5,Dec!$D$6,Dec!D438)))</f>
        <v/>
      </c>
      <c r="F438" s="55"/>
      <c r="G438" s="55"/>
      <c r="H438" s="56"/>
      <c r="I438" s="60"/>
      <c r="J438" s="60"/>
      <c r="K438" s="57"/>
      <c r="L438" s="58"/>
      <c r="M438" s="58"/>
      <c r="N438" s="58"/>
      <c r="O438" s="58"/>
      <c r="P438" s="58"/>
      <c r="Q438" s="61"/>
      <c r="R438" s="140" t="str">
        <f>IF(ISERROR(Q438/VLOOKUP(G438,Mastertable!$E$6:$K$34,5,0)),"",Q438/VLOOKUP(G438,Mastertable!$E$6:$K$34,5,0))</f>
        <v/>
      </c>
      <c r="S438" s="59"/>
      <c r="T438" s="64"/>
      <c r="U438" s="64"/>
      <c r="V438" s="65"/>
      <c r="W438" s="66"/>
      <c r="X438" s="141" t="str">
        <f>IF(G438="","",S438/VLOOKUP($G438,Mastertable!$E$6:$K$34,6,0))</f>
        <v/>
      </c>
      <c r="Y438" s="142" t="str">
        <f>IF(G438="","",T438/VLOOKUP($G438,Mastertable!$E$6:$K$34,7,0))</f>
        <v/>
      </c>
      <c r="Z438" s="142" t="str">
        <f>IF(G438="","",U438/VLOOKUP($G438,Mastertable!$E$6:$K$34,7,0))</f>
        <v/>
      </c>
      <c r="AA438" s="143" t="str">
        <f t="shared" si="21"/>
        <v/>
      </c>
      <c r="AB438" s="68" t="str">
        <f t="shared" si="22"/>
        <v/>
      </c>
      <c r="AC438" s="59"/>
    </row>
    <row r="439" spans="3:29">
      <c r="C439" s="145">
        <f t="shared" si="23"/>
        <v>426</v>
      </c>
      <c r="D439" s="74"/>
      <c r="E439" s="139" t="str">
        <f>IF(D439="","",(DATE(Mastertable!$C$5,Dec!$D$6,Dec!D439)))</f>
        <v/>
      </c>
      <c r="F439" s="55"/>
      <c r="G439" s="55"/>
      <c r="H439" s="56"/>
      <c r="I439" s="60"/>
      <c r="J439" s="60"/>
      <c r="K439" s="57"/>
      <c r="L439" s="58"/>
      <c r="M439" s="58"/>
      <c r="N439" s="58"/>
      <c r="O439" s="58"/>
      <c r="P439" s="58"/>
      <c r="Q439" s="61"/>
      <c r="R439" s="140" t="str">
        <f>IF(ISERROR(Q439/VLOOKUP(G439,Mastertable!$E$6:$K$34,5,0)),"",Q439/VLOOKUP(G439,Mastertable!$E$6:$K$34,5,0))</f>
        <v/>
      </c>
      <c r="S439" s="59"/>
      <c r="T439" s="64"/>
      <c r="U439" s="64"/>
      <c r="V439" s="65"/>
      <c r="W439" s="66"/>
      <c r="X439" s="141" t="str">
        <f>IF(G439="","",S439/VLOOKUP($G439,Mastertable!$E$6:$K$34,6,0))</f>
        <v/>
      </c>
      <c r="Y439" s="142" t="str">
        <f>IF(G439="","",T439/VLOOKUP($G439,Mastertable!$E$6:$K$34,7,0))</f>
        <v/>
      </c>
      <c r="Z439" s="142" t="str">
        <f>IF(G439="","",U439/VLOOKUP($G439,Mastertable!$E$6:$K$34,7,0))</f>
        <v/>
      </c>
      <c r="AA439" s="143" t="str">
        <f t="shared" si="21"/>
        <v/>
      </c>
      <c r="AB439" s="68" t="str">
        <f t="shared" si="22"/>
        <v/>
      </c>
      <c r="AC439" s="59"/>
    </row>
    <row r="440" spans="3:29">
      <c r="C440" s="145">
        <f t="shared" si="23"/>
        <v>427</v>
      </c>
      <c r="D440" s="74"/>
      <c r="E440" s="139" t="str">
        <f>IF(D440="","",(DATE(Mastertable!$C$5,Dec!$D$6,Dec!D440)))</f>
        <v/>
      </c>
      <c r="F440" s="55"/>
      <c r="G440" s="55"/>
      <c r="H440" s="56"/>
      <c r="I440" s="60"/>
      <c r="J440" s="60"/>
      <c r="K440" s="57"/>
      <c r="L440" s="58"/>
      <c r="M440" s="58"/>
      <c r="N440" s="58"/>
      <c r="O440" s="58"/>
      <c r="P440" s="58"/>
      <c r="Q440" s="61"/>
      <c r="R440" s="140" t="str">
        <f>IF(ISERROR(Q440/VLOOKUP(G440,Mastertable!$E$6:$K$34,5,0)),"",Q440/VLOOKUP(G440,Mastertable!$E$6:$K$34,5,0))</f>
        <v/>
      </c>
      <c r="S440" s="59"/>
      <c r="T440" s="64"/>
      <c r="U440" s="64"/>
      <c r="V440" s="65"/>
      <c r="W440" s="66"/>
      <c r="X440" s="141" t="str">
        <f>IF(G440="","",S440/VLOOKUP($G440,Mastertable!$E$6:$K$34,6,0))</f>
        <v/>
      </c>
      <c r="Y440" s="142" t="str">
        <f>IF(G440="","",T440/VLOOKUP($G440,Mastertable!$E$6:$K$34,7,0))</f>
        <v/>
      </c>
      <c r="Z440" s="142" t="str">
        <f>IF(G440="","",U440/VLOOKUP($G440,Mastertable!$E$6:$K$34,7,0))</f>
        <v/>
      </c>
      <c r="AA440" s="143" t="str">
        <f t="shared" si="21"/>
        <v/>
      </c>
      <c r="AB440" s="68" t="str">
        <f t="shared" si="22"/>
        <v/>
      </c>
      <c r="AC440" s="59"/>
    </row>
    <row r="441" spans="3:29">
      <c r="C441" s="145">
        <f t="shared" si="23"/>
        <v>428</v>
      </c>
      <c r="D441" s="74"/>
      <c r="E441" s="139" t="str">
        <f>IF(D441="","",(DATE(Mastertable!$C$5,Dec!$D$6,Dec!D441)))</f>
        <v/>
      </c>
      <c r="F441" s="55"/>
      <c r="G441" s="55"/>
      <c r="H441" s="56"/>
      <c r="I441" s="60"/>
      <c r="J441" s="60"/>
      <c r="K441" s="57"/>
      <c r="L441" s="58"/>
      <c r="M441" s="58"/>
      <c r="N441" s="58"/>
      <c r="O441" s="58"/>
      <c r="P441" s="58"/>
      <c r="Q441" s="61"/>
      <c r="R441" s="140" t="str">
        <f>IF(ISERROR(Q441/VLOOKUP(G441,Mastertable!$E$6:$K$34,5,0)),"",Q441/VLOOKUP(G441,Mastertable!$E$6:$K$34,5,0))</f>
        <v/>
      </c>
      <c r="S441" s="59"/>
      <c r="T441" s="64"/>
      <c r="U441" s="64"/>
      <c r="V441" s="65"/>
      <c r="W441" s="66"/>
      <c r="X441" s="141" t="str">
        <f>IF(G441="","",S441/VLOOKUP($G441,Mastertable!$E$6:$K$34,6,0))</f>
        <v/>
      </c>
      <c r="Y441" s="142" t="str">
        <f>IF(G441="","",T441/VLOOKUP($G441,Mastertable!$E$6:$K$34,7,0))</f>
        <v/>
      </c>
      <c r="Z441" s="142" t="str">
        <f>IF(G441="","",U441/VLOOKUP($G441,Mastertable!$E$6:$K$34,7,0))</f>
        <v/>
      </c>
      <c r="AA441" s="143" t="str">
        <f t="shared" si="21"/>
        <v/>
      </c>
      <c r="AB441" s="68" t="str">
        <f t="shared" si="22"/>
        <v/>
      </c>
      <c r="AC441" s="59"/>
    </row>
    <row r="442" spans="3:29">
      <c r="C442" s="145">
        <f t="shared" si="23"/>
        <v>429</v>
      </c>
      <c r="D442" s="74"/>
      <c r="E442" s="139" t="str">
        <f>IF(D442="","",(DATE(Mastertable!$C$5,Dec!$D$6,Dec!D442)))</f>
        <v/>
      </c>
      <c r="F442" s="55"/>
      <c r="G442" s="55"/>
      <c r="H442" s="56"/>
      <c r="I442" s="60"/>
      <c r="J442" s="60"/>
      <c r="K442" s="57"/>
      <c r="L442" s="58"/>
      <c r="M442" s="58"/>
      <c r="N442" s="58"/>
      <c r="O442" s="58"/>
      <c r="P442" s="58"/>
      <c r="Q442" s="61"/>
      <c r="R442" s="140" t="str">
        <f>IF(ISERROR(Q442/VLOOKUP(G442,Mastertable!$E$6:$K$34,5,0)),"",Q442/VLOOKUP(G442,Mastertable!$E$6:$K$34,5,0))</f>
        <v/>
      </c>
      <c r="S442" s="59"/>
      <c r="T442" s="64"/>
      <c r="U442" s="64"/>
      <c r="V442" s="65"/>
      <c r="W442" s="66"/>
      <c r="X442" s="141" t="str">
        <f>IF(G442="","",S442/VLOOKUP($G442,Mastertable!$E$6:$K$34,6,0))</f>
        <v/>
      </c>
      <c r="Y442" s="142" t="str">
        <f>IF(G442="","",T442/VLOOKUP($G442,Mastertable!$E$6:$K$34,7,0))</f>
        <v/>
      </c>
      <c r="Z442" s="142" t="str">
        <f>IF(G442="","",U442/VLOOKUP($G442,Mastertable!$E$6:$K$34,7,0))</f>
        <v/>
      </c>
      <c r="AA442" s="143" t="str">
        <f t="shared" si="21"/>
        <v/>
      </c>
      <c r="AB442" s="68" t="str">
        <f t="shared" si="22"/>
        <v/>
      </c>
      <c r="AC442" s="59"/>
    </row>
    <row r="443" spans="3:29">
      <c r="C443" s="145">
        <f t="shared" si="23"/>
        <v>430</v>
      </c>
      <c r="D443" s="74"/>
      <c r="E443" s="139" t="str">
        <f>IF(D443="","",(DATE(Mastertable!$C$5,Dec!$D$6,Dec!D443)))</f>
        <v/>
      </c>
      <c r="F443" s="55"/>
      <c r="G443" s="55"/>
      <c r="H443" s="56"/>
      <c r="I443" s="60"/>
      <c r="J443" s="60"/>
      <c r="K443" s="57"/>
      <c r="L443" s="58"/>
      <c r="M443" s="58"/>
      <c r="N443" s="58"/>
      <c r="O443" s="58"/>
      <c r="P443" s="58"/>
      <c r="Q443" s="61"/>
      <c r="R443" s="140" t="str">
        <f>IF(ISERROR(Q443/VLOOKUP(G443,Mastertable!$E$6:$K$34,5,0)),"",Q443/VLOOKUP(G443,Mastertable!$E$6:$K$34,5,0))</f>
        <v/>
      </c>
      <c r="S443" s="59"/>
      <c r="T443" s="64"/>
      <c r="U443" s="64"/>
      <c r="V443" s="65"/>
      <c r="W443" s="66"/>
      <c r="X443" s="141" t="str">
        <f>IF(G443="","",S443/VLOOKUP($G443,Mastertable!$E$6:$K$34,6,0))</f>
        <v/>
      </c>
      <c r="Y443" s="142" t="str">
        <f>IF(G443="","",T443/VLOOKUP($G443,Mastertable!$E$6:$K$34,7,0))</f>
        <v/>
      </c>
      <c r="Z443" s="142" t="str">
        <f>IF(G443="","",U443/VLOOKUP($G443,Mastertable!$E$6:$K$34,7,0))</f>
        <v/>
      </c>
      <c r="AA443" s="143" t="str">
        <f t="shared" si="21"/>
        <v/>
      </c>
      <c r="AB443" s="68" t="str">
        <f t="shared" si="22"/>
        <v/>
      </c>
      <c r="AC443" s="59"/>
    </row>
    <row r="444" spans="3:29">
      <c r="C444" s="145">
        <f t="shared" si="23"/>
        <v>431</v>
      </c>
      <c r="D444" s="74"/>
      <c r="E444" s="139" t="str">
        <f>IF(D444="","",(DATE(Mastertable!$C$5,Dec!$D$6,Dec!D444)))</f>
        <v/>
      </c>
      <c r="F444" s="55"/>
      <c r="G444" s="55"/>
      <c r="H444" s="56"/>
      <c r="I444" s="60"/>
      <c r="J444" s="60"/>
      <c r="K444" s="57"/>
      <c r="L444" s="58"/>
      <c r="M444" s="58"/>
      <c r="N444" s="58"/>
      <c r="O444" s="58"/>
      <c r="P444" s="58"/>
      <c r="Q444" s="61"/>
      <c r="R444" s="140" t="str">
        <f>IF(ISERROR(Q444/VLOOKUP(G444,Mastertable!$E$6:$K$34,5,0)),"",Q444/VLOOKUP(G444,Mastertable!$E$6:$K$34,5,0))</f>
        <v/>
      </c>
      <c r="S444" s="59"/>
      <c r="T444" s="64"/>
      <c r="U444" s="64"/>
      <c r="V444" s="65"/>
      <c r="W444" s="66"/>
      <c r="X444" s="141" t="str">
        <f>IF(G444="","",S444/VLOOKUP($G444,Mastertable!$E$6:$K$34,6,0))</f>
        <v/>
      </c>
      <c r="Y444" s="142" t="str">
        <f>IF(G444="","",T444/VLOOKUP($G444,Mastertable!$E$6:$K$34,7,0))</f>
        <v/>
      </c>
      <c r="Z444" s="142" t="str">
        <f>IF(G444="","",U444/VLOOKUP($G444,Mastertable!$E$6:$K$34,7,0))</f>
        <v/>
      </c>
      <c r="AA444" s="143" t="str">
        <f t="shared" si="21"/>
        <v/>
      </c>
      <c r="AB444" s="68" t="str">
        <f t="shared" si="22"/>
        <v/>
      </c>
      <c r="AC444" s="59"/>
    </row>
    <row r="445" spans="3:29">
      <c r="C445" s="145">
        <f t="shared" si="23"/>
        <v>432</v>
      </c>
      <c r="D445" s="74"/>
      <c r="E445" s="139" t="str">
        <f>IF(D445="","",(DATE(Mastertable!$C$5,Dec!$D$6,Dec!D445)))</f>
        <v/>
      </c>
      <c r="F445" s="55"/>
      <c r="G445" s="55"/>
      <c r="H445" s="56"/>
      <c r="I445" s="60"/>
      <c r="J445" s="60"/>
      <c r="K445" s="57"/>
      <c r="L445" s="58"/>
      <c r="M445" s="58"/>
      <c r="N445" s="58"/>
      <c r="O445" s="58"/>
      <c r="P445" s="58"/>
      <c r="Q445" s="61"/>
      <c r="R445" s="140" t="str">
        <f>IF(ISERROR(Q445/VLOOKUP(G445,Mastertable!$E$6:$K$34,5,0)),"",Q445/VLOOKUP(G445,Mastertable!$E$6:$K$34,5,0))</f>
        <v/>
      </c>
      <c r="S445" s="59"/>
      <c r="T445" s="64"/>
      <c r="U445" s="64"/>
      <c r="V445" s="65"/>
      <c r="W445" s="66"/>
      <c r="X445" s="141" t="str">
        <f>IF(G445="","",S445/VLOOKUP($G445,Mastertable!$E$6:$K$34,6,0))</f>
        <v/>
      </c>
      <c r="Y445" s="142" t="str">
        <f>IF(G445="","",T445/VLOOKUP($G445,Mastertable!$E$6:$K$34,7,0))</f>
        <v/>
      </c>
      <c r="Z445" s="142" t="str">
        <f>IF(G445="","",U445/VLOOKUP($G445,Mastertable!$E$6:$K$34,7,0))</f>
        <v/>
      </c>
      <c r="AA445" s="143" t="str">
        <f t="shared" si="21"/>
        <v/>
      </c>
      <c r="AB445" s="68" t="str">
        <f t="shared" si="22"/>
        <v/>
      </c>
      <c r="AC445" s="59"/>
    </row>
    <row r="446" spans="3:29">
      <c r="C446" s="145">
        <f t="shared" si="23"/>
        <v>433</v>
      </c>
      <c r="D446" s="74"/>
      <c r="E446" s="139" t="str">
        <f>IF(D446="","",(DATE(Mastertable!$C$5,Dec!$D$6,Dec!D446)))</f>
        <v/>
      </c>
      <c r="F446" s="55"/>
      <c r="G446" s="55"/>
      <c r="H446" s="56"/>
      <c r="I446" s="60"/>
      <c r="J446" s="60"/>
      <c r="K446" s="57"/>
      <c r="L446" s="58"/>
      <c r="M446" s="58"/>
      <c r="N446" s="58"/>
      <c r="O446" s="58"/>
      <c r="P446" s="58"/>
      <c r="Q446" s="61"/>
      <c r="R446" s="140" t="str">
        <f>IF(ISERROR(Q446/VLOOKUP(G446,Mastertable!$E$6:$K$34,5,0)),"",Q446/VLOOKUP(G446,Mastertable!$E$6:$K$34,5,0))</f>
        <v/>
      </c>
      <c r="S446" s="59"/>
      <c r="T446" s="64"/>
      <c r="U446" s="64"/>
      <c r="V446" s="65"/>
      <c r="W446" s="66"/>
      <c r="X446" s="141" t="str">
        <f>IF(G446="","",S446/VLOOKUP($G446,Mastertable!$E$6:$K$34,6,0))</f>
        <v/>
      </c>
      <c r="Y446" s="142" t="str">
        <f>IF(G446="","",T446/VLOOKUP($G446,Mastertable!$E$6:$K$34,7,0))</f>
        <v/>
      </c>
      <c r="Z446" s="142" t="str">
        <f>IF(G446="","",U446/VLOOKUP($G446,Mastertable!$E$6:$K$34,7,0))</f>
        <v/>
      </c>
      <c r="AA446" s="143" t="str">
        <f t="shared" si="21"/>
        <v/>
      </c>
      <c r="AB446" s="68" t="str">
        <f t="shared" si="22"/>
        <v/>
      </c>
      <c r="AC446" s="59"/>
    </row>
    <row r="447" spans="3:29">
      <c r="C447" s="145">
        <f t="shared" si="23"/>
        <v>434</v>
      </c>
      <c r="D447" s="74"/>
      <c r="E447" s="139" t="str">
        <f>IF(D447="","",(DATE(Mastertable!$C$5,Dec!$D$6,Dec!D447)))</f>
        <v/>
      </c>
      <c r="F447" s="55"/>
      <c r="G447" s="55"/>
      <c r="H447" s="56"/>
      <c r="I447" s="60"/>
      <c r="J447" s="60"/>
      <c r="K447" s="57"/>
      <c r="L447" s="58"/>
      <c r="M447" s="58"/>
      <c r="N447" s="58"/>
      <c r="O447" s="58"/>
      <c r="P447" s="58"/>
      <c r="Q447" s="61"/>
      <c r="R447" s="140" t="str">
        <f>IF(ISERROR(Q447/VLOOKUP(G447,Mastertable!$E$6:$K$34,5,0)),"",Q447/VLOOKUP(G447,Mastertable!$E$6:$K$34,5,0))</f>
        <v/>
      </c>
      <c r="S447" s="59"/>
      <c r="T447" s="64"/>
      <c r="U447" s="64"/>
      <c r="V447" s="65"/>
      <c r="W447" s="66"/>
      <c r="X447" s="141" t="str">
        <f>IF(G447="","",S447/VLOOKUP($G447,Mastertable!$E$6:$K$34,6,0))</f>
        <v/>
      </c>
      <c r="Y447" s="142" t="str">
        <f>IF(G447="","",T447/VLOOKUP($G447,Mastertable!$E$6:$K$34,7,0))</f>
        <v/>
      </c>
      <c r="Z447" s="142" t="str">
        <f>IF(G447="","",U447/VLOOKUP($G447,Mastertable!$E$6:$K$34,7,0))</f>
        <v/>
      </c>
      <c r="AA447" s="143" t="str">
        <f t="shared" si="21"/>
        <v/>
      </c>
      <c r="AB447" s="68" t="str">
        <f t="shared" si="22"/>
        <v/>
      </c>
      <c r="AC447" s="59"/>
    </row>
    <row r="448" spans="3:29">
      <c r="C448" s="145">
        <f t="shared" si="23"/>
        <v>435</v>
      </c>
      <c r="D448" s="74"/>
      <c r="E448" s="139" t="str">
        <f>IF(D448="","",(DATE(Mastertable!$C$5,Dec!$D$6,Dec!D448)))</f>
        <v/>
      </c>
      <c r="F448" s="55"/>
      <c r="G448" s="55"/>
      <c r="H448" s="56"/>
      <c r="I448" s="60"/>
      <c r="J448" s="60"/>
      <c r="K448" s="57"/>
      <c r="L448" s="58"/>
      <c r="M448" s="58"/>
      <c r="N448" s="58"/>
      <c r="O448" s="58"/>
      <c r="P448" s="58"/>
      <c r="Q448" s="61"/>
      <c r="R448" s="140" t="str">
        <f>IF(ISERROR(Q448/VLOOKUP(G448,Mastertable!$E$6:$K$34,5,0)),"",Q448/VLOOKUP(G448,Mastertable!$E$6:$K$34,5,0))</f>
        <v/>
      </c>
      <c r="S448" s="59"/>
      <c r="T448" s="64"/>
      <c r="U448" s="64"/>
      <c r="V448" s="65"/>
      <c r="W448" s="66"/>
      <c r="X448" s="141" t="str">
        <f>IF(G448="","",S448/VLOOKUP($G448,Mastertable!$E$6:$K$34,6,0))</f>
        <v/>
      </c>
      <c r="Y448" s="142" t="str">
        <f>IF(G448="","",T448/VLOOKUP($G448,Mastertable!$E$6:$K$34,7,0))</f>
        <v/>
      </c>
      <c r="Z448" s="142" t="str">
        <f>IF(G448="","",U448/VLOOKUP($G448,Mastertable!$E$6:$K$34,7,0))</f>
        <v/>
      </c>
      <c r="AA448" s="143" t="str">
        <f t="shared" si="21"/>
        <v/>
      </c>
      <c r="AB448" s="68" t="str">
        <f t="shared" si="22"/>
        <v/>
      </c>
      <c r="AC448" s="59"/>
    </row>
    <row r="449" spans="3:29">
      <c r="C449" s="145">
        <f t="shared" si="23"/>
        <v>436</v>
      </c>
      <c r="D449" s="74"/>
      <c r="E449" s="139" t="str">
        <f>IF(D449="","",(DATE(Mastertable!$C$5,Dec!$D$6,Dec!D449)))</f>
        <v/>
      </c>
      <c r="F449" s="55"/>
      <c r="G449" s="55"/>
      <c r="H449" s="56"/>
      <c r="I449" s="60"/>
      <c r="J449" s="60"/>
      <c r="K449" s="57"/>
      <c r="L449" s="58"/>
      <c r="M449" s="58"/>
      <c r="N449" s="58"/>
      <c r="O449" s="58"/>
      <c r="P449" s="58"/>
      <c r="Q449" s="61"/>
      <c r="R449" s="140" t="str">
        <f>IF(ISERROR(Q449/VLOOKUP(G449,Mastertable!$E$6:$K$34,5,0)),"",Q449/VLOOKUP(G449,Mastertable!$E$6:$K$34,5,0))</f>
        <v/>
      </c>
      <c r="S449" s="59"/>
      <c r="T449" s="64"/>
      <c r="U449" s="64"/>
      <c r="V449" s="65"/>
      <c r="W449" s="66"/>
      <c r="X449" s="141" t="str">
        <f>IF(G449="","",S449/VLOOKUP($G449,Mastertable!$E$6:$K$34,6,0))</f>
        <v/>
      </c>
      <c r="Y449" s="142" t="str">
        <f>IF(G449="","",T449/VLOOKUP($G449,Mastertable!$E$6:$K$34,7,0))</f>
        <v/>
      </c>
      <c r="Z449" s="142" t="str">
        <f>IF(G449="","",U449/VLOOKUP($G449,Mastertable!$E$6:$K$34,7,0))</f>
        <v/>
      </c>
      <c r="AA449" s="143" t="str">
        <f t="shared" si="21"/>
        <v/>
      </c>
      <c r="AB449" s="68" t="str">
        <f t="shared" si="22"/>
        <v/>
      </c>
      <c r="AC449" s="59"/>
    </row>
    <row r="450" spans="3:29">
      <c r="C450" s="145">
        <f t="shared" si="23"/>
        <v>437</v>
      </c>
      <c r="D450" s="74"/>
      <c r="E450" s="139" t="str">
        <f>IF(D450="","",(DATE(Mastertable!$C$5,Dec!$D$6,Dec!D450)))</f>
        <v/>
      </c>
      <c r="F450" s="55"/>
      <c r="G450" s="55"/>
      <c r="H450" s="56"/>
      <c r="I450" s="60"/>
      <c r="J450" s="60"/>
      <c r="K450" s="57"/>
      <c r="L450" s="58"/>
      <c r="M450" s="58"/>
      <c r="N450" s="58"/>
      <c r="O450" s="58"/>
      <c r="P450" s="58"/>
      <c r="Q450" s="61"/>
      <c r="R450" s="140" t="str">
        <f>IF(ISERROR(Q450/VLOOKUP(G450,Mastertable!$E$6:$K$34,5,0)),"",Q450/VLOOKUP(G450,Mastertable!$E$6:$K$34,5,0))</f>
        <v/>
      </c>
      <c r="S450" s="59"/>
      <c r="T450" s="64"/>
      <c r="U450" s="64"/>
      <c r="V450" s="65"/>
      <c r="W450" s="66"/>
      <c r="X450" s="141" t="str">
        <f>IF(G450="","",S450/VLOOKUP($G450,Mastertable!$E$6:$K$34,6,0))</f>
        <v/>
      </c>
      <c r="Y450" s="142" t="str">
        <f>IF(G450="","",T450/VLOOKUP($G450,Mastertable!$E$6:$K$34,7,0))</f>
        <v/>
      </c>
      <c r="Z450" s="142" t="str">
        <f>IF(G450="","",U450/VLOOKUP($G450,Mastertable!$E$6:$K$34,7,0))</f>
        <v/>
      </c>
      <c r="AA450" s="143" t="str">
        <f t="shared" si="21"/>
        <v/>
      </c>
      <c r="AB450" s="68" t="str">
        <f t="shared" si="22"/>
        <v/>
      </c>
      <c r="AC450" s="59"/>
    </row>
    <row r="451" spans="3:29">
      <c r="C451" s="145">
        <f t="shared" si="23"/>
        <v>438</v>
      </c>
      <c r="D451" s="74"/>
      <c r="E451" s="139" t="str">
        <f>IF(D451="","",(DATE(Mastertable!$C$5,Dec!$D$6,Dec!D451)))</f>
        <v/>
      </c>
      <c r="F451" s="55"/>
      <c r="G451" s="55"/>
      <c r="H451" s="56"/>
      <c r="I451" s="60"/>
      <c r="J451" s="60"/>
      <c r="K451" s="57"/>
      <c r="L451" s="58"/>
      <c r="M451" s="58"/>
      <c r="N451" s="58"/>
      <c r="O451" s="58"/>
      <c r="P451" s="58"/>
      <c r="Q451" s="61"/>
      <c r="R451" s="140" t="str">
        <f>IF(ISERROR(Q451/VLOOKUP(G451,Mastertable!$E$6:$K$34,5,0)),"",Q451/VLOOKUP(G451,Mastertable!$E$6:$K$34,5,0))</f>
        <v/>
      </c>
      <c r="S451" s="59"/>
      <c r="T451" s="64"/>
      <c r="U451" s="64"/>
      <c r="V451" s="65"/>
      <c r="W451" s="66"/>
      <c r="X451" s="141" t="str">
        <f>IF(G451="","",S451/VLOOKUP($G451,Mastertable!$E$6:$K$34,6,0))</f>
        <v/>
      </c>
      <c r="Y451" s="142" t="str">
        <f>IF(G451="","",T451/VLOOKUP($G451,Mastertable!$E$6:$K$34,7,0))</f>
        <v/>
      </c>
      <c r="Z451" s="142" t="str">
        <f>IF(G451="","",U451/VLOOKUP($G451,Mastertable!$E$6:$K$34,7,0))</f>
        <v/>
      </c>
      <c r="AA451" s="143" t="str">
        <f t="shared" si="21"/>
        <v/>
      </c>
      <c r="AB451" s="68" t="str">
        <f t="shared" si="22"/>
        <v/>
      </c>
      <c r="AC451" s="59"/>
    </row>
    <row r="452" spans="3:29">
      <c r="C452" s="145">
        <f t="shared" si="23"/>
        <v>439</v>
      </c>
      <c r="D452" s="74"/>
      <c r="E452" s="139" t="str">
        <f>IF(D452="","",(DATE(Mastertable!$C$5,Dec!$D$6,Dec!D452)))</f>
        <v/>
      </c>
      <c r="F452" s="55"/>
      <c r="G452" s="55"/>
      <c r="H452" s="56"/>
      <c r="I452" s="60"/>
      <c r="J452" s="60"/>
      <c r="K452" s="57"/>
      <c r="L452" s="58"/>
      <c r="M452" s="58"/>
      <c r="N452" s="58"/>
      <c r="O452" s="58"/>
      <c r="P452" s="58"/>
      <c r="Q452" s="61"/>
      <c r="R452" s="140" t="str">
        <f>IF(ISERROR(Q452/VLOOKUP(G452,Mastertable!$E$6:$K$34,5,0)),"",Q452/VLOOKUP(G452,Mastertable!$E$6:$K$34,5,0))</f>
        <v/>
      </c>
      <c r="S452" s="59"/>
      <c r="T452" s="64"/>
      <c r="U452" s="64"/>
      <c r="V452" s="65"/>
      <c r="W452" s="66"/>
      <c r="X452" s="141" t="str">
        <f>IF(G452="","",S452/VLOOKUP($G452,Mastertable!$E$6:$K$34,6,0))</f>
        <v/>
      </c>
      <c r="Y452" s="142" t="str">
        <f>IF(G452="","",T452/VLOOKUP($G452,Mastertable!$E$6:$K$34,7,0))</f>
        <v/>
      </c>
      <c r="Z452" s="142" t="str">
        <f>IF(G452="","",U452/VLOOKUP($G452,Mastertable!$E$6:$K$34,7,0))</f>
        <v/>
      </c>
      <c r="AA452" s="143" t="str">
        <f t="shared" si="21"/>
        <v/>
      </c>
      <c r="AB452" s="68" t="str">
        <f t="shared" si="22"/>
        <v/>
      </c>
      <c r="AC452" s="59"/>
    </row>
    <row r="453" spans="3:29">
      <c r="C453" s="145">
        <f t="shared" si="23"/>
        <v>440</v>
      </c>
      <c r="D453" s="74"/>
      <c r="E453" s="139" t="str">
        <f>IF(D453="","",(DATE(Mastertable!$C$5,Dec!$D$6,Dec!D453)))</f>
        <v/>
      </c>
      <c r="F453" s="55"/>
      <c r="G453" s="55"/>
      <c r="H453" s="56"/>
      <c r="I453" s="60"/>
      <c r="J453" s="60"/>
      <c r="K453" s="57"/>
      <c r="L453" s="58"/>
      <c r="M453" s="58"/>
      <c r="N453" s="58"/>
      <c r="O453" s="58"/>
      <c r="P453" s="58"/>
      <c r="Q453" s="61"/>
      <c r="R453" s="140" t="str">
        <f>IF(ISERROR(Q453/VLOOKUP(G453,Mastertable!$E$6:$K$34,5,0)),"",Q453/VLOOKUP(G453,Mastertable!$E$6:$K$34,5,0))</f>
        <v/>
      </c>
      <c r="S453" s="59"/>
      <c r="T453" s="64"/>
      <c r="U453" s="64"/>
      <c r="V453" s="65"/>
      <c r="W453" s="66"/>
      <c r="X453" s="141" t="str">
        <f>IF(G453="","",S453/VLOOKUP($G453,Mastertable!$E$6:$K$34,6,0))</f>
        <v/>
      </c>
      <c r="Y453" s="142" t="str">
        <f>IF(G453="","",T453/VLOOKUP($G453,Mastertable!$E$6:$K$34,7,0))</f>
        <v/>
      </c>
      <c r="Z453" s="142" t="str">
        <f>IF(G453="","",U453/VLOOKUP($G453,Mastertable!$E$6:$K$34,7,0))</f>
        <v/>
      </c>
      <c r="AA453" s="143" t="str">
        <f t="shared" si="21"/>
        <v/>
      </c>
      <c r="AB453" s="68" t="str">
        <f t="shared" si="22"/>
        <v/>
      </c>
      <c r="AC453" s="59"/>
    </row>
    <row r="454" spans="3:29">
      <c r="C454" s="145">
        <f t="shared" si="23"/>
        <v>441</v>
      </c>
      <c r="D454" s="74"/>
      <c r="E454" s="139" t="str">
        <f>IF(D454="","",(DATE(Mastertable!$C$5,Dec!$D$6,Dec!D454)))</f>
        <v/>
      </c>
      <c r="F454" s="55"/>
      <c r="G454" s="55"/>
      <c r="H454" s="56"/>
      <c r="I454" s="60"/>
      <c r="J454" s="60"/>
      <c r="K454" s="57"/>
      <c r="L454" s="58"/>
      <c r="M454" s="58"/>
      <c r="N454" s="58"/>
      <c r="O454" s="58"/>
      <c r="P454" s="58"/>
      <c r="Q454" s="61"/>
      <c r="R454" s="140" t="str">
        <f>IF(ISERROR(Q454/VLOOKUP(G454,Mastertable!$E$6:$K$34,5,0)),"",Q454/VLOOKUP(G454,Mastertable!$E$6:$K$34,5,0))</f>
        <v/>
      </c>
      <c r="S454" s="59"/>
      <c r="T454" s="64"/>
      <c r="U454" s="64"/>
      <c r="V454" s="65"/>
      <c r="W454" s="66"/>
      <c r="X454" s="141" t="str">
        <f>IF(G454="","",S454/VLOOKUP($G454,Mastertable!$E$6:$K$34,6,0))</f>
        <v/>
      </c>
      <c r="Y454" s="142" t="str">
        <f>IF(G454="","",T454/VLOOKUP($G454,Mastertable!$E$6:$K$34,7,0))</f>
        <v/>
      </c>
      <c r="Z454" s="142" t="str">
        <f>IF(G454="","",U454/VLOOKUP($G454,Mastertable!$E$6:$K$34,7,0))</f>
        <v/>
      </c>
      <c r="AA454" s="143" t="str">
        <f t="shared" si="21"/>
        <v/>
      </c>
      <c r="AB454" s="68" t="str">
        <f t="shared" si="22"/>
        <v/>
      </c>
      <c r="AC454" s="59"/>
    </row>
    <row r="455" spans="3:29">
      <c r="C455" s="145">
        <f t="shared" si="23"/>
        <v>442</v>
      </c>
      <c r="D455" s="74"/>
      <c r="E455" s="139" t="str">
        <f>IF(D455="","",(DATE(Mastertable!$C$5,Dec!$D$6,Dec!D455)))</f>
        <v/>
      </c>
      <c r="F455" s="55"/>
      <c r="G455" s="55"/>
      <c r="H455" s="56"/>
      <c r="I455" s="60"/>
      <c r="J455" s="60"/>
      <c r="K455" s="57"/>
      <c r="L455" s="58"/>
      <c r="M455" s="58"/>
      <c r="N455" s="58"/>
      <c r="O455" s="58"/>
      <c r="P455" s="58"/>
      <c r="Q455" s="61"/>
      <c r="R455" s="140" t="str">
        <f>IF(ISERROR(Q455/VLOOKUP(G455,Mastertable!$E$6:$K$34,5,0)),"",Q455/VLOOKUP(G455,Mastertable!$E$6:$K$34,5,0))</f>
        <v/>
      </c>
      <c r="S455" s="59"/>
      <c r="T455" s="64"/>
      <c r="U455" s="64"/>
      <c r="V455" s="65"/>
      <c r="W455" s="66"/>
      <c r="X455" s="141" t="str">
        <f>IF(G455="","",S455/VLOOKUP($G455,Mastertable!$E$6:$K$34,6,0))</f>
        <v/>
      </c>
      <c r="Y455" s="142" t="str">
        <f>IF(G455="","",T455/VLOOKUP($G455,Mastertable!$E$6:$K$34,7,0))</f>
        <v/>
      </c>
      <c r="Z455" s="142" t="str">
        <f>IF(G455="","",U455/VLOOKUP($G455,Mastertable!$E$6:$K$34,7,0))</f>
        <v/>
      </c>
      <c r="AA455" s="143" t="str">
        <f t="shared" si="21"/>
        <v/>
      </c>
      <c r="AB455" s="68" t="str">
        <f t="shared" si="22"/>
        <v/>
      </c>
      <c r="AC455" s="59"/>
    </row>
    <row r="456" spans="3:29">
      <c r="C456" s="145">
        <f t="shared" si="23"/>
        <v>443</v>
      </c>
      <c r="D456" s="74"/>
      <c r="E456" s="139" t="str">
        <f>IF(D456="","",(DATE(Mastertable!$C$5,Dec!$D$6,Dec!D456)))</f>
        <v/>
      </c>
      <c r="F456" s="55"/>
      <c r="G456" s="55"/>
      <c r="H456" s="56"/>
      <c r="I456" s="60"/>
      <c r="J456" s="60"/>
      <c r="K456" s="57"/>
      <c r="L456" s="58"/>
      <c r="M456" s="58"/>
      <c r="N456" s="58"/>
      <c r="O456" s="58"/>
      <c r="P456" s="58"/>
      <c r="Q456" s="61"/>
      <c r="R456" s="140" t="str">
        <f>IF(ISERROR(Q456/VLOOKUP(G456,Mastertable!$E$6:$K$34,5,0)),"",Q456/VLOOKUP(G456,Mastertable!$E$6:$K$34,5,0))</f>
        <v/>
      </c>
      <c r="S456" s="59"/>
      <c r="T456" s="64"/>
      <c r="U456" s="64"/>
      <c r="V456" s="65"/>
      <c r="W456" s="66"/>
      <c r="X456" s="141" t="str">
        <f>IF(G456="","",S456/VLOOKUP($G456,Mastertable!$E$6:$K$34,6,0))</f>
        <v/>
      </c>
      <c r="Y456" s="142" t="str">
        <f>IF(G456="","",T456/VLOOKUP($G456,Mastertable!$E$6:$K$34,7,0))</f>
        <v/>
      </c>
      <c r="Z456" s="142" t="str">
        <f>IF(G456="","",U456/VLOOKUP($G456,Mastertable!$E$6:$K$34,7,0))</f>
        <v/>
      </c>
      <c r="AA456" s="143" t="str">
        <f t="shared" si="21"/>
        <v/>
      </c>
      <c r="AB456" s="68" t="str">
        <f t="shared" si="22"/>
        <v/>
      </c>
      <c r="AC456" s="59"/>
    </row>
    <row r="457" spans="3:29">
      <c r="C457" s="145">
        <f t="shared" si="23"/>
        <v>444</v>
      </c>
      <c r="D457" s="74"/>
      <c r="E457" s="139" t="str">
        <f>IF(D457="","",(DATE(Mastertable!$C$5,Dec!$D$6,Dec!D457)))</f>
        <v/>
      </c>
      <c r="F457" s="55"/>
      <c r="G457" s="55"/>
      <c r="H457" s="56"/>
      <c r="I457" s="60"/>
      <c r="J457" s="60"/>
      <c r="K457" s="57"/>
      <c r="L457" s="58"/>
      <c r="M457" s="58"/>
      <c r="N457" s="58"/>
      <c r="O457" s="58"/>
      <c r="P457" s="58"/>
      <c r="Q457" s="61"/>
      <c r="R457" s="140" t="str">
        <f>IF(ISERROR(Q457/VLOOKUP(G457,Mastertable!$E$6:$K$34,5,0)),"",Q457/VLOOKUP(G457,Mastertable!$E$6:$K$34,5,0))</f>
        <v/>
      </c>
      <c r="S457" s="59"/>
      <c r="T457" s="64"/>
      <c r="U457" s="64"/>
      <c r="V457" s="65"/>
      <c r="W457" s="66"/>
      <c r="X457" s="141" t="str">
        <f>IF(G457="","",S457/VLOOKUP($G457,Mastertable!$E$6:$K$34,6,0))</f>
        <v/>
      </c>
      <c r="Y457" s="142" t="str">
        <f>IF(G457="","",T457/VLOOKUP($G457,Mastertable!$E$6:$K$34,7,0))</f>
        <v/>
      </c>
      <c r="Z457" s="142" t="str">
        <f>IF(G457="","",U457/VLOOKUP($G457,Mastertable!$E$6:$K$34,7,0))</f>
        <v/>
      </c>
      <c r="AA457" s="143" t="str">
        <f t="shared" si="21"/>
        <v/>
      </c>
      <c r="AB457" s="68" t="str">
        <f t="shared" si="22"/>
        <v/>
      </c>
      <c r="AC457" s="59"/>
    </row>
    <row r="458" spans="3:29">
      <c r="C458" s="145">
        <f t="shared" si="23"/>
        <v>445</v>
      </c>
      <c r="D458" s="74"/>
      <c r="E458" s="139" t="str">
        <f>IF(D458="","",(DATE(Mastertable!$C$5,Dec!$D$6,Dec!D458)))</f>
        <v/>
      </c>
      <c r="F458" s="55"/>
      <c r="G458" s="55"/>
      <c r="H458" s="56"/>
      <c r="I458" s="60"/>
      <c r="J458" s="60"/>
      <c r="K458" s="57"/>
      <c r="L458" s="58"/>
      <c r="M458" s="58"/>
      <c r="N458" s="58"/>
      <c r="O458" s="58"/>
      <c r="P458" s="58"/>
      <c r="Q458" s="61"/>
      <c r="R458" s="140" t="str">
        <f>IF(ISERROR(Q458/VLOOKUP(G458,Mastertable!$E$6:$K$34,5,0)),"",Q458/VLOOKUP(G458,Mastertable!$E$6:$K$34,5,0))</f>
        <v/>
      </c>
      <c r="S458" s="59"/>
      <c r="T458" s="64"/>
      <c r="U458" s="64"/>
      <c r="V458" s="65"/>
      <c r="W458" s="66"/>
      <c r="X458" s="141" t="str">
        <f>IF(G458="","",S458/VLOOKUP($G458,Mastertable!$E$6:$K$34,6,0))</f>
        <v/>
      </c>
      <c r="Y458" s="142" t="str">
        <f>IF(G458="","",T458/VLOOKUP($G458,Mastertable!$E$6:$K$34,7,0))</f>
        <v/>
      </c>
      <c r="Z458" s="142" t="str">
        <f>IF(G458="","",U458/VLOOKUP($G458,Mastertable!$E$6:$K$34,7,0))</f>
        <v/>
      </c>
      <c r="AA458" s="143" t="str">
        <f t="shared" si="21"/>
        <v/>
      </c>
      <c r="AB458" s="68" t="str">
        <f t="shared" si="22"/>
        <v/>
      </c>
      <c r="AC458" s="59"/>
    </row>
    <row r="459" spans="3:29">
      <c r="C459" s="145">
        <f t="shared" si="23"/>
        <v>446</v>
      </c>
      <c r="D459" s="74"/>
      <c r="E459" s="139" t="str">
        <f>IF(D459="","",(DATE(Mastertable!$C$5,Dec!$D$6,Dec!D459)))</f>
        <v/>
      </c>
      <c r="F459" s="55"/>
      <c r="G459" s="55"/>
      <c r="H459" s="56"/>
      <c r="I459" s="60"/>
      <c r="J459" s="60"/>
      <c r="K459" s="57"/>
      <c r="L459" s="58"/>
      <c r="M459" s="58"/>
      <c r="N459" s="58"/>
      <c r="O459" s="58"/>
      <c r="P459" s="58"/>
      <c r="Q459" s="61"/>
      <c r="R459" s="140" t="str">
        <f>IF(ISERROR(Q459/VLOOKUP(G459,Mastertable!$E$6:$K$34,5,0)),"",Q459/VLOOKUP(G459,Mastertable!$E$6:$K$34,5,0))</f>
        <v/>
      </c>
      <c r="S459" s="59"/>
      <c r="T459" s="64"/>
      <c r="U459" s="64"/>
      <c r="V459" s="65"/>
      <c r="W459" s="66"/>
      <c r="X459" s="141" t="str">
        <f>IF(G459="","",S459/VLOOKUP($G459,Mastertable!$E$6:$K$34,6,0))</f>
        <v/>
      </c>
      <c r="Y459" s="142" t="str">
        <f>IF(G459="","",T459/VLOOKUP($G459,Mastertable!$E$6:$K$34,7,0))</f>
        <v/>
      </c>
      <c r="Z459" s="142" t="str">
        <f>IF(G459="","",U459/VLOOKUP($G459,Mastertable!$E$6:$K$34,7,0))</f>
        <v/>
      </c>
      <c r="AA459" s="143" t="str">
        <f t="shared" si="21"/>
        <v/>
      </c>
      <c r="AB459" s="68" t="str">
        <f t="shared" si="22"/>
        <v/>
      </c>
      <c r="AC459" s="59"/>
    </row>
    <row r="460" spans="3:29">
      <c r="C460" s="145">
        <f t="shared" si="23"/>
        <v>447</v>
      </c>
      <c r="D460" s="74"/>
      <c r="E460" s="139" t="str">
        <f>IF(D460="","",(DATE(Mastertable!$C$5,Dec!$D$6,Dec!D460)))</f>
        <v/>
      </c>
      <c r="F460" s="55"/>
      <c r="G460" s="55"/>
      <c r="H460" s="56"/>
      <c r="I460" s="60"/>
      <c r="J460" s="60"/>
      <c r="K460" s="57"/>
      <c r="L460" s="58"/>
      <c r="M460" s="58"/>
      <c r="N460" s="58"/>
      <c r="O460" s="58"/>
      <c r="P460" s="58"/>
      <c r="Q460" s="61"/>
      <c r="R460" s="140" t="str">
        <f>IF(ISERROR(Q460/VLOOKUP(G460,Mastertable!$E$6:$K$34,5,0)),"",Q460/VLOOKUP(G460,Mastertable!$E$6:$K$34,5,0))</f>
        <v/>
      </c>
      <c r="S460" s="59"/>
      <c r="T460" s="64"/>
      <c r="U460" s="64"/>
      <c r="V460" s="65"/>
      <c r="W460" s="66"/>
      <c r="X460" s="141" t="str">
        <f>IF(G460="","",S460/VLOOKUP($G460,Mastertable!$E$6:$K$34,6,0))</f>
        <v/>
      </c>
      <c r="Y460" s="142" t="str">
        <f>IF(G460="","",T460/VLOOKUP($G460,Mastertable!$E$6:$K$34,7,0))</f>
        <v/>
      </c>
      <c r="Z460" s="142" t="str">
        <f>IF(G460="","",U460/VLOOKUP($G460,Mastertable!$E$6:$K$34,7,0))</f>
        <v/>
      </c>
      <c r="AA460" s="143" t="str">
        <f t="shared" si="21"/>
        <v/>
      </c>
      <c r="AB460" s="68" t="str">
        <f t="shared" si="22"/>
        <v/>
      </c>
      <c r="AC460" s="59"/>
    </row>
    <row r="461" spans="3:29">
      <c r="C461" s="145">
        <f t="shared" si="23"/>
        <v>448</v>
      </c>
      <c r="D461" s="74"/>
      <c r="E461" s="139" t="str">
        <f>IF(D461="","",(DATE(Mastertable!$C$5,Dec!$D$6,Dec!D461)))</f>
        <v/>
      </c>
      <c r="F461" s="55"/>
      <c r="G461" s="55"/>
      <c r="H461" s="56"/>
      <c r="I461" s="60"/>
      <c r="J461" s="60"/>
      <c r="K461" s="57"/>
      <c r="L461" s="58"/>
      <c r="M461" s="58"/>
      <c r="N461" s="58"/>
      <c r="O461" s="58"/>
      <c r="P461" s="58"/>
      <c r="Q461" s="61"/>
      <c r="R461" s="140" t="str">
        <f>IF(ISERROR(Q461/VLOOKUP(G461,Mastertable!$E$6:$K$34,5,0)),"",Q461/VLOOKUP(G461,Mastertable!$E$6:$K$34,5,0))</f>
        <v/>
      </c>
      <c r="S461" s="59"/>
      <c r="T461" s="64"/>
      <c r="U461" s="64"/>
      <c r="V461" s="65"/>
      <c r="W461" s="66"/>
      <c r="X461" s="141" t="str">
        <f>IF(G461="","",S461/VLOOKUP($G461,Mastertable!$E$6:$K$34,6,0))</f>
        <v/>
      </c>
      <c r="Y461" s="142" t="str">
        <f>IF(G461="","",T461/VLOOKUP($G461,Mastertable!$E$6:$K$34,7,0))</f>
        <v/>
      </c>
      <c r="Z461" s="142" t="str">
        <f>IF(G461="","",U461/VLOOKUP($G461,Mastertable!$E$6:$K$34,7,0))</f>
        <v/>
      </c>
      <c r="AA461" s="143" t="str">
        <f t="shared" si="21"/>
        <v/>
      </c>
      <c r="AB461" s="68" t="str">
        <f t="shared" si="22"/>
        <v/>
      </c>
      <c r="AC461" s="59"/>
    </row>
    <row r="462" spans="3:29">
      <c r="C462" s="145">
        <f t="shared" si="23"/>
        <v>449</v>
      </c>
      <c r="D462" s="74"/>
      <c r="E462" s="139" t="str">
        <f>IF(D462="","",(DATE(Mastertable!$C$5,Dec!$D$6,Dec!D462)))</f>
        <v/>
      </c>
      <c r="F462" s="55"/>
      <c r="G462" s="55"/>
      <c r="H462" s="56"/>
      <c r="I462" s="60"/>
      <c r="J462" s="60"/>
      <c r="K462" s="57"/>
      <c r="L462" s="58"/>
      <c r="M462" s="58"/>
      <c r="N462" s="58"/>
      <c r="O462" s="58"/>
      <c r="P462" s="58"/>
      <c r="Q462" s="61"/>
      <c r="R462" s="140" t="str">
        <f>IF(ISERROR(Q462/VLOOKUP(G462,Mastertable!$E$6:$K$34,5,0)),"",Q462/VLOOKUP(G462,Mastertable!$E$6:$K$34,5,0))</f>
        <v/>
      </c>
      <c r="S462" s="59"/>
      <c r="T462" s="64"/>
      <c r="U462" s="64"/>
      <c r="V462" s="65"/>
      <c r="W462" s="66"/>
      <c r="X462" s="141" t="str">
        <f>IF(G462="","",S462/VLOOKUP($G462,Mastertable!$E$6:$K$34,6,0))</f>
        <v/>
      </c>
      <c r="Y462" s="142" t="str">
        <f>IF(G462="","",T462/VLOOKUP($G462,Mastertable!$E$6:$K$34,7,0))</f>
        <v/>
      </c>
      <c r="Z462" s="142" t="str">
        <f>IF(G462="","",U462/VLOOKUP($G462,Mastertable!$E$6:$K$34,7,0))</f>
        <v/>
      </c>
      <c r="AA462" s="143" t="str">
        <f t="shared" ref="AA462:AA513" si="24">IF($D462="","",($X462+$Y462+$Z462)*$W462)</f>
        <v/>
      </c>
      <c r="AB462" s="68" t="str">
        <f t="shared" ref="AB462:AB513" si="25">IF($D462="","",MAX($R462,$V462,$AA462))</f>
        <v/>
      </c>
      <c r="AC462" s="59"/>
    </row>
    <row r="463" spans="3:29">
      <c r="C463" s="145">
        <f t="shared" ref="C463:C513" si="26">+C462+1</f>
        <v>450</v>
      </c>
      <c r="D463" s="74"/>
      <c r="E463" s="139" t="str">
        <f>IF(D463="","",(DATE(Mastertable!$C$5,Dec!$D$6,Dec!D463)))</f>
        <v/>
      </c>
      <c r="F463" s="55"/>
      <c r="G463" s="55"/>
      <c r="H463" s="56"/>
      <c r="I463" s="60"/>
      <c r="J463" s="60"/>
      <c r="K463" s="57"/>
      <c r="L463" s="58"/>
      <c r="M463" s="58"/>
      <c r="N463" s="58"/>
      <c r="O463" s="58"/>
      <c r="P463" s="58"/>
      <c r="Q463" s="61"/>
      <c r="R463" s="140" t="str">
        <f>IF(ISERROR(Q463/VLOOKUP(G463,Mastertable!$E$6:$K$34,5,0)),"",Q463/VLOOKUP(G463,Mastertable!$E$6:$K$34,5,0))</f>
        <v/>
      </c>
      <c r="S463" s="59"/>
      <c r="T463" s="64"/>
      <c r="U463" s="64"/>
      <c r="V463" s="65"/>
      <c r="W463" s="66"/>
      <c r="X463" s="141" t="str">
        <f>IF(G463="","",S463/VLOOKUP($G463,Mastertable!$E$6:$K$34,6,0))</f>
        <v/>
      </c>
      <c r="Y463" s="142" t="str">
        <f>IF(G463="","",T463/VLOOKUP($G463,Mastertable!$E$6:$K$34,7,0))</f>
        <v/>
      </c>
      <c r="Z463" s="142" t="str">
        <f>IF(G463="","",U463/VLOOKUP($G463,Mastertable!$E$6:$K$34,7,0))</f>
        <v/>
      </c>
      <c r="AA463" s="143" t="str">
        <f t="shared" si="24"/>
        <v/>
      </c>
      <c r="AB463" s="68" t="str">
        <f t="shared" si="25"/>
        <v/>
      </c>
      <c r="AC463" s="59"/>
    </row>
    <row r="464" spans="3:29">
      <c r="C464" s="145">
        <f t="shared" si="26"/>
        <v>451</v>
      </c>
      <c r="D464" s="74"/>
      <c r="E464" s="139" t="str">
        <f>IF(D464="","",(DATE(Mastertable!$C$5,Dec!$D$6,Dec!D464)))</f>
        <v/>
      </c>
      <c r="F464" s="55"/>
      <c r="G464" s="55"/>
      <c r="H464" s="56"/>
      <c r="I464" s="60"/>
      <c r="J464" s="60"/>
      <c r="K464" s="57"/>
      <c r="L464" s="58"/>
      <c r="M464" s="58"/>
      <c r="N464" s="58"/>
      <c r="O464" s="58"/>
      <c r="P464" s="58"/>
      <c r="Q464" s="61"/>
      <c r="R464" s="140" t="str">
        <f>IF(ISERROR(Q464/VLOOKUP(G464,Mastertable!$E$6:$K$34,5,0)),"",Q464/VLOOKUP(G464,Mastertable!$E$6:$K$34,5,0))</f>
        <v/>
      </c>
      <c r="S464" s="59"/>
      <c r="T464" s="64"/>
      <c r="U464" s="64"/>
      <c r="V464" s="65"/>
      <c r="W464" s="66"/>
      <c r="X464" s="141" t="str">
        <f>IF(G464="","",S464/VLOOKUP($G464,Mastertable!$E$6:$K$34,6,0))</f>
        <v/>
      </c>
      <c r="Y464" s="142" t="str">
        <f>IF(G464="","",T464/VLOOKUP($G464,Mastertable!$E$6:$K$34,7,0))</f>
        <v/>
      </c>
      <c r="Z464" s="142" t="str">
        <f>IF(G464="","",U464/VLOOKUP($G464,Mastertable!$E$6:$K$34,7,0))</f>
        <v/>
      </c>
      <c r="AA464" s="143" t="str">
        <f t="shared" si="24"/>
        <v/>
      </c>
      <c r="AB464" s="68" t="str">
        <f t="shared" si="25"/>
        <v/>
      </c>
      <c r="AC464" s="59"/>
    </row>
    <row r="465" spans="3:29">
      <c r="C465" s="145">
        <f t="shared" si="26"/>
        <v>452</v>
      </c>
      <c r="D465" s="74"/>
      <c r="E465" s="139" t="str">
        <f>IF(D465="","",(DATE(Mastertable!$C$5,Dec!$D$6,Dec!D465)))</f>
        <v/>
      </c>
      <c r="F465" s="55"/>
      <c r="G465" s="55"/>
      <c r="H465" s="56"/>
      <c r="I465" s="60"/>
      <c r="J465" s="60"/>
      <c r="K465" s="57"/>
      <c r="L465" s="58"/>
      <c r="M465" s="58"/>
      <c r="N465" s="58"/>
      <c r="O465" s="58"/>
      <c r="P465" s="58"/>
      <c r="Q465" s="61"/>
      <c r="R465" s="140" t="str">
        <f>IF(ISERROR(Q465/VLOOKUP(G465,Mastertable!$E$6:$K$34,5,0)),"",Q465/VLOOKUP(G465,Mastertable!$E$6:$K$34,5,0))</f>
        <v/>
      </c>
      <c r="S465" s="59"/>
      <c r="T465" s="64"/>
      <c r="U465" s="64"/>
      <c r="V465" s="65"/>
      <c r="W465" s="66"/>
      <c r="X465" s="141" t="str">
        <f>IF(G465="","",S465/VLOOKUP($G465,Mastertable!$E$6:$K$34,6,0))</f>
        <v/>
      </c>
      <c r="Y465" s="142" t="str">
        <f>IF(G465="","",T465/VLOOKUP($G465,Mastertable!$E$6:$K$34,7,0))</f>
        <v/>
      </c>
      <c r="Z465" s="142" t="str">
        <f>IF(G465="","",U465/VLOOKUP($G465,Mastertable!$E$6:$K$34,7,0))</f>
        <v/>
      </c>
      <c r="AA465" s="143" t="str">
        <f t="shared" si="24"/>
        <v/>
      </c>
      <c r="AB465" s="68" t="str">
        <f t="shared" si="25"/>
        <v/>
      </c>
      <c r="AC465" s="59"/>
    </row>
    <row r="466" spans="3:29">
      <c r="C466" s="145">
        <f t="shared" si="26"/>
        <v>453</v>
      </c>
      <c r="D466" s="74"/>
      <c r="E466" s="139" t="str">
        <f>IF(D466="","",(DATE(Mastertable!$C$5,Dec!$D$6,Dec!D466)))</f>
        <v/>
      </c>
      <c r="F466" s="55"/>
      <c r="G466" s="55"/>
      <c r="H466" s="56"/>
      <c r="I466" s="60"/>
      <c r="J466" s="60"/>
      <c r="K466" s="57"/>
      <c r="L466" s="58"/>
      <c r="M466" s="58"/>
      <c r="N466" s="58"/>
      <c r="O466" s="58"/>
      <c r="P466" s="58"/>
      <c r="Q466" s="61"/>
      <c r="R466" s="140" t="str">
        <f>IF(ISERROR(Q466/VLOOKUP(G466,Mastertable!$E$6:$K$34,5,0)),"",Q466/VLOOKUP(G466,Mastertable!$E$6:$K$34,5,0))</f>
        <v/>
      </c>
      <c r="S466" s="59"/>
      <c r="T466" s="64"/>
      <c r="U466" s="64"/>
      <c r="V466" s="65"/>
      <c r="W466" s="66"/>
      <c r="X466" s="141" t="str">
        <f>IF(G466="","",S466/VLOOKUP($G466,Mastertable!$E$6:$K$34,6,0))</f>
        <v/>
      </c>
      <c r="Y466" s="142" t="str">
        <f>IF(G466="","",T466/VLOOKUP($G466,Mastertable!$E$6:$K$34,7,0))</f>
        <v/>
      </c>
      <c r="Z466" s="142" t="str">
        <f>IF(G466="","",U466/VLOOKUP($G466,Mastertable!$E$6:$K$34,7,0))</f>
        <v/>
      </c>
      <c r="AA466" s="143" t="str">
        <f t="shared" si="24"/>
        <v/>
      </c>
      <c r="AB466" s="68" t="str">
        <f t="shared" si="25"/>
        <v/>
      </c>
      <c r="AC466" s="59"/>
    </row>
    <row r="467" spans="3:29">
      <c r="C467" s="145">
        <f t="shared" si="26"/>
        <v>454</v>
      </c>
      <c r="D467" s="74"/>
      <c r="E467" s="139" t="str">
        <f>IF(D467="","",(DATE(Mastertable!$C$5,Dec!$D$6,Dec!D467)))</f>
        <v/>
      </c>
      <c r="F467" s="55"/>
      <c r="G467" s="55"/>
      <c r="H467" s="56"/>
      <c r="I467" s="60"/>
      <c r="J467" s="60"/>
      <c r="K467" s="57"/>
      <c r="L467" s="58"/>
      <c r="M467" s="58"/>
      <c r="N467" s="58"/>
      <c r="O467" s="58"/>
      <c r="P467" s="58"/>
      <c r="Q467" s="61"/>
      <c r="R467" s="140" t="str">
        <f>IF(ISERROR(Q467/VLOOKUP(G467,Mastertable!$E$6:$K$34,5,0)),"",Q467/VLOOKUP(G467,Mastertable!$E$6:$K$34,5,0))</f>
        <v/>
      </c>
      <c r="S467" s="59"/>
      <c r="T467" s="64"/>
      <c r="U467" s="64"/>
      <c r="V467" s="65"/>
      <c r="W467" s="66"/>
      <c r="X467" s="141" t="str">
        <f>IF(G467="","",S467/VLOOKUP($G467,Mastertable!$E$6:$K$34,6,0))</f>
        <v/>
      </c>
      <c r="Y467" s="142" t="str">
        <f>IF(G467="","",T467/VLOOKUP($G467,Mastertable!$E$6:$K$34,7,0))</f>
        <v/>
      </c>
      <c r="Z467" s="142" t="str">
        <f>IF(G467="","",U467/VLOOKUP($G467,Mastertable!$E$6:$K$34,7,0))</f>
        <v/>
      </c>
      <c r="AA467" s="143" t="str">
        <f t="shared" si="24"/>
        <v/>
      </c>
      <c r="AB467" s="68" t="str">
        <f t="shared" si="25"/>
        <v/>
      </c>
      <c r="AC467" s="59"/>
    </row>
    <row r="468" spans="3:29">
      <c r="C468" s="145">
        <f t="shared" si="26"/>
        <v>455</v>
      </c>
      <c r="D468" s="74"/>
      <c r="E468" s="139" t="str">
        <f>IF(D468="","",(DATE(Mastertable!$C$5,Dec!$D$6,Dec!D468)))</f>
        <v/>
      </c>
      <c r="F468" s="55"/>
      <c r="G468" s="55"/>
      <c r="H468" s="56"/>
      <c r="I468" s="60"/>
      <c r="J468" s="60"/>
      <c r="K468" s="57"/>
      <c r="L468" s="58"/>
      <c r="M468" s="58"/>
      <c r="N468" s="58"/>
      <c r="O468" s="58"/>
      <c r="P468" s="58"/>
      <c r="Q468" s="61"/>
      <c r="R468" s="140" t="str">
        <f>IF(ISERROR(Q468/VLOOKUP(G468,Mastertable!$E$6:$K$34,5,0)),"",Q468/VLOOKUP(G468,Mastertable!$E$6:$K$34,5,0))</f>
        <v/>
      </c>
      <c r="S468" s="59"/>
      <c r="T468" s="64"/>
      <c r="U468" s="64"/>
      <c r="V468" s="65"/>
      <c r="W468" s="66"/>
      <c r="X468" s="141" t="str">
        <f>IF(G468="","",S468/VLOOKUP($G468,Mastertable!$E$6:$K$34,6,0))</f>
        <v/>
      </c>
      <c r="Y468" s="142" t="str">
        <f>IF(G468="","",T468/VLOOKUP($G468,Mastertable!$E$6:$K$34,7,0))</f>
        <v/>
      </c>
      <c r="Z468" s="142" t="str">
        <f>IF(G468="","",U468/VLOOKUP($G468,Mastertable!$E$6:$K$34,7,0))</f>
        <v/>
      </c>
      <c r="AA468" s="143" t="str">
        <f t="shared" si="24"/>
        <v/>
      </c>
      <c r="AB468" s="68" t="str">
        <f t="shared" si="25"/>
        <v/>
      </c>
      <c r="AC468" s="59"/>
    </row>
    <row r="469" spans="3:29">
      <c r="C469" s="145">
        <f t="shared" si="26"/>
        <v>456</v>
      </c>
      <c r="D469" s="74"/>
      <c r="E469" s="139" t="str">
        <f>IF(D469="","",(DATE(Mastertable!$C$5,Dec!$D$6,Dec!D469)))</f>
        <v/>
      </c>
      <c r="F469" s="55"/>
      <c r="G469" s="55"/>
      <c r="H469" s="56"/>
      <c r="I469" s="60"/>
      <c r="J469" s="60"/>
      <c r="K469" s="57"/>
      <c r="L469" s="58"/>
      <c r="M469" s="58"/>
      <c r="N469" s="58"/>
      <c r="O469" s="58"/>
      <c r="P469" s="58"/>
      <c r="Q469" s="61"/>
      <c r="R469" s="140" t="str">
        <f>IF(ISERROR(Q469/VLOOKUP(G469,Mastertable!$E$6:$K$34,5,0)),"",Q469/VLOOKUP(G469,Mastertable!$E$6:$K$34,5,0))</f>
        <v/>
      </c>
      <c r="S469" s="59"/>
      <c r="T469" s="64"/>
      <c r="U469" s="64"/>
      <c r="V469" s="65"/>
      <c r="W469" s="66"/>
      <c r="X469" s="141" t="str">
        <f>IF(G469="","",S469/VLOOKUP($G469,Mastertable!$E$6:$K$34,6,0))</f>
        <v/>
      </c>
      <c r="Y469" s="142" t="str">
        <f>IF(G469="","",T469/VLOOKUP($G469,Mastertable!$E$6:$K$34,7,0))</f>
        <v/>
      </c>
      <c r="Z469" s="142" t="str">
        <f>IF(G469="","",U469/VLOOKUP($G469,Mastertable!$E$6:$K$34,7,0))</f>
        <v/>
      </c>
      <c r="AA469" s="143" t="str">
        <f t="shared" si="24"/>
        <v/>
      </c>
      <c r="AB469" s="68" t="str">
        <f t="shared" si="25"/>
        <v/>
      </c>
      <c r="AC469" s="59"/>
    </row>
    <row r="470" spans="3:29">
      <c r="C470" s="145">
        <f t="shared" si="26"/>
        <v>457</v>
      </c>
      <c r="D470" s="74"/>
      <c r="E470" s="139" t="str">
        <f>IF(D470="","",(DATE(Mastertable!$C$5,Dec!$D$6,Dec!D470)))</f>
        <v/>
      </c>
      <c r="F470" s="55"/>
      <c r="G470" s="55"/>
      <c r="H470" s="56"/>
      <c r="I470" s="60"/>
      <c r="J470" s="60"/>
      <c r="K470" s="57"/>
      <c r="L470" s="58"/>
      <c r="M470" s="58"/>
      <c r="N470" s="58"/>
      <c r="O470" s="58"/>
      <c r="P470" s="58"/>
      <c r="Q470" s="61"/>
      <c r="R470" s="140" t="str">
        <f>IF(ISERROR(Q470/VLOOKUP(G470,Mastertable!$E$6:$K$34,5,0)),"",Q470/VLOOKUP(G470,Mastertable!$E$6:$K$34,5,0))</f>
        <v/>
      </c>
      <c r="S470" s="59"/>
      <c r="T470" s="64"/>
      <c r="U470" s="64"/>
      <c r="V470" s="65"/>
      <c r="W470" s="66"/>
      <c r="X470" s="141" t="str">
        <f>IF(G470="","",S470/VLOOKUP($G470,Mastertable!$E$6:$K$34,6,0))</f>
        <v/>
      </c>
      <c r="Y470" s="142" t="str">
        <f>IF(G470="","",T470/VLOOKUP($G470,Mastertable!$E$6:$K$34,7,0))</f>
        <v/>
      </c>
      <c r="Z470" s="142" t="str">
        <f>IF(G470="","",U470/VLOOKUP($G470,Mastertable!$E$6:$K$34,7,0))</f>
        <v/>
      </c>
      <c r="AA470" s="143" t="str">
        <f t="shared" si="24"/>
        <v/>
      </c>
      <c r="AB470" s="68" t="str">
        <f t="shared" si="25"/>
        <v/>
      </c>
      <c r="AC470" s="59"/>
    </row>
    <row r="471" spans="3:29">
      <c r="C471" s="145">
        <f t="shared" si="26"/>
        <v>458</v>
      </c>
      <c r="D471" s="74"/>
      <c r="E471" s="139" t="str">
        <f>IF(D471="","",(DATE(Mastertable!$C$5,Dec!$D$6,Dec!D471)))</f>
        <v/>
      </c>
      <c r="F471" s="55"/>
      <c r="G471" s="55"/>
      <c r="H471" s="56"/>
      <c r="I471" s="60"/>
      <c r="J471" s="60"/>
      <c r="K471" s="57"/>
      <c r="L471" s="58"/>
      <c r="M471" s="58"/>
      <c r="N471" s="58"/>
      <c r="O471" s="58"/>
      <c r="P471" s="58"/>
      <c r="Q471" s="61"/>
      <c r="R471" s="140" t="str">
        <f>IF(ISERROR(Q471/VLOOKUP(G471,Mastertable!$E$6:$K$34,5,0)),"",Q471/VLOOKUP(G471,Mastertable!$E$6:$K$34,5,0))</f>
        <v/>
      </c>
      <c r="S471" s="59"/>
      <c r="T471" s="64"/>
      <c r="U471" s="64"/>
      <c r="V471" s="65"/>
      <c r="W471" s="66"/>
      <c r="X471" s="141" t="str">
        <f>IF(G471="","",S471/VLOOKUP($G471,Mastertable!$E$6:$K$34,6,0))</f>
        <v/>
      </c>
      <c r="Y471" s="142" t="str">
        <f>IF(G471="","",T471/VLOOKUP($G471,Mastertable!$E$6:$K$34,7,0))</f>
        <v/>
      </c>
      <c r="Z471" s="142" t="str">
        <f>IF(G471="","",U471/VLOOKUP($G471,Mastertable!$E$6:$K$34,7,0))</f>
        <v/>
      </c>
      <c r="AA471" s="143" t="str">
        <f t="shared" si="24"/>
        <v/>
      </c>
      <c r="AB471" s="68" t="str">
        <f t="shared" si="25"/>
        <v/>
      </c>
      <c r="AC471" s="59"/>
    </row>
    <row r="472" spans="3:29">
      <c r="C472" s="145">
        <f t="shared" si="26"/>
        <v>459</v>
      </c>
      <c r="D472" s="74"/>
      <c r="E472" s="139" t="str">
        <f>IF(D472="","",(DATE(Mastertable!$C$5,Dec!$D$6,Dec!D472)))</f>
        <v/>
      </c>
      <c r="F472" s="55"/>
      <c r="G472" s="55"/>
      <c r="H472" s="56"/>
      <c r="I472" s="60"/>
      <c r="J472" s="60"/>
      <c r="K472" s="57"/>
      <c r="L472" s="58"/>
      <c r="M472" s="58"/>
      <c r="N472" s="58"/>
      <c r="O472" s="58"/>
      <c r="P472" s="58"/>
      <c r="Q472" s="61"/>
      <c r="R472" s="140" t="str">
        <f>IF(ISERROR(Q472/VLOOKUP(G472,Mastertable!$E$6:$K$34,5,0)),"",Q472/VLOOKUP(G472,Mastertable!$E$6:$K$34,5,0))</f>
        <v/>
      </c>
      <c r="S472" s="59"/>
      <c r="T472" s="64"/>
      <c r="U472" s="64"/>
      <c r="V472" s="65"/>
      <c r="W472" s="66"/>
      <c r="X472" s="141" t="str">
        <f>IF(G472="","",S472/VLOOKUP($G472,Mastertable!$E$6:$K$34,6,0))</f>
        <v/>
      </c>
      <c r="Y472" s="142" t="str">
        <f>IF(G472="","",T472/VLOOKUP($G472,Mastertable!$E$6:$K$34,7,0))</f>
        <v/>
      </c>
      <c r="Z472" s="142" t="str">
        <f>IF(G472="","",U472/VLOOKUP($G472,Mastertable!$E$6:$K$34,7,0))</f>
        <v/>
      </c>
      <c r="AA472" s="143" t="str">
        <f t="shared" si="24"/>
        <v/>
      </c>
      <c r="AB472" s="68" t="str">
        <f t="shared" si="25"/>
        <v/>
      </c>
      <c r="AC472" s="59"/>
    </row>
    <row r="473" spans="3:29">
      <c r="C473" s="145">
        <f t="shared" si="26"/>
        <v>460</v>
      </c>
      <c r="D473" s="74"/>
      <c r="E473" s="139" t="str">
        <f>IF(D473="","",(DATE(Mastertable!$C$5,Dec!$D$6,Dec!D473)))</f>
        <v/>
      </c>
      <c r="F473" s="55"/>
      <c r="G473" s="55"/>
      <c r="H473" s="56"/>
      <c r="I473" s="60"/>
      <c r="J473" s="60"/>
      <c r="K473" s="57"/>
      <c r="L473" s="58"/>
      <c r="M473" s="58"/>
      <c r="N473" s="58"/>
      <c r="O473" s="58"/>
      <c r="P473" s="58"/>
      <c r="Q473" s="61"/>
      <c r="R473" s="140" t="str">
        <f>IF(ISERROR(Q473/VLOOKUP(G473,Mastertable!$E$6:$K$34,5,0)),"",Q473/VLOOKUP(G473,Mastertable!$E$6:$K$34,5,0))</f>
        <v/>
      </c>
      <c r="S473" s="59"/>
      <c r="T473" s="64"/>
      <c r="U473" s="64"/>
      <c r="V473" s="65"/>
      <c r="W473" s="66"/>
      <c r="X473" s="141" t="str">
        <f>IF(G473="","",S473/VLOOKUP($G473,Mastertable!$E$6:$K$34,6,0))</f>
        <v/>
      </c>
      <c r="Y473" s="142" t="str">
        <f>IF(G473="","",T473/VLOOKUP($G473,Mastertable!$E$6:$K$34,7,0))</f>
        <v/>
      </c>
      <c r="Z473" s="142" t="str">
        <f>IF(G473="","",U473/VLOOKUP($G473,Mastertable!$E$6:$K$34,7,0))</f>
        <v/>
      </c>
      <c r="AA473" s="143" t="str">
        <f t="shared" si="24"/>
        <v/>
      </c>
      <c r="AB473" s="68" t="str">
        <f t="shared" si="25"/>
        <v/>
      </c>
      <c r="AC473" s="59"/>
    </row>
    <row r="474" spans="3:29">
      <c r="C474" s="145">
        <f t="shared" si="26"/>
        <v>461</v>
      </c>
      <c r="D474" s="74"/>
      <c r="E474" s="139" t="str">
        <f>IF(D474="","",(DATE(Mastertable!$C$5,Dec!$D$6,Dec!D474)))</f>
        <v/>
      </c>
      <c r="F474" s="55"/>
      <c r="G474" s="55"/>
      <c r="H474" s="56"/>
      <c r="I474" s="60"/>
      <c r="J474" s="60"/>
      <c r="K474" s="57"/>
      <c r="L474" s="58"/>
      <c r="M474" s="58"/>
      <c r="N474" s="58"/>
      <c r="O474" s="58"/>
      <c r="P474" s="58"/>
      <c r="Q474" s="61"/>
      <c r="R474" s="140" t="str">
        <f>IF(ISERROR(Q474/VLOOKUP(G474,Mastertable!$E$6:$K$34,5,0)),"",Q474/VLOOKUP(G474,Mastertable!$E$6:$K$34,5,0))</f>
        <v/>
      </c>
      <c r="S474" s="59"/>
      <c r="T474" s="64"/>
      <c r="U474" s="64"/>
      <c r="V474" s="65"/>
      <c r="W474" s="66"/>
      <c r="X474" s="141" t="str">
        <f>IF(G474="","",S474/VLOOKUP($G474,Mastertable!$E$6:$K$34,6,0))</f>
        <v/>
      </c>
      <c r="Y474" s="142" t="str">
        <f>IF(G474="","",T474/VLOOKUP($G474,Mastertable!$E$6:$K$34,7,0))</f>
        <v/>
      </c>
      <c r="Z474" s="142" t="str">
        <f>IF(G474="","",U474/VLOOKUP($G474,Mastertable!$E$6:$K$34,7,0))</f>
        <v/>
      </c>
      <c r="AA474" s="143" t="str">
        <f t="shared" si="24"/>
        <v/>
      </c>
      <c r="AB474" s="68" t="str">
        <f t="shared" si="25"/>
        <v/>
      </c>
      <c r="AC474" s="59"/>
    </row>
    <row r="475" spans="3:29">
      <c r="C475" s="145">
        <f t="shared" si="26"/>
        <v>462</v>
      </c>
      <c r="D475" s="74"/>
      <c r="E475" s="139" t="str">
        <f>IF(D475="","",(DATE(Mastertable!$C$5,Dec!$D$6,Dec!D475)))</f>
        <v/>
      </c>
      <c r="F475" s="55"/>
      <c r="G475" s="55"/>
      <c r="H475" s="56"/>
      <c r="I475" s="60"/>
      <c r="J475" s="60"/>
      <c r="K475" s="57"/>
      <c r="L475" s="58"/>
      <c r="M475" s="58"/>
      <c r="N475" s="58"/>
      <c r="O475" s="58"/>
      <c r="P475" s="58"/>
      <c r="Q475" s="61"/>
      <c r="R475" s="140" t="str">
        <f>IF(ISERROR(Q475/VLOOKUP(G475,Mastertable!$E$6:$K$34,5,0)),"",Q475/VLOOKUP(G475,Mastertable!$E$6:$K$34,5,0))</f>
        <v/>
      </c>
      <c r="S475" s="59"/>
      <c r="T475" s="64"/>
      <c r="U475" s="64"/>
      <c r="V475" s="65"/>
      <c r="W475" s="66"/>
      <c r="X475" s="141" t="str">
        <f>IF(G475="","",S475/VLOOKUP($G475,Mastertable!$E$6:$K$34,6,0))</f>
        <v/>
      </c>
      <c r="Y475" s="142" t="str">
        <f>IF(G475="","",T475/VLOOKUP($G475,Mastertable!$E$6:$K$34,7,0))</f>
        <v/>
      </c>
      <c r="Z475" s="142" t="str">
        <f>IF(G475="","",U475/VLOOKUP($G475,Mastertable!$E$6:$K$34,7,0))</f>
        <v/>
      </c>
      <c r="AA475" s="143" t="str">
        <f t="shared" si="24"/>
        <v/>
      </c>
      <c r="AB475" s="68" t="str">
        <f t="shared" si="25"/>
        <v/>
      </c>
      <c r="AC475" s="59"/>
    </row>
    <row r="476" spans="3:29">
      <c r="C476" s="145">
        <f t="shared" si="26"/>
        <v>463</v>
      </c>
      <c r="D476" s="74"/>
      <c r="E476" s="139" t="str">
        <f>IF(D476="","",(DATE(Mastertable!$C$5,Dec!$D$6,Dec!D476)))</f>
        <v/>
      </c>
      <c r="F476" s="55"/>
      <c r="G476" s="55"/>
      <c r="H476" s="56"/>
      <c r="I476" s="60"/>
      <c r="J476" s="60"/>
      <c r="K476" s="57"/>
      <c r="L476" s="58"/>
      <c r="M476" s="58"/>
      <c r="N476" s="58"/>
      <c r="O476" s="58"/>
      <c r="P476" s="58"/>
      <c r="Q476" s="61"/>
      <c r="R476" s="140" t="str">
        <f>IF(ISERROR(Q476/VLOOKUP(G476,Mastertable!$E$6:$K$34,5,0)),"",Q476/VLOOKUP(G476,Mastertable!$E$6:$K$34,5,0))</f>
        <v/>
      </c>
      <c r="S476" s="59"/>
      <c r="T476" s="64"/>
      <c r="U476" s="64"/>
      <c r="V476" s="65"/>
      <c r="W476" s="66"/>
      <c r="X476" s="141" t="str">
        <f>IF(G476="","",S476/VLOOKUP($G476,Mastertable!$E$6:$K$34,6,0))</f>
        <v/>
      </c>
      <c r="Y476" s="142" t="str">
        <f>IF(G476="","",T476/VLOOKUP($G476,Mastertable!$E$6:$K$34,7,0))</f>
        <v/>
      </c>
      <c r="Z476" s="142" t="str">
        <f>IF(G476="","",U476/VLOOKUP($G476,Mastertable!$E$6:$K$34,7,0))</f>
        <v/>
      </c>
      <c r="AA476" s="143" t="str">
        <f t="shared" si="24"/>
        <v/>
      </c>
      <c r="AB476" s="68" t="str">
        <f t="shared" si="25"/>
        <v/>
      </c>
      <c r="AC476" s="59"/>
    </row>
    <row r="477" spans="3:29">
      <c r="C477" s="145">
        <f t="shared" si="26"/>
        <v>464</v>
      </c>
      <c r="D477" s="74"/>
      <c r="E477" s="139" t="str">
        <f>IF(D477="","",(DATE(Mastertable!$C$5,Dec!$D$6,Dec!D477)))</f>
        <v/>
      </c>
      <c r="F477" s="55"/>
      <c r="G477" s="55"/>
      <c r="H477" s="56"/>
      <c r="I477" s="60"/>
      <c r="J477" s="60"/>
      <c r="K477" s="57"/>
      <c r="L477" s="58"/>
      <c r="M477" s="58"/>
      <c r="N477" s="58"/>
      <c r="O477" s="58"/>
      <c r="P477" s="58"/>
      <c r="Q477" s="61"/>
      <c r="R477" s="140" t="str">
        <f>IF(ISERROR(Q477/VLOOKUP(G477,Mastertable!$E$6:$K$34,5,0)),"",Q477/VLOOKUP(G477,Mastertable!$E$6:$K$34,5,0))</f>
        <v/>
      </c>
      <c r="S477" s="59"/>
      <c r="T477" s="64"/>
      <c r="U477" s="64"/>
      <c r="V477" s="65"/>
      <c r="W477" s="66"/>
      <c r="X477" s="141" t="str">
        <f>IF(G477="","",S477/VLOOKUP($G477,Mastertable!$E$6:$K$34,6,0))</f>
        <v/>
      </c>
      <c r="Y477" s="142" t="str">
        <f>IF(G477="","",T477/VLOOKUP($G477,Mastertable!$E$6:$K$34,7,0))</f>
        <v/>
      </c>
      <c r="Z477" s="142" t="str">
        <f>IF(G477="","",U477/VLOOKUP($G477,Mastertable!$E$6:$K$34,7,0))</f>
        <v/>
      </c>
      <c r="AA477" s="143" t="str">
        <f t="shared" si="24"/>
        <v/>
      </c>
      <c r="AB477" s="68" t="str">
        <f t="shared" si="25"/>
        <v/>
      </c>
      <c r="AC477" s="59"/>
    </row>
    <row r="478" spans="3:29">
      <c r="C478" s="145">
        <f t="shared" si="26"/>
        <v>465</v>
      </c>
      <c r="D478" s="74"/>
      <c r="E478" s="139" t="str">
        <f>IF(D478="","",(DATE(Mastertable!$C$5,Dec!$D$6,Dec!D478)))</f>
        <v/>
      </c>
      <c r="F478" s="55"/>
      <c r="G478" s="55"/>
      <c r="H478" s="56"/>
      <c r="I478" s="60"/>
      <c r="J478" s="60"/>
      <c r="K478" s="57"/>
      <c r="L478" s="58"/>
      <c r="M478" s="58"/>
      <c r="N478" s="58"/>
      <c r="O478" s="58"/>
      <c r="P478" s="58"/>
      <c r="Q478" s="61"/>
      <c r="R478" s="140" t="str">
        <f>IF(ISERROR(Q478/VLOOKUP(G478,Mastertable!$E$6:$K$34,5,0)),"",Q478/VLOOKUP(G478,Mastertable!$E$6:$K$34,5,0))</f>
        <v/>
      </c>
      <c r="S478" s="59"/>
      <c r="T478" s="64"/>
      <c r="U478" s="64"/>
      <c r="V478" s="65"/>
      <c r="W478" s="66"/>
      <c r="X478" s="141" t="str">
        <f>IF(G478="","",S478/VLOOKUP($G478,Mastertable!$E$6:$K$34,6,0))</f>
        <v/>
      </c>
      <c r="Y478" s="142" t="str">
        <f>IF(G478="","",T478/VLOOKUP($G478,Mastertable!$E$6:$K$34,7,0))</f>
        <v/>
      </c>
      <c r="Z478" s="142" t="str">
        <f>IF(G478="","",U478/VLOOKUP($G478,Mastertable!$E$6:$K$34,7,0))</f>
        <v/>
      </c>
      <c r="AA478" s="143" t="str">
        <f t="shared" si="24"/>
        <v/>
      </c>
      <c r="AB478" s="68" t="str">
        <f t="shared" si="25"/>
        <v/>
      </c>
      <c r="AC478" s="59"/>
    </row>
    <row r="479" spans="3:29">
      <c r="C479" s="145">
        <f t="shared" si="26"/>
        <v>466</v>
      </c>
      <c r="D479" s="74"/>
      <c r="E479" s="139" t="str">
        <f>IF(D479="","",(DATE(Mastertable!$C$5,Dec!$D$6,Dec!D479)))</f>
        <v/>
      </c>
      <c r="F479" s="55"/>
      <c r="G479" s="55"/>
      <c r="H479" s="56"/>
      <c r="I479" s="60"/>
      <c r="J479" s="60"/>
      <c r="K479" s="57"/>
      <c r="L479" s="58"/>
      <c r="M479" s="58"/>
      <c r="N479" s="58"/>
      <c r="O479" s="58"/>
      <c r="P479" s="58"/>
      <c r="Q479" s="61"/>
      <c r="R479" s="140" t="str">
        <f>IF(ISERROR(Q479/VLOOKUP(G479,Mastertable!$E$6:$K$34,5,0)),"",Q479/VLOOKUP(G479,Mastertable!$E$6:$K$34,5,0))</f>
        <v/>
      </c>
      <c r="S479" s="59"/>
      <c r="T479" s="64"/>
      <c r="U479" s="64"/>
      <c r="V479" s="65"/>
      <c r="W479" s="66"/>
      <c r="X479" s="141" t="str">
        <f>IF(G479="","",S479/VLOOKUP($G479,Mastertable!$E$6:$K$34,6,0))</f>
        <v/>
      </c>
      <c r="Y479" s="142" t="str">
        <f>IF(G479="","",T479/VLOOKUP($G479,Mastertable!$E$6:$K$34,7,0))</f>
        <v/>
      </c>
      <c r="Z479" s="142" t="str">
        <f>IF(G479="","",U479/VLOOKUP($G479,Mastertable!$E$6:$K$34,7,0))</f>
        <v/>
      </c>
      <c r="AA479" s="143" t="str">
        <f t="shared" si="24"/>
        <v/>
      </c>
      <c r="AB479" s="68" t="str">
        <f t="shared" si="25"/>
        <v/>
      </c>
      <c r="AC479" s="59"/>
    </row>
    <row r="480" spans="3:29">
      <c r="C480" s="145">
        <f t="shared" si="26"/>
        <v>467</v>
      </c>
      <c r="D480" s="74"/>
      <c r="E480" s="139" t="str">
        <f>IF(D480="","",(DATE(Mastertable!$C$5,Dec!$D$6,Dec!D480)))</f>
        <v/>
      </c>
      <c r="F480" s="55"/>
      <c r="G480" s="55"/>
      <c r="H480" s="56"/>
      <c r="I480" s="60"/>
      <c r="J480" s="60"/>
      <c r="K480" s="57"/>
      <c r="L480" s="58"/>
      <c r="M480" s="58"/>
      <c r="N480" s="58"/>
      <c r="O480" s="58"/>
      <c r="P480" s="58"/>
      <c r="Q480" s="61"/>
      <c r="R480" s="140" t="str">
        <f>IF(ISERROR(Q480/VLOOKUP(G480,Mastertable!$E$6:$K$34,5,0)),"",Q480/VLOOKUP(G480,Mastertable!$E$6:$K$34,5,0))</f>
        <v/>
      </c>
      <c r="S480" s="59"/>
      <c r="T480" s="64"/>
      <c r="U480" s="64"/>
      <c r="V480" s="65"/>
      <c r="W480" s="66"/>
      <c r="X480" s="141" t="str">
        <f>IF(G480="","",S480/VLOOKUP($G480,Mastertable!$E$6:$K$34,6,0))</f>
        <v/>
      </c>
      <c r="Y480" s="142" t="str">
        <f>IF(G480="","",T480/VLOOKUP($G480,Mastertable!$E$6:$K$34,7,0))</f>
        <v/>
      </c>
      <c r="Z480" s="142" t="str">
        <f>IF(G480="","",U480/VLOOKUP($G480,Mastertable!$E$6:$K$34,7,0))</f>
        <v/>
      </c>
      <c r="AA480" s="143" t="str">
        <f t="shared" si="24"/>
        <v/>
      </c>
      <c r="AB480" s="68" t="str">
        <f t="shared" si="25"/>
        <v/>
      </c>
      <c r="AC480" s="59"/>
    </row>
    <row r="481" spans="3:29">
      <c r="C481" s="145">
        <f t="shared" si="26"/>
        <v>468</v>
      </c>
      <c r="D481" s="74"/>
      <c r="E481" s="139" t="str">
        <f>IF(D481="","",(DATE(Mastertable!$C$5,Dec!$D$6,Dec!D481)))</f>
        <v/>
      </c>
      <c r="F481" s="55"/>
      <c r="G481" s="55"/>
      <c r="H481" s="56"/>
      <c r="I481" s="60"/>
      <c r="J481" s="60"/>
      <c r="K481" s="57"/>
      <c r="L481" s="58"/>
      <c r="M481" s="58"/>
      <c r="N481" s="58"/>
      <c r="O481" s="58"/>
      <c r="P481" s="58"/>
      <c r="Q481" s="61"/>
      <c r="R481" s="140" t="str">
        <f>IF(ISERROR(Q481/VLOOKUP(G481,Mastertable!$E$6:$K$34,5,0)),"",Q481/VLOOKUP(G481,Mastertable!$E$6:$K$34,5,0))</f>
        <v/>
      </c>
      <c r="S481" s="59"/>
      <c r="T481" s="64"/>
      <c r="U481" s="64"/>
      <c r="V481" s="65"/>
      <c r="W481" s="66"/>
      <c r="X481" s="141" t="str">
        <f>IF(G481="","",S481/VLOOKUP($G481,Mastertable!$E$6:$K$34,6,0))</f>
        <v/>
      </c>
      <c r="Y481" s="142" t="str">
        <f>IF(G481="","",T481/VLOOKUP($G481,Mastertable!$E$6:$K$34,7,0))</f>
        <v/>
      </c>
      <c r="Z481" s="142" t="str">
        <f>IF(G481="","",U481/VLOOKUP($G481,Mastertable!$E$6:$K$34,7,0))</f>
        <v/>
      </c>
      <c r="AA481" s="143" t="str">
        <f t="shared" si="24"/>
        <v/>
      </c>
      <c r="AB481" s="68" t="str">
        <f t="shared" si="25"/>
        <v/>
      </c>
      <c r="AC481" s="59"/>
    </row>
    <row r="482" spans="3:29">
      <c r="C482" s="145">
        <f t="shared" si="26"/>
        <v>469</v>
      </c>
      <c r="D482" s="74"/>
      <c r="E482" s="139" t="str">
        <f>IF(D482="","",(DATE(Mastertable!$C$5,Dec!$D$6,Dec!D482)))</f>
        <v/>
      </c>
      <c r="F482" s="55"/>
      <c r="G482" s="55"/>
      <c r="H482" s="56"/>
      <c r="I482" s="60"/>
      <c r="J482" s="60"/>
      <c r="K482" s="57"/>
      <c r="L482" s="58"/>
      <c r="M482" s="58"/>
      <c r="N482" s="58"/>
      <c r="O482" s="58"/>
      <c r="P482" s="58"/>
      <c r="Q482" s="61"/>
      <c r="R482" s="140" t="str">
        <f>IF(ISERROR(Q482/VLOOKUP(G482,Mastertable!$E$6:$K$34,5,0)),"",Q482/VLOOKUP(G482,Mastertable!$E$6:$K$34,5,0))</f>
        <v/>
      </c>
      <c r="S482" s="59"/>
      <c r="T482" s="64"/>
      <c r="U482" s="64"/>
      <c r="V482" s="65"/>
      <c r="W482" s="66"/>
      <c r="X482" s="141" t="str">
        <f>IF(G482="","",S482/VLOOKUP($G482,Mastertable!$E$6:$K$34,6,0))</f>
        <v/>
      </c>
      <c r="Y482" s="142" t="str">
        <f>IF(G482="","",T482/VLOOKUP($G482,Mastertable!$E$6:$K$34,7,0))</f>
        <v/>
      </c>
      <c r="Z482" s="142" t="str">
        <f>IF(G482="","",U482/VLOOKUP($G482,Mastertable!$E$6:$K$34,7,0))</f>
        <v/>
      </c>
      <c r="AA482" s="143" t="str">
        <f t="shared" si="24"/>
        <v/>
      </c>
      <c r="AB482" s="68" t="str">
        <f t="shared" si="25"/>
        <v/>
      </c>
      <c r="AC482" s="59"/>
    </row>
    <row r="483" spans="3:29">
      <c r="C483" s="145">
        <f t="shared" si="26"/>
        <v>470</v>
      </c>
      <c r="D483" s="74"/>
      <c r="E483" s="139" t="str">
        <f>IF(D483="","",(DATE(Mastertable!$C$5,Dec!$D$6,Dec!D483)))</f>
        <v/>
      </c>
      <c r="F483" s="55"/>
      <c r="G483" s="55"/>
      <c r="H483" s="56"/>
      <c r="I483" s="60"/>
      <c r="J483" s="60"/>
      <c r="K483" s="57"/>
      <c r="L483" s="58"/>
      <c r="M483" s="58"/>
      <c r="N483" s="58"/>
      <c r="O483" s="58"/>
      <c r="P483" s="58"/>
      <c r="Q483" s="61"/>
      <c r="R483" s="140" t="str">
        <f>IF(ISERROR(Q483/VLOOKUP(G483,Mastertable!$E$6:$K$34,5,0)),"",Q483/VLOOKUP(G483,Mastertable!$E$6:$K$34,5,0))</f>
        <v/>
      </c>
      <c r="S483" s="59"/>
      <c r="T483" s="64"/>
      <c r="U483" s="64"/>
      <c r="V483" s="65"/>
      <c r="W483" s="66"/>
      <c r="X483" s="141" t="str">
        <f>IF(G483="","",S483/VLOOKUP($G483,Mastertable!$E$6:$K$34,6,0))</f>
        <v/>
      </c>
      <c r="Y483" s="142" t="str">
        <f>IF(G483="","",T483/VLOOKUP($G483,Mastertable!$E$6:$K$34,7,0))</f>
        <v/>
      </c>
      <c r="Z483" s="142" t="str">
        <f>IF(G483="","",U483/VLOOKUP($G483,Mastertable!$E$6:$K$34,7,0))</f>
        <v/>
      </c>
      <c r="AA483" s="143" t="str">
        <f t="shared" si="24"/>
        <v/>
      </c>
      <c r="AB483" s="68" t="str">
        <f t="shared" si="25"/>
        <v/>
      </c>
      <c r="AC483" s="59"/>
    </row>
    <row r="484" spans="3:29">
      <c r="C484" s="145">
        <f t="shared" si="26"/>
        <v>471</v>
      </c>
      <c r="D484" s="74"/>
      <c r="E484" s="139" t="str">
        <f>IF(D484="","",(DATE(Mastertable!$C$5,Dec!$D$6,Dec!D484)))</f>
        <v/>
      </c>
      <c r="F484" s="55"/>
      <c r="G484" s="55"/>
      <c r="H484" s="56"/>
      <c r="I484" s="60"/>
      <c r="J484" s="60"/>
      <c r="K484" s="57"/>
      <c r="L484" s="58"/>
      <c r="M484" s="58"/>
      <c r="N484" s="58"/>
      <c r="O484" s="58"/>
      <c r="P484" s="58"/>
      <c r="Q484" s="61"/>
      <c r="R484" s="140" t="str">
        <f>IF(ISERROR(Q484/VLOOKUP(G484,Mastertable!$E$6:$K$34,5,0)),"",Q484/VLOOKUP(G484,Mastertable!$E$6:$K$34,5,0))</f>
        <v/>
      </c>
      <c r="S484" s="59"/>
      <c r="T484" s="64"/>
      <c r="U484" s="64"/>
      <c r="V484" s="65"/>
      <c r="W484" s="66"/>
      <c r="X484" s="141" t="str">
        <f>IF(G484="","",S484/VLOOKUP($G484,Mastertable!$E$6:$K$34,6,0))</f>
        <v/>
      </c>
      <c r="Y484" s="142" t="str">
        <f>IF(G484="","",T484/VLOOKUP($G484,Mastertable!$E$6:$K$34,7,0))</f>
        <v/>
      </c>
      <c r="Z484" s="142" t="str">
        <f>IF(G484="","",U484/VLOOKUP($G484,Mastertable!$E$6:$K$34,7,0))</f>
        <v/>
      </c>
      <c r="AA484" s="143" t="str">
        <f t="shared" si="24"/>
        <v/>
      </c>
      <c r="AB484" s="68" t="str">
        <f t="shared" si="25"/>
        <v/>
      </c>
      <c r="AC484" s="59"/>
    </row>
    <row r="485" spans="3:29">
      <c r="C485" s="145">
        <f t="shared" si="26"/>
        <v>472</v>
      </c>
      <c r="D485" s="74"/>
      <c r="E485" s="139" t="str">
        <f>IF(D485="","",(DATE(Mastertable!$C$5,Dec!$D$6,Dec!D485)))</f>
        <v/>
      </c>
      <c r="F485" s="55"/>
      <c r="G485" s="55"/>
      <c r="H485" s="56"/>
      <c r="I485" s="60"/>
      <c r="J485" s="60"/>
      <c r="K485" s="57"/>
      <c r="L485" s="58"/>
      <c r="M485" s="58"/>
      <c r="N485" s="58"/>
      <c r="O485" s="58"/>
      <c r="P485" s="58"/>
      <c r="Q485" s="61"/>
      <c r="R485" s="140" t="str">
        <f>IF(ISERROR(Q485/VLOOKUP(G485,Mastertable!$E$6:$K$34,5,0)),"",Q485/VLOOKUP(G485,Mastertable!$E$6:$K$34,5,0))</f>
        <v/>
      </c>
      <c r="S485" s="59"/>
      <c r="T485" s="64"/>
      <c r="U485" s="64"/>
      <c r="V485" s="65"/>
      <c r="W485" s="66"/>
      <c r="X485" s="141" t="str">
        <f>IF(G485="","",S485/VLOOKUP($G485,Mastertable!$E$6:$K$34,6,0))</f>
        <v/>
      </c>
      <c r="Y485" s="142" t="str">
        <f>IF(G485="","",T485/VLOOKUP($G485,Mastertable!$E$6:$K$34,7,0))</f>
        <v/>
      </c>
      <c r="Z485" s="142" t="str">
        <f>IF(G485="","",U485/VLOOKUP($G485,Mastertable!$E$6:$K$34,7,0))</f>
        <v/>
      </c>
      <c r="AA485" s="143" t="str">
        <f t="shared" si="24"/>
        <v/>
      </c>
      <c r="AB485" s="68" t="str">
        <f t="shared" si="25"/>
        <v/>
      </c>
      <c r="AC485" s="59"/>
    </row>
    <row r="486" spans="3:29">
      <c r="C486" s="145">
        <f t="shared" si="26"/>
        <v>473</v>
      </c>
      <c r="D486" s="74"/>
      <c r="E486" s="139" t="str">
        <f>IF(D486="","",(DATE(Mastertable!$C$5,Dec!$D$6,Dec!D486)))</f>
        <v/>
      </c>
      <c r="F486" s="55"/>
      <c r="G486" s="55"/>
      <c r="H486" s="56"/>
      <c r="I486" s="60"/>
      <c r="J486" s="60"/>
      <c r="K486" s="57"/>
      <c r="L486" s="58"/>
      <c r="M486" s="58"/>
      <c r="N486" s="58"/>
      <c r="O486" s="58"/>
      <c r="P486" s="58"/>
      <c r="Q486" s="61"/>
      <c r="R486" s="140" t="str">
        <f>IF(ISERROR(Q486/VLOOKUP(G486,Mastertable!$E$6:$K$34,5,0)),"",Q486/VLOOKUP(G486,Mastertable!$E$6:$K$34,5,0))</f>
        <v/>
      </c>
      <c r="S486" s="59"/>
      <c r="T486" s="64"/>
      <c r="U486" s="64"/>
      <c r="V486" s="65"/>
      <c r="W486" s="66"/>
      <c r="X486" s="141" t="str">
        <f>IF(G486="","",S486/VLOOKUP($G486,Mastertable!$E$6:$K$34,6,0))</f>
        <v/>
      </c>
      <c r="Y486" s="142" t="str">
        <f>IF(G486="","",T486/VLOOKUP($G486,Mastertable!$E$6:$K$34,7,0))</f>
        <v/>
      </c>
      <c r="Z486" s="142" t="str">
        <f>IF(G486="","",U486/VLOOKUP($G486,Mastertable!$E$6:$K$34,7,0))</f>
        <v/>
      </c>
      <c r="AA486" s="143" t="str">
        <f t="shared" si="24"/>
        <v/>
      </c>
      <c r="AB486" s="68" t="str">
        <f t="shared" si="25"/>
        <v/>
      </c>
      <c r="AC486" s="59"/>
    </row>
    <row r="487" spans="3:29">
      <c r="C487" s="145">
        <f t="shared" si="26"/>
        <v>474</v>
      </c>
      <c r="D487" s="74"/>
      <c r="E487" s="139" t="str">
        <f>IF(D487="","",(DATE(Mastertable!$C$5,Dec!$D$6,Dec!D487)))</f>
        <v/>
      </c>
      <c r="F487" s="55"/>
      <c r="G487" s="55"/>
      <c r="H487" s="56"/>
      <c r="I487" s="60"/>
      <c r="J487" s="60"/>
      <c r="K487" s="57"/>
      <c r="L487" s="58"/>
      <c r="M487" s="58"/>
      <c r="N487" s="58"/>
      <c r="O487" s="58"/>
      <c r="P487" s="58"/>
      <c r="Q487" s="61"/>
      <c r="R487" s="140" t="str">
        <f>IF(ISERROR(Q487/VLOOKUP(G487,Mastertable!$E$6:$K$34,5,0)),"",Q487/VLOOKUP(G487,Mastertable!$E$6:$K$34,5,0))</f>
        <v/>
      </c>
      <c r="S487" s="59"/>
      <c r="T487" s="64"/>
      <c r="U487" s="64"/>
      <c r="V487" s="65"/>
      <c r="W487" s="66"/>
      <c r="X487" s="141" t="str">
        <f>IF(G487="","",S487/VLOOKUP($G487,Mastertable!$E$6:$K$34,6,0))</f>
        <v/>
      </c>
      <c r="Y487" s="142" t="str">
        <f>IF(G487="","",T487/VLOOKUP($G487,Mastertable!$E$6:$K$34,7,0))</f>
        <v/>
      </c>
      <c r="Z487" s="142" t="str">
        <f>IF(G487="","",U487/VLOOKUP($G487,Mastertable!$E$6:$K$34,7,0))</f>
        <v/>
      </c>
      <c r="AA487" s="143" t="str">
        <f t="shared" si="24"/>
        <v/>
      </c>
      <c r="AB487" s="68" t="str">
        <f t="shared" si="25"/>
        <v/>
      </c>
      <c r="AC487" s="59"/>
    </row>
    <row r="488" spans="3:29">
      <c r="C488" s="145">
        <f t="shared" si="26"/>
        <v>475</v>
      </c>
      <c r="D488" s="74"/>
      <c r="E488" s="139" t="str">
        <f>IF(D488="","",(DATE(Mastertable!$C$5,Dec!$D$6,Dec!D488)))</f>
        <v/>
      </c>
      <c r="F488" s="55"/>
      <c r="G488" s="55"/>
      <c r="H488" s="56"/>
      <c r="I488" s="60"/>
      <c r="J488" s="60"/>
      <c r="K488" s="57"/>
      <c r="L488" s="58"/>
      <c r="M488" s="58"/>
      <c r="N488" s="58"/>
      <c r="O488" s="58"/>
      <c r="P488" s="58"/>
      <c r="Q488" s="61"/>
      <c r="R488" s="140" t="str">
        <f>IF(ISERROR(Q488/VLOOKUP(G488,Mastertable!$E$6:$K$34,5,0)),"",Q488/VLOOKUP(G488,Mastertable!$E$6:$K$34,5,0))</f>
        <v/>
      </c>
      <c r="S488" s="59"/>
      <c r="T488" s="64"/>
      <c r="U488" s="64"/>
      <c r="V488" s="65"/>
      <c r="W488" s="66"/>
      <c r="X488" s="141" t="str">
        <f>IF(G488="","",S488/VLOOKUP($G488,Mastertable!$E$6:$K$34,6,0))</f>
        <v/>
      </c>
      <c r="Y488" s="142" t="str">
        <f>IF(G488="","",T488/VLOOKUP($G488,Mastertable!$E$6:$K$34,7,0))</f>
        <v/>
      </c>
      <c r="Z488" s="142" t="str">
        <f>IF(G488="","",U488/VLOOKUP($G488,Mastertable!$E$6:$K$34,7,0))</f>
        <v/>
      </c>
      <c r="AA488" s="143" t="str">
        <f t="shared" si="24"/>
        <v/>
      </c>
      <c r="AB488" s="68" t="str">
        <f t="shared" si="25"/>
        <v/>
      </c>
      <c r="AC488" s="59"/>
    </row>
    <row r="489" spans="3:29">
      <c r="C489" s="145">
        <f t="shared" si="26"/>
        <v>476</v>
      </c>
      <c r="D489" s="74"/>
      <c r="E489" s="139" t="str">
        <f>IF(D489="","",(DATE(Mastertable!$C$5,Dec!$D$6,Dec!D489)))</f>
        <v/>
      </c>
      <c r="F489" s="55"/>
      <c r="G489" s="55"/>
      <c r="H489" s="56"/>
      <c r="I489" s="60"/>
      <c r="J489" s="60"/>
      <c r="K489" s="57"/>
      <c r="L489" s="58"/>
      <c r="M489" s="58"/>
      <c r="N489" s="58"/>
      <c r="O489" s="58"/>
      <c r="P489" s="58"/>
      <c r="Q489" s="61"/>
      <c r="R489" s="140" t="str">
        <f>IF(ISERROR(Q489/VLOOKUP(G489,Mastertable!$E$6:$K$34,5,0)),"",Q489/VLOOKUP(G489,Mastertable!$E$6:$K$34,5,0))</f>
        <v/>
      </c>
      <c r="S489" s="59"/>
      <c r="T489" s="64"/>
      <c r="U489" s="64"/>
      <c r="V489" s="65"/>
      <c r="W489" s="66"/>
      <c r="X489" s="141" t="str">
        <f>IF(G489="","",S489/VLOOKUP($G489,Mastertable!$E$6:$K$34,6,0))</f>
        <v/>
      </c>
      <c r="Y489" s="142" t="str">
        <f>IF(G489="","",T489/VLOOKUP($G489,Mastertable!$E$6:$K$34,7,0))</f>
        <v/>
      </c>
      <c r="Z489" s="142" t="str">
        <f>IF(G489="","",U489/VLOOKUP($G489,Mastertable!$E$6:$K$34,7,0))</f>
        <v/>
      </c>
      <c r="AA489" s="143" t="str">
        <f t="shared" si="24"/>
        <v/>
      </c>
      <c r="AB489" s="68" t="str">
        <f t="shared" si="25"/>
        <v/>
      </c>
      <c r="AC489" s="59"/>
    </row>
    <row r="490" spans="3:29">
      <c r="C490" s="145">
        <f t="shared" si="26"/>
        <v>477</v>
      </c>
      <c r="D490" s="74"/>
      <c r="E490" s="139" t="str">
        <f>IF(D490="","",(DATE(Mastertable!$C$5,Dec!$D$6,Dec!D490)))</f>
        <v/>
      </c>
      <c r="F490" s="55"/>
      <c r="G490" s="55"/>
      <c r="H490" s="56"/>
      <c r="I490" s="60"/>
      <c r="J490" s="60"/>
      <c r="K490" s="57"/>
      <c r="L490" s="58"/>
      <c r="M490" s="58"/>
      <c r="N490" s="58"/>
      <c r="O490" s="58"/>
      <c r="P490" s="58"/>
      <c r="Q490" s="61"/>
      <c r="R490" s="140" t="str">
        <f>IF(ISERROR(Q490/VLOOKUP(G490,Mastertable!$E$6:$K$34,5,0)),"",Q490/VLOOKUP(G490,Mastertable!$E$6:$K$34,5,0))</f>
        <v/>
      </c>
      <c r="S490" s="59"/>
      <c r="T490" s="64"/>
      <c r="U490" s="64"/>
      <c r="V490" s="65"/>
      <c r="W490" s="66"/>
      <c r="X490" s="141" t="str">
        <f>IF(G490="","",S490/VLOOKUP($G490,Mastertable!$E$6:$K$34,6,0))</f>
        <v/>
      </c>
      <c r="Y490" s="142" t="str">
        <f>IF(G490="","",T490/VLOOKUP($G490,Mastertable!$E$6:$K$34,7,0))</f>
        <v/>
      </c>
      <c r="Z490" s="142" t="str">
        <f>IF(G490="","",U490/VLOOKUP($G490,Mastertable!$E$6:$K$34,7,0))</f>
        <v/>
      </c>
      <c r="AA490" s="143" t="str">
        <f t="shared" si="24"/>
        <v/>
      </c>
      <c r="AB490" s="68" t="str">
        <f t="shared" si="25"/>
        <v/>
      </c>
      <c r="AC490" s="59"/>
    </row>
    <row r="491" spans="3:29">
      <c r="C491" s="145">
        <f t="shared" si="26"/>
        <v>478</v>
      </c>
      <c r="D491" s="74"/>
      <c r="E491" s="139" t="str">
        <f>IF(D491="","",(DATE(Mastertable!$C$5,Dec!$D$6,Dec!D491)))</f>
        <v/>
      </c>
      <c r="F491" s="55"/>
      <c r="G491" s="55"/>
      <c r="H491" s="56"/>
      <c r="I491" s="60"/>
      <c r="J491" s="60"/>
      <c r="K491" s="57"/>
      <c r="L491" s="58"/>
      <c r="M491" s="58"/>
      <c r="N491" s="58"/>
      <c r="O491" s="58"/>
      <c r="P491" s="58"/>
      <c r="Q491" s="61"/>
      <c r="R491" s="140" t="str">
        <f>IF(ISERROR(Q491/VLOOKUP(G491,Mastertable!$E$6:$K$34,5,0)),"",Q491/VLOOKUP(G491,Mastertable!$E$6:$K$34,5,0))</f>
        <v/>
      </c>
      <c r="S491" s="59"/>
      <c r="T491" s="64"/>
      <c r="U491" s="64"/>
      <c r="V491" s="65"/>
      <c r="W491" s="66"/>
      <c r="X491" s="141" t="str">
        <f>IF(G491="","",S491/VLOOKUP($G491,Mastertable!$E$6:$K$34,6,0))</f>
        <v/>
      </c>
      <c r="Y491" s="142" t="str">
        <f>IF(G491="","",T491/VLOOKUP($G491,Mastertable!$E$6:$K$34,7,0))</f>
        <v/>
      </c>
      <c r="Z491" s="142" t="str">
        <f>IF(G491="","",U491/VLOOKUP($G491,Mastertable!$E$6:$K$34,7,0))</f>
        <v/>
      </c>
      <c r="AA491" s="143" t="str">
        <f t="shared" si="24"/>
        <v/>
      </c>
      <c r="AB491" s="68" t="str">
        <f t="shared" si="25"/>
        <v/>
      </c>
      <c r="AC491" s="59"/>
    </row>
    <row r="492" spans="3:29">
      <c r="C492" s="145">
        <f t="shared" si="26"/>
        <v>479</v>
      </c>
      <c r="D492" s="74"/>
      <c r="E492" s="139" t="str">
        <f>IF(D492="","",(DATE(Mastertable!$C$5,Dec!$D$6,Dec!D492)))</f>
        <v/>
      </c>
      <c r="F492" s="55"/>
      <c r="G492" s="55"/>
      <c r="H492" s="56"/>
      <c r="I492" s="60"/>
      <c r="J492" s="60"/>
      <c r="K492" s="57"/>
      <c r="L492" s="58"/>
      <c r="M492" s="58"/>
      <c r="N492" s="58"/>
      <c r="O492" s="58"/>
      <c r="P492" s="58"/>
      <c r="Q492" s="61"/>
      <c r="R492" s="140" t="str">
        <f>IF(ISERROR(Q492/VLOOKUP(G492,Mastertable!$E$6:$K$34,5,0)),"",Q492/VLOOKUP(G492,Mastertable!$E$6:$K$34,5,0))</f>
        <v/>
      </c>
      <c r="S492" s="59"/>
      <c r="T492" s="64"/>
      <c r="U492" s="64"/>
      <c r="V492" s="65"/>
      <c r="W492" s="66"/>
      <c r="X492" s="141" t="str">
        <f>IF(G492="","",S492/VLOOKUP($G492,Mastertable!$E$6:$K$34,6,0))</f>
        <v/>
      </c>
      <c r="Y492" s="142" t="str">
        <f>IF(G492="","",T492/VLOOKUP($G492,Mastertable!$E$6:$K$34,7,0))</f>
        <v/>
      </c>
      <c r="Z492" s="142" t="str">
        <f>IF(G492="","",U492/VLOOKUP($G492,Mastertable!$E$6:$K$34,7,0))</f>
        <v/>
      </c>
      <c r="AA492" s="143" t="str">
        <f t="shared" si="24"/>
        <v/>
      </c>
      <c r="AB492" s="68" t="str">
        <f t="shared" si="25"/>
        <v/>
      </c>
      <c r="AC492" s="59"/>
    </row>
    <row r="493" spans="3:29">
      <c r="C493" s="145">
        <f t="shared" si="26"/>
        <v>480</v>
      </c>
      <c r="D493" s="74"/>
      <c r="E493" s="139" t="str">
        <f>IF(D493="","",(DATE(Mastertable!$C$5,Dec!$D$6,Dec!D493)))</f>
        <v/>
      </c>
      <c r="F493" s="55"/>
      <c r="G493" s="55"/>
      <c r="H493" s="56"/>
      <c r="I493" s="60"/>
      <c r="J493" s="60"/>
      <c r="K493" s="57"/>
      <c r="L493" s="58"/>
      <c r="M493" s="58"/>
      <c r="N493" s="58"/>
      <c r="O493" s="58"/>
      <c r="P493" s="58"/>
      <c r="Q493" s="61"/>
      <c r="R493" s="140" t="str">
        <f>IF(ISERROR(Q493/VLOOKUP(G493,Mastertable!$E$6:$K$34,5,0)),"",Q493/VLOOKUP(G493,Mastertable!$E$6:$K$34,5,0))</f>
        <v/>
      </c>
      <c r="S493" s="59"/>
      <c r="T493" s="64"/>
      <c r="U493" s="64"/>
      <c r="V493" s="65"/>
      <c r="W493" s="66"/>
      <c r="X493" s="141" t="str">
        <f>IF(G493="","",S493/VLOOKUP($G493,Mastertable!$E$6:$K$34,6,0))</f>
        <v/>
      </c>
      <c r="Y493" s="142" t="str">
        <f>IF(G493="","",T493/VLOOKUP($G493,Mastertable!$E$6:$K$34,7,0))</f>
        <v/>
      </c>
      <c r="Z493" s="142" t="str">
        <f>IF(G493="","",U493/VLOOKUP($G493,Mastertable!$E$6:$K$34,7,0))</f>
        <v/>
      </c>
      <c r="AA493" s="143" t="str">
        <f t="shared" si="24"/>
        <v/>
      </c>
      <c r="AB493" s="68" t="str">
        <f t="shared" si="25"/>
        <v/>
      </c>
      <c r="AC493" s="59"/>
    </row>
    <row r="494" spans="3:29">
      <c r="C494" s="145">
        <f t="shared" si="26"/>
        <v>481</v>
      </c>
      <c r="D494" s="74"/>
      <c r="E494" s="139" t="str">
        <f>IF(D494="","",(DATE(Mastertable!$C$5,Dec!$D$6,Dec!D494)))</f>
        <v/>
      </c>
      <c r="F494" s="55"/>
      <c r="G494" s="55"/>
      <c r="H494" s="56"/>
      <c r="I494" s="60"/>
      <c r="J494" s="60"/>
      <c r="K494" s="57"/>
      <c r="L494" s="58"/>
      <c r="M494" s="58"/>
      <c r="N494" s="58"/>
      <c r="O494" s="58"/>
      <c r="P494" s="58"/>
      <c r="Q494" s="61"/>
      <c r="R494" s="140" t="str">
        <f>IF(ISERROR(Q494/VLOOKUP(G494,Mastertable!$E$6:$K$34,5,0)),"",Q494/VLOOKUP(G494,Mastertable!$E$6:$K$34,5,0))</f>
        <v/>
      </c>
      <c r="S494" s="59"/>
      <c r="T494" s="64"/>
      <c r="U494" s="64"/>
      <c r="V494" s="65"/>
      <c r="W494" s="66"/>
      <c r="X494" s="141" t="str">
        <f>IF(G494="","",S494/VLOOKUP($G494,Mastertable!$E$6:$K$34,6,0))</f>
        <v/>
      </c>
      <c r="Y494" s="142" t="str">
        <f>IF(G494="","",T494/VLOOKUP($G494,Mastertable!$E$6:$K$34,7,0))</f>
        <v/>
      </c>
      <c r="Z494" s="142" t="str">
        <f>IF(G494="","",U494/VLOOKUP($G494,Mastertable!$E$6:$K$34,7,0))</f>
        <v/>
      </c>
      <c r="AA494" s="143" t="str">
        <f t="shared" si="24"/>
        <v/>
      </c>
      <c r="AB494" s="68" t="str">
        <f t="shared" si="25"/>
        <v/>
      </c>
      <c r="AC494" s="59"/>
    </row>
    <row r="495" spans="3:29">
      <c r="C495" s="145">
        <f t="shared" si="26"/>
        <v>482</v>
      </c>
      <c r="D495" s="74"/>
      <c r="E495" s="139" t="str">
        <f>IF(D495="","",(DATE(Mastertable!$C$5,Dec!$D$6,Dec!D495)))</f>
        <v/>
      </c>
      <c r="F495" s="55"/>
      <c r="G495" s="55"/>
      <c r="H495" s="56"/>
      <c r="I495" s="60"/>
      <c r="J495" s="60"/>
      <c r="K495" s="57"/>
      <c r="L495" s="58"/>
      <c r="M495" s="58"/>
      <c r="N495" s="58"/>
      <c r="O495" s="58"/>
      <c r="P495" s="58"/>
      <c r="Q495" s="61"/>
      <c r="R495" s="140" t="str">
        <f>IF(ISERROR(Q495/VLOOKUP(G495,Mastertable!$E$6:$K$34,5,0)),"",Q495/VLOOKUP(G495,Mastertable!$E$6:$K$34,5,0))</f>
        <v/>
      </c>
      <c r="S495" s="59"/>
      <c r="T495" s="64"/>
      <c r="U495" s="64"/>
      <c r="V495" s="65"/>
      <c r="W495" s="66"/>
      <c r="X495" s="141" t="str">
        <f>IF(G495="","",S495/VLOOKUP($G495,Mastertable!$E$6:$K$34,6,0))</f>
        <v/>
      </c>
      <c r="Y495" s="142" t="str">
        <f>IF(G495="","",T495/VLOOKUP($G495,Mastertable!$E$6:$K$34,7,0))</f>
        <v/>
      </c>
      <c r="Z495" s="142" t="str">
        <f>IF(G495="","",U495/VLOOKUP($G495,Mastertable!$E$6:$K$34,7,0))</f>
        <v/>
      </c>
      <c r="AA495" s="143" t="str">
        <f t="shared" si="24"/>
        <v/>
      </c>
      <c r="AB495" s="68" t="str">
        <f t="shared" si="25"/>
        <v/>
      </c>
      <c r="AC495" s="59"/>
    </row>
    <row r="496" spans="3:29">
      <c r="C496" s="145">
        <f t="shared" si="26"/>
        <v>483</v>
      </c>
      <c r="D496" s="74"/>
      <c r="E496" s="139" t="str">
        <f>IF(D496="","",(DATE(Mastertable!$C$5,Dec!$D$6,Dec!D496)))</f>
        <v/>
      </c>
      <c r="F496" s="55"/>
      <c r="G496" s="55"/>
      <c r="H496" s="56"/>
      <c r="I496" s="60"/>
      <c r="J496" s="60"/>
      <c r="K496" s="57"/>
      <c r="L496" s="58"/>
      <c r="M496" s="58"/>
      <c r="N496" s="58"/>
      <c r="O496" s="58"/>
      <c r="P496" s="58"/>
      <c r="Q496" s="61"/>
      <c r="R496" s="140" t="str">
        <f>IF(ISERROR(Q496/VLOOKUP(G496,Mastertable!$E$6:$K$34,5,0)),"",Q496/VLOOKUP(G496,Mastertable!$E$6:$K$34,5,0))</f>
        <v/>
      </c>
      <c r="S496" s="59"/>
      <c r="T496" s="64"/>
      <c r="U496" s="64"/>
      <c r="V496" s="65"/>
      <c r="W496" s="66"/>
      <c r="X496" s="141" t="str">
        <f>IF(G496="","",S496/VLOOKUP($G496,Mastertable!$E$6:$K$34,6,0))</f>
        <v/>
      </c>
      <c r="Y496" s="142" t="str">
        <f>IF(G496="","",T496/VLOOKUP($G496,Mastertable!$E$6:$K$34,7,0))</f>
        <v/>
      </c>
      <c r="Z496" s="142" t="str">
        <f>IF(G496="","",U496/VLOOKUP($G496,Mastertable!$E$6:$K$34,7,0))</f>
        <v/>
      </c>
      <c r="AA496" s="143" t="str">
        <f t="shared" si="24"/>
        <v/>
      </c>
      <c r="AB496" s="68" t="str">
        <f t="shared" si="25"/>
        <v/>
      </c>
      <c r="AC496" s="59"/>
    </row>
    <row r="497" spans="3:29">
      <c r="C497" s="145">
        <f t="shared" si="26"/>
        <v>484</v>
      </c>
      <c r="D497" s="74"/>
      <c r="E497" s="139" t="str">
        <f>IF(D497="","",(DATE(Mastertable!$C$5,Dec!$D$6,Dec!D497)))</f>
        <v/>
      </c>
      <c r="F497" s="55"/>
      <c r="G497" s="55"/>
      <c r="H497" s="56"/>
      <c r="I497" s="60"/>
      <c r="J497" s="60"/>
      <c r="K497" s="57"/>
      <c r="L497" s="58"/>
      <c r="M497" s="58"/>
      <c r="N497" s="58"/>
      <c r="O497" s="58"/>
      <c r="P497" s="58"/>
      <c r="Q497" s="61"/>
      <c r="R497" s="140" t="str">
        <f>IF(ISERROR(Q497/VLOOKUP(G497,Mastertable!$E$6:$K$34,5,0)),"",Q497/VLOOKUP(G497,Mastertable!$E$6:$K$34,5,0))</f>
        <v/>
      </c>
      <c r="S497" s="59"/>
      <c r="T497" s="64"/>
      <c r="U497" s="64"/>
      <c r="V497" s="65"/>
      <c r="W497" s="66"/>
      <c r="X497" s="141" t="str">
        <f>IF(G497="","",S497/VLOOKUP($G497,Mastertable!$E$6:$K$34,6,0))</f>
        <v/>
      </c>
      <c r="Y497" s="142" t="str">
        <f>IF(G497="","",T497/VLOOKUP($G497,Mastertable!$E$6:$K$34,7,0))</f>
        <v/>
      </c>
      <c r="Z497" s="142" t="str">
        <f>IF(G497="","",U497/VLOOKUP($G497,Mastertable!$E$6:$K$34,7,0))</f>
        <v/>
      </c>
      <c r="AA497" s="143" t="str">
        <f t="shared" si="24"/>
        <v/>
      </c>
      <c r="AB497" s="68" t="str">
        <f t="shared" si="25"/>
        <v/>
      </c>
      <c r="AC497" s="59"/>
    </row>
    <row r="498" spans="3:29">
      <c r="C498" s="145">
        <f t="shared" si="26"/>
        <v>485</v>
      </c>
      <c r="D498" s="74"/>
      <c r="E498" s="139" t="str">
        <f>IF(D498="","",(DATE(Mastertable!$C$5,Dec!$D$6,Dec!D498)))</f>
        <v/>
      </c>
      <c r="F498" s="55"/>
      <c r="G498" s="55"/>
      <c r="H498" s="56"/>
      <c r="I498" s="60"/>
      <c r="J498" s="60"/>
      <c r="K498" s="57"/>
      <c r="L498" s="58"/>
      <c r="M498" s="58"/>
      <c r="N498" s="58"/>
      <c r="O498" s="58"/>
      <c r="P498" s="58"/>
      <c r="Q498" s="61"/>
      <c r="R498" s="140" t="str">
        <f>IF(ISERROR(Q498/VLOOKUP(G498,Mastertable!$E$6:$K$34,5,0)),"",Q498/VLOOKUP(G498,Mastertable!$E$6:$K$34,5,0))</f>
        <v/>
      </c>
      <c r="S498" s="59"/>
      <c r="T498" s="64"/>
      <c r="U498" s="64"/>
      <c r="V498" s="65"/>
      <c r="W498" s="66"/>
      <c r="X498" s="141" t="str">
        <f>IF(G498="","",S498/VLOOKUP($G498,Mastertable!$E$6:$K$34,6,0))</f>
        <v/>
      </c>
      <c r="Y498" s="142" t="str">
        <f>IF(G498="","",T498/VLOOKUP($G498,Mastertable!$E$6:$K$34,7,0))</f>
        <v/>
      </c>
      <c r="Z498" s="142" t="str">
        <f>IF(G498="","",U498/VLOOKUP($G498,Mastertable!$E$6:$K$34,7,0))</f>
        <v/>
      </c>
      <c r="AA498" s="143" t="str">
        <f t="shared" si="24"/>
        <v/>
      </c>
      <c r="AB498" s="68" t="str">
        <f t="shared" si="25"/>
        <v/>
      </c>
      <c r="AC498" s="59"/>
    </row>
    <row r="499" spans="3:29">
      <c r="C499" s="145">
        <f t="shared" si="26"/>
        <v>486</v>
      </c>
      <c r="D499" s="74"/>
      <c r="E499" s="139" t="str">
        <f>IF(D499="","",(DATE(Mastertable!$C$5,Dec!$D$6,Dec!D499)))</f>
        <v/>
      </c>
      <c r="F499" s="55"/>
      <c r="G499" s="55"/>
      <c r="H499" s="56"/>
      <c r="I499" s="60"/>
      <c r="J499" s="60"/>
      <c r="K499" s="57"/>
      <c r="L499" s="58"/>
      <c r="M499" s="58"/>
      <c r="N499" s="58"/>
      <c r="O499" s="58"/>
      <c r="P499" s="58"/>
      <c r="Q499" s="61"/>
      <c r="R499" s="140" t="str">
        <f>IF(ISERROR(Q499/VLOOKUP(G499,Mastertable!$E$6:$K$34,5,0)),"",Q499/VLOOKUP(G499,Mastertable!$E$6:$K$34,5,0))</f>
        <v/>
      </c>
      <c r="S499" s="59"/>
      <c r="T499" s="64"/>
      <c r="U499" s="64"/>
      <c r="V499" s="65"/>
      <c r="W499" s="66"/>
      <c r="X499" s="141" t="str">
        <f>IF(G499="","",S499/VLOOKUP($G499,Mastertable!$E$6:$K$34,6,0))</f>
        <v/>
      </c>
      <c r="Y499" s="142" t="str">
        <f>IF(G499="","",T499/VLOOKUP($G499,Mastertable!$E$6:$K$34,7,0))</f>
        <v/>
      </c>
      <c r="Z499" s="142" t="str">
        <f>IF(G499="","",U499/VLOOKUP($G499,Mastertable!$E$6:$K$34,7,0))</f>
        <v/>
      </c>
      <c r="AA499" s="143" t="str">
        <f t="shared" si="24"/>
        <v/>
      </c>
      <c r="AB499" s="68" t="str">
        <f t="shared" si="25"/>
        <v/>
      </c>
      <c r="AC499" s="59"/>
    </row>
    <row r="500" spans="3:29">
      <c r="C500" s="145">
        <f t="shared" si="26"/>
        <v>487</v>
      </c>
      <c r="D500" s="74"/>
      <c r="E500" s="139" t="str">
        <f>IF(D500="","",(DATE(Mastertable!$C$5,Dec!$D$6,Dec!D500)))</f>
        <v/>
      </c>
      <c r="F500" s="55"/>
      <c r="G500" s="55"/>
      <c r="H500" s="56"/>
      <c r="I500" s="60"/>
      <c r="J500" s="60"/>
      <c r="K500" s="57"/>
      <c r="L500" s="58"/>
      <c r="M500" s="58"/>
      <c r="N500" s="58"/>
      <c r="O500" s="58"/>
      <c r="P500" s="58"/>
      <c r="Q500" s="61"/>
      <c r="R500" s="140" t="str">
        <f>IF(ISERROR(Q500/VLOOKUP(G500,Mastertable!$E$6:$K$34,5,0)),"",Q500/VLOOKUP(G500,Mastertable!$E$6:$K$34,5,0))</f>
        <v/>
      </c>
      <c r="S500" s="59"/>
      <c r="T500" s="64"/>
      <c r="U500" s="64"/>
      <c r="V500" s="65"/>
      <c r="W500" s="66"/>
      <c r="X500" s="141" t="str">
        <f>IF(G500="","",S500/VLOOKUP($G500,Mastertable!$E$6:$K$34,6,0))</f>
        <v/>
      </c>
      <c r="Y500" s="142" t="str">
        <f>IF(G500="","",T500/VLOOKUP($G500,Mastertable!$E$6:$K$34,7,0))</f>
        <v/>
      </c>
      <c r="Z500" s="142" t="str">
        <f>IF(G500="","",U500/VLOOKUP($G500,Mastertable!$E$6:$K$34,7,0))</f>
        <v/>
      </c>
      <c r="AA500" s="143" t="str">
        <f t="shared" si="24"/>
        <v/>
      </c>
      <c r="AB500" s="68" t="str">
        <f t="shared" si="25"/>
        <v/>
      </c>
      <c r="AC500" s="59"/>
    </row>
    <row r="501" spans="3:29">
      <c r="C501" s="145">
        <f t="shared" si="26"/>
        <v>488</v>
      </c>
      <c r="D501" s="74"/>
      <c r="E501" s="139" t="str">
        <f>IF(D501="","",(DATE(Mastertable!$C$5,Dec!$D$6,Dec!D501)))</f>
        <v/>
      </c>
      <c r="F501" s="55"/>
      <c r="G501" s="55"/>
      <c r="H501" s="56"/>
      <c r="I501" s="60"/>
      <c r="J501" s="60"/>
      <c r="K501" s="57"/>
      <c r="L501" s="58"/>
      <c r="M501" s="58"/>
      <c r="N501" s="58"/>
      <c r="O501" s="58"/>
      <c r="P501" s="58"/>
      <c r="Q501" s="61"/>
      <c r="R501" s="140" t="str">
        <f>IF(ISERROR(Q501/VLOOKUP(G501,Mastertable!$E$6:$K$34,5,0)),"",Q501/VLOOKUP(G501,Mastertable!$E$6:$K$34,5,0))</f>
        <v/>
      </c>
      <c r="S501" s="59"/>
      <c r="T501" s="64"/>
      <c r="U501" s="64"/>
      <c r="V501" s="65"/>
      <c r="W501" s="66"/>
      <c r="X501" s="141" t="str">
        <f>IF(G501="","",S501/VLOOKUP($G501,Mastertable!$E$6:$K$34,6,0))</f>
        <v/>
      </c>
      <c r="Y501" s="142" t="str">
        <f>IF(G501="","",T501/VLOOKUP($G501,Mastertable!$E$6:$K$34,7,0))</f>
        <v/>
      </c>
      <c r="Z501" s="142" t="str">
        <f>IF(G501="","",U501/VLOOKUP($G501,Mastertable!$E$6:$K$34,7,0))</f>
        <v/>
      </c>
      <c r="AA501" s="143" t="str">
        <f t="shared" si="24"/>
        <v/>
      </c>
      <c r="AB501" s="68" t="str">
        <f t="shared" si="25"/>
        <v/>
      </c>
      <c r="AC501" s="59"/>
    </row>
    <row r="502" spans="3:29">
      <c r="C502" s="145">
        <f t="shared" si="26"/>
        <v>489</v>
      </c>
      <c r="D502" s="74"/>
      <c r="E502" s="139" t="str">
        <f>IF(D502="","",(DATE(Mastertable!$C$5,Dec!$D$6,Dec!D502)))</f>
        <v/>
      </c>
      <c r="F502" s="55"/>
      <c r="G502" s="55"/>
      <c r="H502" s="56"/>
      <c r="I502" s="60"/>
      <c r="J502" s="60"/>
      <c r="K502" s="57"/>
      <c r="L502" s="58"/>
      <c r="M502" s="58"/>
      <c r="N502" s="58"/>
      <c r="O502" s="58"/>
      <c r="P502" s="58"/>
      <c r="Q502" s="61"/>
      <c r="R502" s="140" t="str">
        <f>IF(ISERROR(Q502/VLOOKUP(G502,Mastertable!$E$6:$K$34,5,0)),"",Q502/VLOOKUP(G502,Mastertable!$E$6:$K$34,5,0))</f>
        <v/>
      </c>
      <c r="S502" s="59"/>
      <c r="T502" s="64"/>
      <c r="U502" s="64"/>
      <c r="V502" s="65"/>
      <c r="W502" s="66"/>
      <c r="X502" s="141" t="str">
        <f>IF(G502="","",S502/VLOOKUP($G502,Mastertable!$E$6:$K$34,6,0))</f>
        <v/>
      </c>
      <c r="Y502" s="142" t="str">
        <f>IF(G502="","",T502/VLOOKUP($G502,Mastertable!$E$6:$K$34,7,0))</f>
        <v/>
      </c>
      <c r="Z502" s="142" t="str">
        <f>IF(G502="","",U502/VLOOKUP($G502,Mastertable!$E$6:$K$34,7,0))</f>
        <v/>
      </c>
      <c r="AA502" s="143" t="str">
        <f t="shared" si="24"/>
        <v/>
      </c>
      <c r="AB502" s="68" t="str">
        <f t="shared" si="25"/>
        <v/>
      </c>
      <c r="AC502" s="59"/>
    </row>
    <row r="503" spans="3:29">
      <c r="C503" s="145">
        <f t="shared" si="26"/>
        <v>490</v>
      </c>
      <c r="D503" s="74"/>
      <c r="E503" s="139" t="str">
        <f>IF(D503="","",(DATE(Mastertable!$C$5,Dec!$D$6,Dec!D503)))</f>
        <v/>
      </c>
      <c r="F503" s="55"/>
      <c r="G503" s="55"/>
      <c r="H503" s="56"/>
      <c r="I503" s="60"/>
      <c r="J503" s="60"/>
      <c r="K503" s="57"/>
      <c r="L503" s="58"/>
      <c r="M503" s="58"/>
      <c r="N503" s="58"/>
      <c r="O503" s="58"/>
      <c r="P503" s="58"/>
      <c r="Q503" s="61"/>
      <c r="R503" s="140" t="str">
        <f>IF(ISERROR(Q503/VLOOKUP(G503,Mastertable!$E$6:$K$34,5,0)),"",Q503/VLOOKUP(G503,Mastertable!$E$6:$K$34,5,0))</f>
        <v/>
      </c>
      <c r="S503" s="59"/>
      <c r="T503" s="64"/>
      <c r="U503" s="64"/>
      <c r="V503" s="65"/>
      <c r="W503" s="66"/>
      <c r="X503" s="141" t="str">
        <f>IF(G503="","",S503/VLOOKUP($G503,Mastertable!$E$6:$K$34,6,0))</f>
        <v/>
      </c>
      <c r="Y503" s="142" t="str">
        <f>IF(G503="","",T503/VLOOKUP($G503,Mastertable!$E$6:$K$34,7,0))</f>
        <v/>
      </c>
      <c r="Z503" s="142" t="str">
        <f>IF(G503="","",U503/VLOOKUP($G503,Mastertable!$E$6:$K$34,7,0))</f>
        <v/>
      </c>
      <c r="AA503" s="143" t="str">
        <f t="shared" si="24"/>
        <v/>
      </c>
      <c r="AB503" s="68" t="str">
        <f t="shared" si="25"/>
        <v/>
      </c>
      <c r="AC503" s="59"/>
    </row>
    <row r="504" spans="3:29">
      <c r="C504" s="145">
        <f t="shared" si="26"/>
        <v>491</v>
      </c>
      <c r="D504" s="74"/>
      <c r="E504" s="139" t="str">
        <f>IF(D504="","",(DATE(Mastertable!$C$5,Dec!$D$6,Dec!D504)))</f>
        <v/>
      </c>
      <c r="F504" s="55"/>
      <c r="G504" s="55"/>
      <c r="H504" s="56"/>
      <c r="I504" s="60"/>
      <c r="J504" s="60"/>
      <c r="K504" s="57"/>
      <c r="L504" s="58"/>
      <c r="M504" s="58"/>
      <c r="N504" s="58"/>
      <c r="O504" s="58"/>
      <c r="P504" s="58"/>
      <c r="Q504" s="61"/>
      <c r="R504" s="140" t="str">
        <f>IF(ISERROR(Q504/VLOOKUP(G504,Mastertable!$E$6:$K$34,5,0)),"",Q504/VLOOKUP(G504,Mastertable!$E$6:$K$34,5,0))</f>
        <v/>
      </c>
      <c r="S504" s="59"/>
      <c r="T504" s="64"/>
      <c r="U504" s="64"/>
      <c r="V504" s="65"/>
      <c r="W504" s="66"/>
      <c r="X504" s="141" t="str">
        <f>IF(G504="","",S504/VLOOKUP($G504,Mastertable!$E$6:$K$34,6,0))</f>
        <v/>
      </c>
      <c r="Y504" s="142" t="str">
        <f>IF(G504="","",T504/VLOOKUP($G504,Mastertable!$E$6:$K$34,7,0))</f>
        <v/>
      </c>
      <c r="Z504" s="142" t="str">
        <f>IF(G504="","",U504/VLOOKUP($G504,Mastertable!$E$6:$K$34,7,0))</f>
        <v/>
      </c>
      <c r="AA504" s="143" t="str">
        <f t="shared" si="24"/>
        <v/>
      </c>
      <c r="AB504" s="68" t="str">
        <f t="shared" si="25"/>
        <v/>
      </c>
      <c r="AC504" s="59"/>
    </row>
    <row r="505" spans="3:29">
      <c r="C505" s="145">
        <f t="shared" si="26"/>
        <v>492</v>
      </c>
      <c r="D505" s="74"/>
      <c r="E505" s="139" t="str">
        <f>IF(D505="","",(DATE(Mastertable!$C$5,Dec!$D$6,Dec!D505)))</f>
        <v/>
      </c>
      <c r="F505" s="55"/>
      <c r="G505" s="55"/>
      <c r="H505" s="56"/>
      <c r="I505" s="60"/>
      <c r="J505" s="60"/>
      <c r="K505" s="57"/>
      <c r="L505" s="58"/>
      <c r="M505" s="58"/>
      <c r="N505" s="58"/>
      <c r="O505" s="58"/>
      <c r="P505" s="58"/>
      <c r="Q505" s="61"/>
      <c r="R505" s="140" t="str">
        <f>IF(ISERROR(Q505/VLOOKUP(G505,Mastertable!$E$6:$K$34,5,0)),"",Q505/VLOOKUP(G505,Mastertable!$E$6:$K$34,5,0))</f>
        <v/>
      </c>
      <c r="S505" s="59"/>
      <c r="T505" s="64"/>
      <c r="U505" s="64"/>
      <c r="V505" s="65"/>
      <c r="W505" s="66"/>
      <c r="X505" s="141" t="str">
        <f>IF(G505="","",S505/VLOOKUP($G505,Mastertable!$E$6:$K$34,6,0))</f>
        <v/>
      </c>
      <c r="Y505" s="142" t="str">
        <f>IF(G505="","",T505/VLOOKUP($G505,Mastertable!$E$6:$K$34,7,0))</f>
        <v/>
      </c>
      <c r="Z505" s="142" t="str">
        <f>IF(G505="","",U505/VLOOKUP($G505,Mastertable!$E$6:$K$34,7,0))</f>
        <v/>
      </c>
      <c r="AA505" s="143" t="str">
        <f t="shared" si="24"/>
        <v/>
      </c>
      <c r="AB505" s="68" t="str">
        <f t="shared" si="25"/>
        <v/>
      </c>
      <c r="AC505" s="59"/>
    </row>
    <row r="506" spans="3:29">
      <c r="C506" s="145">
        <f t="shared" si="26"/>
        <v>493</v>
      </c>
      <c r="D506" s="74"/>
      <c r="E506" s="139" t="str">
        <f>IF(D506="","",(DATE(Mastertable!$C$5,Dec!$D$6,Dec!D506)))</f>
        <v/>
      </c>
      <c r="F506" s="55"/>
      <c r="G506" s="55"/>
      <c r="H506" s="56"/>
      <c r="I506" s="60"/>
      <c r="J506" s="60"/>
      <c r="K506" s="57"/>
      <c r="L506" s="58"/>
      <c r="M506" s="58"/>
      <c r="N506" s="58"/>
      <c r="O506" s="58"/>
      <c r="P506" s="58"/>
      <c r="Q506" s="61"/>
      <c r="R506" s="140" t="str">
        <f>IF(ISERROR(Q506/VLOOKUP(G506,Mastertable!$E$6:$K$34,5,0)),"",Q506/VLOOKUP(G506,Mastertable!$E$6:$K$34,5,0))</f>
        <v/>
      </c>
      <c r="S506" s="59"/>
      <c r="T506" s="64"/>
      <c r="U506" s="64"/>
      <c r="V506" s="65"/>
      <c r="W506" s="66"/>
      <c r="X506" s="141" t="str">
        <f>IF(G506="","",S506/VLOOKUP($G506,Mastertable!$E$6:$K$34,6,0))</f>
        <v/>
      </c>
      <c r="Y506" s="142" t="str">
        <f>IF(G506="","",T506/VLOOKUP($G506,Mastertable!$E$6:$K$34,7,0))</f>
        <v/>
      </c>
      <c r="Z506" s="142" t="str">
        <f>IF(G506="","",U506/VLOOKUP($G506,Mastertable!$E$6:$K$34,7,0))</f>
        <v/>
      </c>
      <c r="AA506" s="143" t="str">
        <f t="shared" si="24"/>
        <v/>
      </c>
      <c r="AB506" s="68" t="str">
        <f t="shared" si="25"/>
        <v/>
      </c>
      <c r="AC506" s="59"/>
    </row>
    <row r="507" spans="3:29">
      <c r="C507" s="145">
        <f t="shared" si="26"/>
        <v>494</v>
      </c>
      <c r="D507" s="74"/>
      <c r="E507" s="139" t="str">
        <f>IF(D507="","",(DATE(Mastertable!$C$5,Dec!$D$6,Dec!D507)))</f>
        <v/>
      </c>
      <c r="F507" s="55"/>
      <c r="G507" s="55"/>
      <c r="H507" s="56"/>
      <c r="I507" s="60"/>
      <c r="J507" s="60"/>
      <c r="K507" s="57"/>
      <c r="L507" s="58"/>
      <c r="M507" s="58"/>
      <c r="N507" s="58"/>
      <c r="O507" s="58"/>
      <c r="P507" s="58"/>
      <c r="Q507" s="61"/>
      <c r="R507" s="140" t="str">
        <f>IF(ISERROR(Q507/VLOOKUP(G507,Mastertable!$E$6:$K$34,5,0)),"",Q507/VLOOKUP(G507,Mastertable!$E$6:$K$34,5,0))</f>
        <v/>
      </c>
      <c r="S507" s="59"/>
      <c r="T507" s="64"/>
      <c r="U507" s="64"/>
      <c r="V507" s="65"/>
      <c r="W507" s="66"/>
      <c r="X507" s="141" t="str">
        <f>IF(G507="","",S507/VLOOKUP($G507,Mastertable!$E$6:$K$34,6,0))</f>
        <v/>
      </c>
      <c r="Y507" s="142" t="str">
        <f>IF(G507="","",T507/VLOOKUP($G507,Mastertable!$E$6:$K$34,7,0))</f>
        <v/>
      </c>
      <c r="Z507" s="142" t="str">
        <f>IF(G507="","",U507/VLOOKUP($G507,Mastertable!$E$6:$K$34,7,0))</f>
        <v/>
      </c>
      <c r="AA507" s="143" t="str">
        <f t="shared" si="24"/>
        <v/>
      </c>
      <c r="AB507" s="68" t="str">
        <f t="shared" si="25"/>
        <v/>
      </c>
      <c r="AC507" s="59"/>
    </row>
    <row r="508" spans="3:29">
      <c r="C508" s="145">
        <f t="shared" si="26"/>
        <v>495</v>
      </c>
      <c r="D508" s="74"/>
      <c r="E508" s="139" t="str">
        <f>IF(D508="","",(DATE(Mastertable!$C$5,Dec!$D$6,Dec!D508)))</f>
        <v/>
      </c>
      <c r="F508" s="55"/>
      <c r="G508" s="55"/>
      <c r="H508" s="56"/>
      <c r="I508" s="60"/>
      <c r="J508" s="60"/>
      <c r="K508" s="57"/>
      <c r="L508" s="58"/>
      <c r="M508" s="58"/>
      <c r="N508" s="58"/>
      <c r="O508" s="58"/>
      <c r="P508" s="58"/>
      <c r="Q508" s="61"/>
      <c r="R508" s="140" t="str">
        <f>IF(ISERROR(Q508/VLOOKUP(G508,Mastertable!$E$6:$K$34,5,0)),"",Q508/VLOOKUP(G508,Mastertable!$E$6:$K$34,5,0))</f>
        <v/>
      </c>
      <c r="S508" s="59"/>
      <c r="T508" s="64"/>
      <c r="U508" s="64"/>
      <c r="V508" s="65"/>
      <c r="W508" s="66"/>
      <c r="X508" s="141" t="str">
        <f>IF(G508="","",S508/VLOOKUP($G508,Mastertable!$E$6:$K$34,6,0))</f>
        <v/>
      </c>
      <c r="Y508" s="142" t="str">
        <f>IF(G508="","",T508/VLOOKUP($G508,Mastertable!$E$6:$K$34,7,0))</f>
        <v/>
      </c>
      <c r="Z508" s="142" t="str">
        <f>IF(G508="","",U508/VLOOKUP($G508,Mastertable!$E$6:$K$34,7,0))</f>
        <v/>
      </c>
      <c r="AA508" s="143" t="str">
        <f t="shared" si="24"/>
        <v/>
      </c>
      <c r="AB508" s="68" t="str">
        <f t="shared" si="25"/>
        <v/>
      </c>
      <c r="AC508" s="59"/>
    </row>
    <row r="509" spans="3:29">
      <c r="C509" s="145">
        <f t="shared" si="26"/>
        <v>496</v>
      </c>
      <c r="D509" s="74"/>
      <c r="E509" s="139" t="str">
        <f>IF(D509="","",(DATE(Mastertable!$C$5,Dec!$D$6,Dec!D509)))</f>
        <v/>
      </c>
      <c r="F509" s="55"/>
      <c r="G509" s="55"/>
      <c r="H509" s="56"/>
      <c r="I509" s="60"/>
      <c r="J509" s="60"/>
      <c r="K509" s="57"/>
      <c r="L509" s="58"/>
      <c r="M509" s="58"/>
      <c r="N509" s="58"/>
      <c r="O509" s="58"/>
      <c r="P509" s="58"/>
      <c r="Q509" s="61"/>
      <c r="R509" s="140" t="str">
        <f>IF(ISERROR(Q509/VLOOKUP(G509,Mastertable!$E$6:$K$34,5,0)),"",Q509/VLOOKUP(G509,Mastertable!$E$6:$K$34,5,0))</f>
        <v/>
      </c>
      <c r="S509" s="59"/>
      <c r="T509" s="64"/>
      <c r="U509" s="64"/>
      <c r="V509" s="65"/>
      <c r="W509" s="66"/>
      <c r="X509" s="141" t="str">
        <f>IF(G509="","",S509/VLOOKUP($G509,Mastertable!$E$6:$K$34,6,0))</f>
        <v/>
      </c>
      <c r="Y509" s="142" t="str">
        <f>IF(G509="","",T509/VLOOKUP($G509,Mastertable!$E$6:$K$34,7,0))</f>
        <v/>
      </c>
      <c r="Z509" s="142" t="str">
        <f>IF(G509="","",U509/VLOOKUP($G509,Mastertable!$E$6:$K$34,7,0))</f>
        <v/>
      </c>
      <c r="AA509" s="143" t="str">
        <f t="shared" si="24"/>
        <v/>
      </c>
      <c r="AB509" s="68" t="str">
        <f t="shared" si="25"/>
        <v/>
      </c>
      <c r="AC509" s="59"/>
    </row>
    <row r="510" spans="3:29">
      <c r="C510" s="145">
        <f t="shared" si="26"/>
        <v>497</v>
      </c>
      <c r="D510" s="74"/>
      <c r="E510" s="139" t="str">
        <f>IF(D510="","",(DATE(Mastertable!$C$5,Dec!$D$6,Dec!D510)))</f>
        <v/>
      </c>
      <c r="F510" s="55"/>
      <c r="G510" s="55"/>
      <c r="H510" s="56"/>
      <c r="I510" s="60"/>
      <c r="J510" s="60"/>
      <c r="K510" s="57"/>
      <c r="L510" s="58"/>
      <c r="M510" s="58"/>
      <c r="N510" s="58"/>
      <c r="O510" s="58"/>
      <c r="P510" s="58"/>
      <c r="Q510" s="61"/>
      <c r="R510" s="140" t="str">
        <f>IF(ISERROR(Q510/VLOOKUP(G510,Mastertable!$E$6:$K$34,5,0)),"",Q510/VLOOKUP(G510,Mastertable!$E$6:$K$34,5,0))</f>
        <v/>
      </c>
      <c r="S510" s="59"/>
      <c r="T510" s="64"/>
      <c r="U510" s="64"/>
      <c r="V510" s="65"/>
      <c r="W510" s="66"/>
      <c r="X510" s="141" t="str">
        <f>IF(G510="","",S510/VLOOKUP($G510,Mastertable!$E$6:$K$34,6,0))</f>
        <v/>
      </c>
      <c r="Y510" s="142" t="str">
        <f>IF(G510="","",T510/VLOOKUP($G510,Mastertable!$E$6:$K$34,7,0))</f>
        <v/>
      </c>
      <c r="Z510" s="142" t="str">
        <f>IF(G510="","",U510/VLOOKUP($G510,Mastertable!$E$6:$K$34,7,0))</f>
        <v/>
      </c>
      <c r="AA510" s="143" t="str">
        <f t="shared" si="24"/>
        <v/>
      </c>
      <c r="AB510" s="68" t="str">
        <f t="shared" si="25"/>
        <v/>
      </c>
      <c r="AC510" s="59"/>
    </row>
    <row r="511" spans="3:29">
      <c r="C511" s="145">
        <f t="shared" si="26"/>
        <v>498</v>
      </c>
      <c r="D511" s="74"/>
      <c r="E511" s="139" t="str">
        <f>IF(D511="","",(DATE(Mastertable!$C$5,Dec!$D$6,Dec!D511)))</f>
        <v/>
      </c>
      <c r="F511" s="55"/>
      <c r="G511" s="55"/>
      <c r="H511" s="56"/>
      <c r="I511" s="60"/>
      <c r="J511" s="60"/>
      <c r="K511" s="57"/>
      <c r="L511" s="58"/>
      <c r="M511" s="58"/>
      <c r="N511" s="58"/>
      <c r="O511" s="58"/>
      <c r="P511" s="58"/>
      <c r="Q511" s="61"/>
      <c r="R511" s="140" t="str">
        <f>IF(ISERROR(Q511/VLOOKUP(G511,Mastertable!$E$6:$K$34,5,0)),"",Q511/VLOOKUP(G511,Mastertable!$E$6:$K$34,5,0))</f>
        <v/>
      </c>
      <c r="S511" s="59"/>
      <c r="T511" s="64"/>
      <c r="U511" s="64"/>
      <c r="V511" s="65"/>
      <c r="W511" s="66"/>
      <c r="X511" s="141" t="str">
        <f>IF(G511="","",S511/VLOOKUP($G511,Mastertable!$E$6:$K$34,6,0))</f>
        <v/>
      </c>
      <c r="Y511" s="142" t="str">
        <f>IF(G511="","",T511/VLOOKUP($G511,Mastertable!$E$6:$K$34,7,0))</f>
        <v/>
      </c>
      <c r="Z511" s="142" t="str">
        <f>IF(G511="","",U511/VLOOKUP($G511,Mastertable!$E$6:$K$34,7,0))</f>
        <v/>
      </c>
      <c r="AA511" s="143" t="str">
        <f t="shared" si="24"/>
        <v/>
      </c>
      <c r="AB511" s="68" t="str">
        <f t="shared" si="25"/>
        <v/>
      </c>
      <c r="AC511" s="59"/>
    </row>
    <row r="512" spans="3:29">
      <c r="C512" s="145">
        <f t="shared" si="26"/>
        <v>499</v>
      </c>
      <c r="D512" s="74"/>
      <c r="E512" s="139" t="str">
        <f>IF(D512="","",(DATE(Mastertable!$C$5,Dec!$D$6,Dec!D512)))</f>
        <v/>
      </c>
      <c r="F512" s="55"/>
      <c r="G512" s="55"/>
      <c r="H512" s="56"/>
      <c r="I512" s="60"/>
      <c r="J512" s="60"/>
      <c r="K512" s="57"/>
      <c r="L512" s="58"/>
      <c r="M512" s="58"/>
      <c r="N512" s="58"/>
      <c r="O512" s="58"/>
      <c r="P512" s="58"/>
      <c r="Q512" s="61"/>
      <c r="R512" s="140" t="str">
        <f>IF(ISERROR(Q512/VLOOKUP(G512,Mastertable!$E$6:$K$34,5,0)),"",Q512/VLOOKUP(G512,Mastertable!$E$6:$K$34,5,0))</f>
        <v/>
      </c>
      <c r="S512" s="59"/>
      <c r="T512" s="64"/>
      <c r="U512" s="64"/>
      <c r="V512" s="65"/>
      <c r="W512" s="66"/>
      <c r="X512" s="141" t="str">
        <f>IF(G512="","",S512/VLOOKUP($G512,Mastertable!$E$6:$K$34,6,0))</f>
        <v/>
      </c>
      <c r="Y512" s="142" t="str">
        <f>IF(G512="","",T512/VLOOKUP($G512,Mastertable!$E$6:$K$34,7,0))</f>
        <v/>
      </c>
      <c r="Z512" s="142" t="str">
        <f>IF(G512="","",U512/VLOOKUP($G512,Mastertable!$E$6:$K$34,7,0))</f>
        <v/>
      </c>
      <c r="AA512" s="143" t="str">
        <f t="shared" si="24"/>
        <v/>
      </c>
      <c r="AB512" s="68" t="str">
        <f t="shared" si="25"/>
        <v/>
      </c>
      <c r="AC512" s="59"/>
    </row>
    <row r="513" spans="3:29">
      <c r="C513" s="145">
        <f t="shared" si="26"/>
        <v>500</v>
      </c>
      <c r="D513" s="74"/>
      <c r="E513" s="139" t="str">
        <f>IF(D513="","",(DATE(Mastertable!$C$5,Dec!$D$6,Dec!D513)))</f>
        <v/>
      </c>
      <c r="F513" s="55"/>
      <c r="G513" s="55"/>
      <c r="H513" s="56"/>
      <c r="I513" s="60"/>
      <c r="J513" s="60"/>
      <c r="K513" s="57"/>
      <c r="L513" s="58"/>
      <c r="M513" s="58"/>
      <c r="N513" s="58"/>
      <c r="O513" s="58"/>
      <c r="P513" s="58"/>
      <c r="Q513" s="61"/>
      <c r="R513" s="140" t="str">
        <f>IF(ISERROR(Q513/VLOOKUP(G513,Mastertable!$E$6:$K$34,5,0)),"",Q513/VLOOKUP(G513,Mastertable!$E$6:$K$34,5,0))</f>
        <v/>
      </c>
      <c r="S513" s="59"/>
      <c r="T513" s="64"/>
      <c r="U513" s="64"/>
      <c r="V513" s="65"/>
      <c r="W513" s="66"/>
      <c r="X513" s="141" t="str">
        <f>IF(G513="","",S513/VLOOKUP($G513,Mastertable!$E$6:$K$34,6,0))</f>
        <v/>
      </c>
      <c r="Y513" s="142" t="str">
        <f>IF(G513="","",T513/VLOOKUP($G513,Mastertable!$E$6:$K$34,7,0))</f>
        <v/>
      </c>
      <c r="Z513" s="142" t="str">
        <f>IF(G513="","",U513/VLOOKUP($G513,Mastertable!$E$6:$K$34,7,0))</f>
        <v/>
      </c>
      <c r="AA513" s="143" t="str">
        <f t="shared" si="24"/>
        <v/>
      </c>
      <c r="AB513" s="68" t="str">
        <f t="shared" si="25"/>
        <v/>
      </c>
      <c r="AC513" s="59"/>
    </row>
  </sheetData>
  <sheetProtection algorithmName="SHA-512" hashValue="J8LE2AXWSgdw2qLgrtnH4Vr2AWNj5V1fdEx2QcfLEfN6CUfZhH7ZM22F24xQRf1IJLf+9lLTTzEM1kIhVoaGdA==" saltValue="9GYWlphBHKoqm2NUZ4xOIw==" spinCount="100000" sheet="1" objects="1" scenarios="1" autoFilter="0"/>
  <autoFilter ref="C13:AC13"/>
  <mergeCells count="2">
    <mergeCell ref="U6:AC6"/>
    <mergeCell ref="U7:AC10"/>
  </mergeCells>
  <conditionalFormatting sqref="F12">
    <cfRule type="cellIs" dxfId="21" priority="12" operator="equal">
      <formula>"Error!"</formula>
    </cfRule>
    <cfRule type="cellIs" dxfId="20" priority="13" operator="equal">
      <formula>"Error!"</formula>
    </cfRule>
  </conditionalFormatting>
  <conditionalFormatting sqref="G12">
    <cfRule type="cellIs" dxfId="19" priority="8" operator="equal">
      <formula>"Error!"</formula>
    </cfRule>
    <cfRule type="cellIs" dxfId="18" priority="9" operator="equal">
      <formula>"Error!"</formula>
    </cfRule>
  </conditionalFormatting>
  <conditionalFormatting sqref="J7">
    <cfRule type="cellIs" dxfId="17" priority="10" operator="equal">
      <formula>"Error!"</formula>
    </cfRule>
    <cfRule type="cellIs" dxfId="16" priority="11" operator="equal">
      <formula>"Error!"</formula>
    </cfRule>
  </conditionalFormatting>
  <conditionalFormatting sqref="S7">
    <cfRule type="cellIs" dxfId="15" priority="7" operator="lessThan">
      <formula>0</formula>
    </cfRule>
  </conditionalFormatting>
  <conditionalFormatting sqref="I6">
    <cfRule type="cellIs" dxfId="14" priority="6" operator="lessThan">
      <formula>0</formula>
    </cfRule>
  </conditionalFormatting>
  <conditionalFormatting sqref="I7">
    <cfRule type="cellIs" dxfId="13" priority="5" operator="lessThan">
      <formula>0</formula>
    </cfRule>
  </conditionalFormatting>
  <conditionalFormatting sqref="I12">
    <cfRule type="cellIs" dxfId="12" priority="3" operator="equal">
      <formula>"Error!"</formula>
    </cfRule>
    <cfRule type="cellIs" dxfId="11" priority="4" operator="equal">
      <formula>"Error!"</formula>
    </cfRule>
  </conditionalFormatting>
  <conditionalFormatting sqref="J12">
    <cfRule type="cellIs" dxfId="10" priority="1" operator="equal">
      <formula>"Error!"</formula>
    </cfRule>
    <cfRule type="cellIs" dxfId="9" priority="2" operator="equal">
      <formula>"Error!"</formula>
    </cfRule>
  </conditionalFormatting>
  <dataValidations count="8">
    <dataValidation type="list" showInputMessage="1" showErrorMessage="1" sqref="F14:F513">
      <formula1>CARRIER_CUSTOMIZED</formula1>
    </dataValidation>
    <dataValidation type="list" allowBlank="1" showInputMessage="1" showErrorMessage="1" sqref="D6">
      <formula1>MONTH_NO</formula1>
    </dataValidation>
    <dataValidation type="list" showInputMessage="1" showErrorMessage="1" sqref="J14:J513">
      <formula1>CITY_CUSTOMIZED</formula1>
    </dataValidation>
    <dataValidation type="list" showInputMessage="1" showErrorMessage="1" sqref="I14:I513">
      <formula1>COUNTRY_CUSTOMIZED</formula1>
    </dataValidation>
    <dataValidation type="list" allowBlank="1" showInputMessage="1" showErrorMessage="1" sqref="D7">
      <formula1>MONTH</formula1>
    </dataValidation>
    <dataValidation type="list" allowBlank="1" showInputMessage="1" showErrorMessage="1" sqref="K14:P513">
      <formula1>YesNo</formula1>
    </dataValidation>
    <dataValidation type="list" allowBlank="1" showInputMessage="1" showErrorMessage="1" sqref="G14:G513">
      <formula1>MODE</formula1>
    </dataValidation>
    <dataValidation type="whole" allowBlank="1" showInputMessage="1" showErrorMessage="1" sqref="D14:D513">
      <formula1>1</formula1>
      <formula2>31</formula2>
    </dataValidation>
  </dataValidations>
  <printOptions horizontalCentered="1" verticalCentered="1"/>
  <pageMargins left="0.25" right="0.25" top="0.75" bottom="0.75" header="0.3" footer="0.3"/>
  <pageSetup paperSize="9" scale="36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tabColor theme="3" tint="0.39997558519241921"/>
  </sheetPr>
  <dimension ref="B3:K34"/>
  <sheetViews>
    <sheetView showGridLines="0" zoomScale="80" zoomScaleNormal="80" workbookViewId="0">
      <selection activeCell="C6" sqref="C6"/>
    </sheetView>
  </sheetViews>
  <sheetFormatPr defaultColWidth="9.140625" defaultRowHeight="15"/>
  <cols>
    <col min="1" max="1" width="9.140625" customWidth="1"/>
    <col min="2" max="2" width="19.5703125" bestFit="1" customWidth="1"/>
    <col min="3" max="3" width="9.140625" customWidth="1"/>
    <col min="5" max="5" width="28.7109375" customWidth="1"/>
    <col min="6" max="8" width="14.85546875" customWidth="1"/>
    <col min="9" max="9" width="11.42578125" customWidth="1"/>
  </cols>
  <sheetData>
    <row r="3" spans="2:11" ht="15.75" thickBot="1"/>
    <row r="4" spans="2:11" ht="45.75" thickBot="1">
      <c r="B4" s="54" t="s">
        <v>551</v>
      </c>
      <c r="C4" s="77" t="s">
        <v>2857</v>
      </c>
      <c r="E4" s="164" t="s">
        <v>60</v>
      </c>
      <c r="F4" s="165" t="s">
        <v>2779</v>
      </c>
      <c r="G4" s="166"/>
      <c r="H4" s="166"/>
      <c r="I4" s="167" t="s">
        <v>557</v>
      </c>
      <c r="J4" s="168" t="s">
        <v>2780</v>
      </c>
      <c r="K4" s="168" t="s">
        <v>2780</v>
      </c>
    </row>
    <row r="5" spans="2:11" ht="15.75" thickBot="1">
      <c r="B5" s="54" t="s">
        <v>2774</v>
      </c>
      <c r="C5" s="77">
        <v>2016</v>
      </c>
      <c r="E5" s="169"/>
      <c r="F5" s="78" t="s">
        <v>2781</v>
      </c>
      <c r="G5" s="79" t="s">
        <v>2782</v>
      </c>
      <c r="H5" s="80" t="s">
        <v>2783</v>
      </c>
      <c r="I5" s="81"/>
      <c r="J5" s="82" t="s">
        <v>2784</v>
      </c>
      <c r="K5" s="82" t="s">
        <v>39</v>
      </c>
    </row>
    <row r="6" spans="2:11">
      <c r="E6" s="170" t="s">
        <v>40</v>
      </c>
      <c r="F6" s="171">
        <v>589</v>
      </c>
      <c r="G6" s="172">
        <v>235</v>
      </c>
      <c r="H6" s="172">
        <v>239</v>
      </c>
      <c r="I6" s="173">
        <v>21770</v>
      </c>
      <c r="J6" s="174">
        <v>11</v>
      </c>
      <c r="K6" s="175">
        <v>10</v>
      </c>
    </row>
    <row r="7" spans="2:11">
      <c r="E7" s="176" t="s">
        <v>54</v>
      </c>
      <c r="F7" s="177">
        <v>542</v>
      </c>
      <c r="G7" s="178">
        <v>227</v>
      </c>
      <c r="H7" s="178">
        <v>225.99999999999997</v>
      </c>
      <c r="I7" s="179">
        <v>20800</v>
      </c>
      <c r="J7" s="180">
        <v>11</v>
      </c>
      <c r="K7" s="181">
        <v>10</v>
      </c>
    </row>
    <row r="8" spans="2:11">
      <c r="E8" s="176" t="s">
        <v>41</v>
      </c>
      <c r="F8" s="177">
        <v>893</v>
      </c>
      <c r="G8" s="178">
        <v>233</v>
      </c>
      <c r="H8" s="178">
        <v>235</v>
      </c>
      <c r="I8" s="179">
        <v>28260</v>
      </c>
      <c r="J8" s="180">
        <v>14</v>
      </c>
      <c r="K8" s="181">
        <v>14</v>
      </c>
    </row>
    <row r="9" spans="2:11">
      <c r="E9" s="182" t="s">
        <v>42</v>
      </c>
      <c r="F9" s="177">
        <v>1203</v>
      </c>
      <c r="G9" s="178">
        <v>235</v>
      </c>
      <c r="H9" s="178">
        <v>239</v>
      </c>
      <c r="I9" s="179">
        <v>26780</v>
      </c>
      <c r="J9" s="180">
        <v>24</v>
      </c>
      <c r="K9" s="181">
        <v>21</v>
      </c>
    </row>
    <row r="10" spans="2:11">
      <c r="E10" s="182" t="s">
        <v>43</v>
      </c>
      <c r="F10" s="177">
        <v>1203</v>
      </c>
      <c r="G10" s="178">
        <v>235</v>
      </c>
      <c r="H10" s="178">
        <v>269</v>
      </c>
      <c r="I10" s="179">
        <v>26510</v>
      </c>
      <c r="J10" s="180">
        <v>24</v>
      </c>
      <c r="K10" s="181">
        <v>21</v>
      </c>
    </row>
    <row r="11" spans="2:11">
      <c r="E11" s="182" t="s">
        <v>55</v>
      </c>
      <c r="F11" s="177">
        <v>1149</v>
      </c>
      <c r="G11" s="178">
        <v>227</v>
      </c>
      <c r="H11" s="178">
        <v>219</v>
      </c>
      <c r="I11" s="179">
        <v>25580</v>
      </c>
      <c r="J11" s="180">
        <v>24</v>
      </c>
      <c r="K11" s="181">
        <v>21</v>
      </c>
    </row>
    <row r="12" spans="2:11">
      <c r="E12" s="182" t="s">
        <v>56</v>
      </c>
      <c r="F12" s="177">
        <v>1155</v>
      </c>
      <c r="G12" s="178">
        <v>229</v>
      </c>
      <c r="H12" s="178">
        <v>250</v>
      </c>
      <c r="I12" s="179">
        <v>25980</v>
      </c>
      <c r="J12" s="180">
        <v>24</v>
      </c>
      <c r="K12" s="181">
        <v>21</v>
      </c>
    </row>
    <row r="13" spans="2:11">
      <c r="E13" s="182" t="s">
        <v>45</v>
      </c>
      <c r="F13" s="177">
        <v>1209</v>
      </c>
      <c r="G13" s="178">
        <v>244</v>
      </c>
      <c r="H13" s="178">
        <v>239</v>
      </c>
      <c r="I13" s="179">
        <v>29750</v>
      </c>
      <c r="J13" s="180">
        <v>30</v>
      </c>
      <c r="K13" s="181">
        <v>24</v>
      </c>
    </row>
    <row r="14" spans="2:11">
      <c r="E14" s="182" t="s">
        <v>44</v>
      </c>
      <c r="F14" s="177">
        <v>1209</v>
      </c>
      <c r="G14" s="178">
        <v>244</v>
      </c>
      <c r="H14" s="178">
        <v>269</v>
      </c>
      <c r="I14" s="179">
        <v>29750</v>
      </c>
      <c r="J14" s="180">
        <v>30</v>
      </c>
      <c r="K14" s="181">
        <v>24</v>
      </c>
    </row>
    <row r="15" spans="2:11">
      <c r="E15" s="182" t="s">
        <v>46</v>
      </c>
      <c r="F15" s="177">
        <v>1355</v>
      </c>
      <c r="G15" s="178">
        <v>235</v>
      </c>
      <c r="H15" s="178">
        <v>239</v>
      </c>
      <c r="I15" s="179">
        <v>29140</v>
      </c>
      <c r="J15" s="180">
        <v>27</v>
      </c>
      <c r="K15" s="181">
        <v>24</v>
      </c>
    </row>
    <row r="16" spans="2:11">
      <c r="E16" s="182" t="s">
        <v>47</v>
      </c>
      <c r="F16" s="177">
        <v>1355</v>
      </c>
      <c r="G16" s="178">
        <v>235</v>
      </c>
      <c r="H16" s="178">
        <v>270</v>
      </c>
      <c r="I16" s="179">
        <v>29140</v>
      </c>
      <c r="J16" s="180">
        <v>27</v>
      </c>
      <c r="K16" s="181">
        <v>24</v>
      </c>
    </row>
    <row r="17" spans="5:11">
      <c r="E17" s="182" t="s">
        <v>49</v>
      </c>
      <c r="F17" s="177">
        <v>1355</v>
      </c>
      <c r="G17" s="178">
        <v>243.00000000000003</v>
      </c>
      <c r="H17" s="178">
        <v>239</v>
      </c>
      <c r="I17" s="179">
        <v>29750</v>
      </c>
      <c r="J17" s="180">
        <v>33</v>
      </c>
      <c r="K17" s="181">
        <v>26</v>
      </c>
    </row>
    <row r="18" spans="5:11">
      <c r="E18" s="182" t="s">
        <v>48</v>
      </c>
      <c r="F18" s="177">
        <v>1355</v>
      </c>
      <c r="G18" s="178">
        <v>243.00000000000003</v>
      </c>
      <c r="H18" s="178">
        <v>270</v>
      </c>
      <c r="I18" s="179">
        <v>29140</v>
      </c>
      <c r="J18" s="180">
        <v>33</v>
      </c>
      <c r="K18" s="181">
        <v>26</v>
      </c>
    </row>
    <row r="19" spans="5:11">
      <c r="E19" s="182" t="s">
        <v>559</v>
      </c>
      <c r="F19" s="177">
        <v>600</v>
      </c>
      <c r="G19" s="178">
        <v>245.00000000000003</v>
      </c>
      <c r="H19" s="178">
        <v>250</v>
      </c>
      <c r="I19" s="179">
        <v>4000</v>
      </c>
      <c r="J19" s="180">
        <v>15</v>
      </c>
      <c r="K19" s="181">
        <v>12</v>
      </c>
    </row>
    <row r="20" spans="5:11">
      <c r="E20" s="182" t="s">
        <v>560</v>
      </c>
      <c r="F20" s="177">
        <v>600</v>
      </c>
      <c r="G20" s="178">
        <v>245.00000000000003</v>
      </c>
      <c r="H20" s="178">
        <v>250</v>
      </c>
      <c r="I20" s="179">
        <v>5000</v>
      </c>
      <c r="J20" s="180">
        <v>15</v>
      </c>
      <c r="K20" s="181">
        <v>12</v>
      </c>
    </row>
    <row r="21" spans="5:11">
      <c r="E21" s="182" t="s">
        <v>558</v>
      </c>
      <c r="F21" s="177">
        <v>600</v>
      </c>
      <c r="G21" s="178">
        <v>245.00000000000003</v>
      </c>
      <c r="H21" s="178">
        <v>250</v>
      </c>
      <c r="I21" s="179">
        <v>6500</v>
      </c>
      <c r="J21" s="180">
        <v>15</v>
      </c>
      <c r="K21" s="181">
        <v>12</v>
      </c>
    </row>
    <row r="22" spans="5:11">
      <c r="E22" s="182" t="s">
        <v>57</v>
      </c>
      <c r="F22" s="177">
        <v>1360</v>
      </c>
      <c r="G22" s="178">
        <v>245.00000000000003</v>
      </c>
      <c r="H22" s="178">
        <v>260</v>
      </c>
      <c r="I22" s="179">
        <v>22000</v>
      </c>
      <c r="J22" s="180">
        <v>33</v>
      </c>
      <c r="K22" s="181">
        <v>26</v>
      </c>
    </row>
    <row r="23" spans="5:11">
      <c r="E23" s="182" t="s">
        <v>58</v>
      </c>
      <c r="F23" s="177">
        <v>1320</v>
      </c>
      <c r="G23" s="178">
        <v>245.00000000000003</v>
      </c>
      <c r="H23" s="178">
        <v>260</v>
      </c>
      <c r="I23" s="179">
        <v>22000</v>
      </c>
      <c r="J23" s="180">
        <v>33</v>
      </c>
      <c r="K23" s="181">
        <v>26</v>
      </c>
    </row>
    <row r="24" spans="5:11">
      <c r="E24" s="182" t="s">
        <v>50</v>
      </c>
      <c r="F24" s="177">
        <v>1605</v>
      </c>
      <c r="G24" s="178">
        <v>259</v>
      </c>
      <c r="H24" s="178">
        <v>279</v>
      </c>
      <c r="I24" s="179">
        <v>20385</v>
      </c>
      <c r="J24" s="180">
        <v>40</v>
      </c>
      <c r="K24" s="181">
        <v>32</v>
      </c>
    </row>
    <row r="25" spans="5:11">
      <c r="E25" s="182" t="s">
        <v>59</v>
      </c>
      <c r="F25" s="177">
        <v>420</v>
      </c>
      <c r="G25" s="178">
        <v>160</v>
      </c>
      <c r="H25" s="178">
        <v>170</v>
      </c>
      <c r="I25" s="179">
        <v>1300</v>
      </c>
      <c r="J25" s="180">
        <v>6</v>
      </c>
      <c r="K25" s="181">
        <v>4</v>
      </c>
    </row>
    <row r="26" spans="5:11">
      <c r="E26" s="197" t="s">
        <v>2850</v>
      </c>
      <c r="F26" s="198">
        <v>500</v>
      </c>
      <c r="G26" s="199">
        <v>240</v>
      </c>
      <c r="H26" s="199">
        <v>205</v>
      </c>
      <c r="I26" s="200">
        <v>5000</v>
      </c>
      <c r="J26" s="201">
        <v>0</v>
      </c>
      <c r="K26" s="202">
        <v>0</v>
      </c>
    </row>
    <row r="27" spans="5:11">
      <c r="E27" s="197" t="s">
        <v>2849</v>
      </c>
      <c r="F27" s="198">
        <v>650</v>
      </c>
      <c r="G27" s="199">
        <v>250</v>
      </c>
      <c r="H27" s="199">
        <v>197</v>
      </c>
      <c r="I27" s="200">
        <v>4430</v>
      </c>
      <c r="J27" s="201">
        <v>0</v>
      </c>
      <c r="K27" s="202">
        <v>0</v>
      </c>
    </row>
    <row r="28" spans="5:11">
      <c r="E28" s="197" t="s">
        <v>2858</v>
      </c>
      <c r="F28" s="198">
        <v>550</v>
      </c>
      <c r="G28" s="199">
        <v>200</v>
      </c>
      <c r="H28" s="199">
        <v>180</v>
      </c>
      <c r="I28" s="200">
        <v>5000</v>
      </c>
      <c r="J28" s="201">
        <v>0</v>
      </c>
      <c r="K28" s="202">
        <v>0</v>
      </c>
    </row>
    <row r="29" spans="5:11">
      <c r="E29" s="197" t="s">
        <v>2859</v>
      </c>
      <c r="F29" s="198">
        <v>425</v>
      </c>
      <c r="G29" s="199">
        <v>200</v>
      </c>
      <c r="H29" s="199">
        <v>180</v>
      </c>
      <c r="I29" s="200">
        <v>3000</v>
      </c>
      <c r="J29" s="201">
        <v>0</v>
      </c>
      <c r="K29" s="202">
        <v>0</v>
      </c>
    </row>
    <row r="30" spans="5:11">
      <c r="E30" s="197" t="s">
        <v>2860</v>
      </c>
      <c r="F30" s="198">
        <v>450</v>
      </c>
      <c r="G30" s="199">
        <v>210</v>
      </c>
      <c r="H30" s="199">
        <v>180</v>
      </c>
      <c r="I30" s="200">
        <v>4000</v>
      </c>
      <c r="J30" s="201">
        <v>0</v>
      </c>
      <c r="K30" s="202">
        <v>0</v>
      </c>
    </row>
    <row r="31" spans="5:11">
      <c r="E31" s="197" t="s">
        <v>2861</v>
      </c>
      <c r="F31" s="198">
        <v>425</v>
      </c>
      <c r="G31" s="199">
        <v>200</v>
      </c>
      <c r="H31" s="199">
        <v>180</v>
      </c>
      <c r="I31" s="200">
        <v>4000</v>
      </c>
      <c r="J31" s="201">
        <v>0</v>
      </c>
      <c r="K31" s="202">
        <v>0</v>
      </c>
    </row>
    <row r="32" spans="5:11">
      <c r="E32" s="197" t="s">
        <v>203</v>
      </c>
      <c r="F32" s="198"/>
      <c r="G32" s="199"/>
      <c r="H32" s="199"/>
      <c r="I32" s="200"/>
      <c r="J32" s="201"/>
      <c r="K32" s="202"/>
    </row>
    <row r="33" spans="5:11">
      <c r="E33" s="197" t="s">
        <v>204</v>
      </c>
      <c r="F33" s="198"/>
      <c r="G33" s="199"/>
      <c r="H33" s="199"/>
      <c r="I33" s="200"/>
      <c r="J33" s="201"/>
      <c r="K33" s="202"/>
    </row>
    <row r="34" spans="5:11" ht="15.75" thickBot="1">
      <c r="E34" s="203" t="s">
        <v>205</v>
      </c>
      <c r="F34" s="204"/>
      <c r="G34" s="205"/>
      <c r="H34" s="205"/>
      <c r="I34" s="206"/>
      <c r="J34" s="207"/>
      <c r="K34" s="208"/>
    </row>
  </sheetData>
  <sheetProtection algorithmName="SHA-512" hashValue="I6dk2RBBp5/aUnxQttxlN5fyLHsyRWaFGZ3aUCqnSnXpeNveQkW/jCn4UPCjkv++sosP3I/xuNOnb48QDaEztg==" saltValue="/mtEgykmxQhgd7DhEJIfuw==" spinCount="100000" sheet="1" objects="1" scenarios="1"/>
  <dataValidations count="2">
    <dataValidation type="list" allowBlank="1" showInputMessage="1" showErrorMessage="1" sqref="C4">
      <formula1>Factory_SAP</formula1>
    </dataValidation>
    <dataValidation type="list" allowBlank="1" showInputMessage="1" showErrorMessage="1" sqref="C5">
      <formula1>YEAR</formula1>
    </dataValidation>
  </dataValidation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5">
    <tabColor rgb="FFFF0000"/>
  </sheetPr>
  <dimension ref="A1:AF2080"/>
  <sheetViews>
    <sheetView zoomScale="85" zoomScaleNormal="85" workbookViewId="0">
      <selection activeCell="E18" sqref="E18"/>
    </sheetView>
  </sheetViews>
  <sheetFormatPr defaultColWidth="11.42578125" defaultRowHeight="15"/>
  <cols>
    <col min="1" max="1" width="3.85546875" style="53" customWidth="1"/>
    <col min="2" max="2" width="42" style="53" bestFit="1" customWidth="1"/>
    <col min="3" max="3" width="37.28515625" style="53" bestFit="1" customWidth="1"/>
    <col min="4" max="4" width="4" style="53" customWidth="1"/>
    <col min="5" max="5" width="3.42578125" style="185" customWidth="1"/>
    <col min="6" max="6" width="3.7109375" style="185" customWidth="1"/>
    <col min="7" max="7" width="40.7109375" style="21" bestFit="1" customWidth="1"/>
    <col min="8" max="8" width="6.85546875" style="185" customWidth="1"/>
    <col min="9" max="10" width="4.85546875" style="185" customWidth="1"/>
    <col min="11" max="11" width="11.42578125" style="185"/>
    <col min="12" max="12" width="23.5703125" style="89" customWidth="1"/>
    <col min="13" max="13" width="24.5703125" style="89" customWidth="1"/>
    <col min="14" max="14" width="7" style="89" customWidth="1"/>
    <col min="15" max="15" width="29.140625" style="186" customWidth="1"/>
    <col min="16" max="16" width="11.42578125" hidden="1" customWidth="1"/>
    <col min="17" max="18" width="9.42578125" style="53" hidden="1" customWidth="1"/>
    <col min="19" max="19" width="14.85546875" style="53" hidden="1" customWidth="1"/>
    <col min="20" max="20" width="10.140625" style="53" hidden="1" customWidth="1"/>
    <col min="21" max="21" width="4" style="53" hidden="1" customWidth="1"/>
    <col min="22" max="22" width="10.140625" style="53" hidden="1" customWidth="1"/>
    <col min="23" max="23" width="18.85546875" style="53" hidden="1" customWidth="1"/>
    <col min="24" max="24" width="15.140625" style="53" hidden="1" customWidth="1"/>
    <col min="25" max="25" width="14.85546875" style="53" hidden="1" customWidth="1"/>
    <col min="26" max="26" width="11.5703125" style="53" hidden="1" customWidth="1"/>
    <col min="27" max="28" width="11.42578125" style="53" hidden="1" customWidth="1"/>
    <col min="29" max="29" width="21" style="53" hidden="1" customWidth="1"/>
    <col min="30" max="31" width="15.85546875" style="53" hidden="1" customWidth="1"/>
    <col min="32" max="32" width="11.42578125" style="53" customWidth="1"/>
    <col min="33" max="271" width="11.42578125" style="53"/>
    <col min="272" max="272" width="29" style="53" bestFit="1" customWidth="1"/>
    <col min="273" max="273" width="17.85546875" style="53" bestFit="1" customWidth="1"/>
    <col min="274" max="274" width="14.140625" style="53" bestFit="1" customWidth="1"/>
    <col min="275" max="527" width="11.42578125" style="53"/>
    <col min="528" max="528" width="29" style="53" bestFit="1" customWidth="1"/>
    <col min="529" max="529" width="17.85546875" style="53" bestFit="1" customWidth="1"/>
    <col min="530" max="530" width="14.140625" style="53" bestFit="1" customWidth="1"/>
    <col min="531" max="783" width="11.42578125" style="53"/>
    <col min="784" max="784" width="29" style="53" bestFit="1" customWidth="1"/>
    <col min="785" max="785" width="17.85546875" style="53" bestFit="1" customWidth="1"/>
    <col min="786" max="786" width="14.140625" style="53" bestFit="1" customWidth="1"/>
    <col min="787" max="1039" width="11.42578125" style="53"/>
    <col min="1040" max="1040" width="29" style="53" bestFit="1" customWidth="1"/>
    <col min="1041" max="1041" width="17.85546875" style="53" bestFit="1" customWidth="1"/>
    <col min="1042" max="1042" width="14.140625" style="53" bestFit="1" customWidth="1"/>
    <col min="1043" max="1295" width="11.42578125" style="53"/>
    <col min="1296" max="1296" width="29" style="53" bestFit="1" customWidth="1"/>
    <col min="1297" max="1297" width="17.85546875" style="53" bestFit="1" customWidth="1"/>
    <col min="1298" max="1298" width="14.140625" style="53" bestFit="1" customWidth="1"/>
    <col min="1299" max="1551" width="11.42578125" style="53"/>
    <col min="1552" max="1552" width="29" style="53" bestFit="1" customWidth="1"/>
    <col min="1553" max="1553" width="17.85546875" style="53" bestFit="1" customWidth="1"/>
    <col min="1554" max="1554" width="14.140625" style="53" bestFit="1" customWidth="1"/>
    <col min="1555" max="1807" width="11.42578125" style="53"/>
    <col min="1808" max="1808" width="29" style="53" bestFit="1" customWidth="1"/>
    <col min="1809" max="1809" width="17.85546875" style="53" bestFit="1" customWidth="1"/>
    <col min="1810" max="1810" width="14.140625" style="53" bestFit="1" customWidth="1"/>
    <col min="1811" max="2063" width="11.42578125" style="53"/>
    <col min="2064" max="2064" width="29" style="53" bestFit="1" customWidth="1"/>
    <col min="2065" max="2065" width="17.85546875" style="53" bestFit="1" customWidth="1"/>
    <col min="2066" max="2066" width="14.140625" style="53" bestFit="1" customWidth="1"/>
    <col min="2067" max="2319" width="11.42578125" style="53"/>
    <col min="2320" max="2320" width="29" style="53" bestFit="1" customWidth="1"/>
    <col min="2321" max="2321" width="17.85546875" style="53" bestFit="1" customWidth="1"/>
    <col min="2322" max="2322" width="14.140625" style="53" bestFit="1" customWidth="1"/>
    <col min="2323" max="2575" width="11.42578125" style="53"/>
    <col min="2576" max="2576" width="29" style="53" bestFit="1" customWidth="1"/>
    <col min="2577" max="2577" width="17.85546875" style="53" bestFit="1" customWidth="1"/>
    <col min="2578" max="2578" width="14.140625" style="53" bestFit="1" customWidth="1"/>
    <col min="2579" max="2831" width="11.42578125" style="53"/>
    <col min="2832" max="2832" width="29" style="53" bestFit="1" customWidth="1"/>
    <col min="2833" max="2833" width="17.85546875" style="53" bestFit="1" customWidth="1"/>
    <col min="2834" max="2834" width="14.140625" style="53" bestFit="1" customWidth="1"/>
    <col min="2835" max="3087" width="11.42578125" style="53"/>
    <col min="3088" max="3088" width="29" style="53" bestFit="1" customWidth="1"/>
    <col min="3089" max="3089" width="17.85546875" style="53" bestFit="1" customWidth="1"/>
    <col min="3090" max="3090" width="14.140625" style="53" bestFit="1" customWidth="1"/>
    <col min="3091" max="3343" width="11.42578125" style="53"/>
    <col min="3344" max="3344" width="29" style="53" bestFit="1" customWidth="1"/>
    <col min="3345" max="3345" width="17.85546875" style="53" bestFit="1" customWidth="1"/>
    <col min="3346" max="3346" width="14.140625" style="53" bestFit="1" customWidth="1"/>
    <col min="3347" max="3599" width="11.42578125" style="53"/>
    <col min="3600" max="3600" width="29" style="53" bestFit="1" customWidth="1"/>
    <col min="3601" max="3601" width="17.85546875" style="53" bestFit="1" customWidth="1"/>
    <col min="3602" max="3602" width="14.140625" style="53" bestFit="1" customWidth="1"/>
    <col min="3603" max="3855" width="11.42578125" style="53"/>
    <col min="3856" max="3856" width="29" style="53" bestFit="1" customWidth="1"/>
    <col min="3857" max="3857" width="17.85546875" style="53" bestFit="1" customWidth="1"/>
    <col min="3858" max="3858" width="14.140625" style="53" bestFit="1" customWidth="1"/>
    <col min="3859" max="4111" width="11.42578125" style="53"/>
    <col min="4112" max="4112" width="29" style="53" bestFit="1" customWidth="1"/>
    <col min="4113" max="4113" width="17.85546875" style="53" bestFit="1" customWidth="1"/>
    <col min="4114" max="4114" width="14.140625" style="53" bestFit="1" customWidth="1"/>
    <col min="4115" max="4367" width="11.42578125" style="53"/>
    <col min="4368" max="4368" width="29" style="53" bestFit="1" customWidth="1"/>
    <col min="4369" max="4369" width="17.85546875" style="53" bestFit="1" customWidth="1"/>
    <col min="4370" max="4370" width="14.140625" style="53" bestFit="1" customWidth="1"/>
    <col min="4371" max="4623" width="11.42578125" style="53"/>
    <col min="4624" max="4624" width="29" style="53" bestFit="1" customWidth="1"/>
    <col min="4625" max="4625" width="17.85546875" style="53" bestFit="1" customWidth="1"/>
    <col min="4626" max="4626" width="14.140625" style="53" bestFit="1" customWidth="1"/>
    <col min="4627" max="4879" width="11.42578125" style="53"/>
    <col min="4880" max="4880" width="29" style="53" bestFit="1" customWidth="1"/>
    <col min="4881" max="4881" width="17.85546875" style="53" bestFit="1" customWidth="1"/>
    <col min="4882" max="4882" width="14.140625" style="53" bestFit="1" customWidth="1"/>
    <col min="4883" max="5135" width="11.42578125" style="53"/>
    <col min="5136" max="5136" width="29" style="53" bestFit="1" customWidth="1"/>
    <col min="5137" max="5137" width="17.85546875" style="53" bestFit="1" customWidth="1"/>
    <col min="5138" max="5138" width="14.140625" style="53" bestFit="1" customWidth="1"/>
    <col min="5139" max="5391" width="11.42578125" style="53"/>
    <col min="5392" max="5392" width="29" style="53" bestFit="1" customWidth="1"/>
    <col min="5393" max="5393" width="17.85546875" style="53" bestFit="1" customWidth="1"/>
    <col min="5394" max="5394" width="14.140625" style="53" bestFit="1" customWidth="1"/>
    <col min="5395" max="5647" width="11.42578125" style="53"/>
    <col min="5648" max="5648" width="29" style="53" bestFit="1" customWidth="1"/>
    <col min="5649" max="5649" width="17.85546875" style="53" bestFit="1" customWidth="1"/>
    <col min="5650" max="5650" width="14.140625" style="53" bestFit="1" customWidth="1"/>
    <col min="5651" max="5903" width="11.42578125" style="53"/>
    <col min="5904" max="5904" width="29" style="53" bestFit="1" customWidth="1"/>
    <col min="5905" max="5905" width="17.85546875" style="53" bestFit="1" customWidth="1"/>
    <col min="5906" max="5906" width="14.140625" style="53" bestFit="1" customWidth="1"/>
    <col min="5907" max="6159" width="11.42578125" style="53"/>
    <col min="6160" max="6160" width="29" style="53" bestFit="1" customWidth="1"/>
    <col min="6161" max="6161" width="17.85546875" style="53" bestFit="1" customWidth="1"/>
    <col min="6162" max="6162" width="14.140625" style="53" bestFit="1" customWidth="1"/>
    <col min="6163" max="6415" width="11.42578125" style="53"/>
    <col min="6416" max="6416" width="29" style="53" bestFit="1" customWidth="1"/>
    <col min="6417" max="6417" width="17.85546875" style="53" bestFit="1" customWidth="1"/>
    <col min="6418" max="6418" width="14.140625" style="53" bestFit="1" customWidth="1"/>
    <col min="6419" max="6671" width="11.42578125" style="53"/>
    <col min="6672" max="6672" width="29" style="53" bestFit="1" customWidth="1"/>
    <col min="6673" max="6673" width="17.85546875" style="53" bestFit="1" customWidth="1"/>
    <col min="6674" max="6674" width="14.140625" style="53" bestFit="1" customWidth="1"/>
    <col min="6675" max="6927" width="11.42578125" style="53"/>
    <col min="6928" max="6928" width="29" style="53" bestFit="1" customWidth="1"/>
    <col min="6929" max="6929" width="17.85546875" style="53" bestFit="1" customWidth="1"/>
    <col min="6930" max="6930" width="14.140625" style="53" bestFit="1" customWidth="1"/>
    <col min="6931" max="7183" width="11.42578125" style="53"/>
    <col min="7184" max="7184" width="29" style="53" bestFit="1" customWidth="1"/>
    <col min="7185" max="7185" width="17.85546875" style="53" bestFit="1" customWidth="1"/>
    <col min="7186" max="7186" width="14.140625" style="53" bestFit="1" customWidth="1"/>
    <col min="7187" max="7439" width="11.42578125" style="53"/>
    <col min="7440" max="7440" width="29" style="53" bestFit="1" customWidth="1"/>
    <col min="7441" max="7441" width="17.85546875" style="53" bestFit="1" customWidth="1"/>
    <col min="7442" max="7442" width="14.140625" style="53" bestFit="1" customWidth="1"/>
    <col min="7443" max="7695" width="11.42578125" style="53"/>
    <col min="7696" max="7696" width="29" style="53" bestFit="1" customWidth="1"/>
    <col min="7697" max="7697" width="17.85546875" style="53" bestFit="1" customWidth="1"/>
    <col min="7698" max="7698" width="14.140625" style="53" bestFit="1" customWidth="1"/>
    <col min="7699" max="7951" width="11.42578125" style="53"/>
    <col min="7952" max="7952" width="29" style="53" bestFit="1" customWidth="1"/>
    <col min="7953" max="7953" width="17.85546875" style="53" bestFit="1" customWidth="1"/>
    <col min="7954" max="7954" width="14.140625" style="53" bestFit="1" customWidth="1"/>
    <col min="7955" max="8207" width="11.42578125" style="53"/>
    <col min="8208" max="8208" width="29" style="53" bestFit="1" customWidth="1"/>
    <col min="8209" max="8209" width="17.85546875" style="53" bestFit="1" customWidth="1"/>
    <col min="8210" max="8210" width="14.140625" style="53" bestFit="1" customWidth="1"/>
    <col min="8211" max="8463" width="11.42578125" style="53"/>
    <col min="8464" max="8464" width="29" style="53" bestFit="1" customWidth="1"/>
    <col min="8465" max="8465" width="17.85546875" style="53" bestFit="1" customWidth="1"/>
    <col min="8466" max="8466" width="14.140625" style="53" bestFit="1" customWidth="1"/>
    <col min="8467" max="8719" width="11.42578125" style="53"/>
    <col min="8720" max="8720" width="29" style="53" bestFit="1" customWidth="1"/>
    <col min="8721" max="8721" width="17.85546875" style="53" bestFit="1" customWidth="1"/>
    <col min="8722" max="8722" width="14.140625" style="53" bestFit="1" customWidth="1"/>
    <col min="8723" max="8975" width="11.42578125" style="53"/>
    <col min="8976" max="8976" width="29" style="53" bestFit="1" customWidth="1"/>
    <col min="8977" max="8977" width="17.85546875" style="53" bestFit="1" customWidth="1"/>
    <col min="8978" max="8978" width="14.140625" style="53" bestFit="1" customWidth="1"/>
    <col min="8979" max="9231" width="11.42578125" style="53"/>
    <col min="9232" max="9232" width="29" style="53" bestFit="1" customWidth="1"/>
    <col min="9233" max="9233" width="17.85546875" style="53" bestFit="1" customWidth="1"/>
    <col min="9234" max="9234" width="14.140625" style="53" bestFit="1" customWidth="1"/>
    <col min="9235" max="9487" width="11.42578125" style="53"/>
    <col min="9488" max="9488" width="29" style="53" bestFit="1" customWidth="1"/>
    <col min="9489" max="9489" width="17.85546875" style="53" bestFit="1" customWidth="1"/>
    <col min="9490" max="9490" width="14.140625" style="53" bestFit="1" customWidth="1"/>
    <col min="9491" max="9743" width="11.42578125" style="53"/>
    <col min="9744" max="9744" width="29" style="53" bestFit="1" customWidth="1"/>
    <col min="9745" max="9745" width="17.85546875" style="53" bestFit="1" customWidth="1"/>
    <col min="9746" max="9746" width="14.140625" style="53" bestFit="1" customWidth="1"/>
    <col min="9747" max="9999" width="11.42578125" style="53"/>
    <col min="10000" max="10000" width="29" style="53" bestFit="1" customWidth="1"/>
    <col min="10001" max="10001" width="17.85546875" style="53" bestFit="1" customWidth="1"/>
    <col min="10002" max="10002" width="14.140625" style="53" bestFit="1" customWidth="1"/>
    <col min="10003" max="10255" width="11.42578125" style="53"/>
    <col min="10256" max="10256" width="29" style="53" bestFit="1" customWidth="1"/>
    <col min="10257" max="10257" width="17.85546875" style="53" bestFit="1" customWidth="1"/>
    <col min="10258" max="10258" width="14.140625" style="53" bestFit="1" customWidth="1"/>
    <col min="10259" max="10511" width="11.42578125" style="53"/>
    <col min="10512" max="10512" width="29" style="53" bestFit="1" customWidth="1"/>
    <col min="10513" max="10513" width="17.85546875" style="53" bestFit="1" customWidth="1"/>
    <col min="10514" max="10514" width="14.140625" style="53" bestFit="1" customWidth="1"/>
    <col min="10515" max="10767" width="11.42578125" style="53"/>
    <col min="10768" max="10768" width="29" style="53" bestFit="1" customWidth="1"/>
    <col min="10769" max="10769" width="17.85546875" style="53" bestFit="1" customWidth="1"/>
    <col min="10770" max="10770" width="14.140625" style="53" bestFit="1" customWidth="1"/>
    <col min="10771" max="11023" width="11.42578125" style="53"/>
    <col min="11024" max="11024" width="29" style="53" bestFit="1" customWidth="1"/>
    <col min="11025" max="11025" width="17.85546875" style="53" bestFit="1" customWidth="1"/>
    <col min="11026" max="11026" width="14.140625" style="53" bestFit="1" customWidth="1"/>
    <col min="11027" max="11279" width="11.42578125" style="53"/>
    <col min="11280" max="11280" width="29" style="53" bestFit="1" customWidth="1"/>
    <col min="11281" max="11281" width="17.85546875" style="53" bestFit="1" customWidth="1"/>
    <col min="11282" max="11282" width="14.140625" style="53" bestFit="1" customWidth="1"/>
    <col min="11283" max="11535" width="11.42578125" style="53"/>
    <col min="11536" max="11536" width="29" style="53" bestFit="1" customWidth="1"/>
    <col min="11537" max="11537" width="17.85546875" style="53" bestFit="1" customWidth="1"/>
    <col min="11538" max="11538" width="14.140625" style="53" bestFit="1" customWidth="1"/>
    <col min="11539" max="11791" width="11.42578125" style="53"/>
    <col min="11792" max="11792" width="29" style="53" bestFit="1" customWidth="1"/>
    <col min="11793" max="11793" width="17.85546875" style="53" bestFit="1" customWidth="1"/>
    <col min="11794" max="11794" width="14.140625" style="53" bestFit="1" customWidth="1"/>
    <col min="11795" max="12047" width="11.42578125" style="53"/>
    <col min="12048" max="12048" width="29" style="53" bestFit="1" customWidth="1"/>
    <col min="12049" max="12049" width="17.85546875" style="53" bestFit="1" customWidth="1"/>
    <col min="12050" max="12050" width="14.140625" style="53" bestFit="1" customWidth="1"/>
    <col min="12051" max="12303" width="11.42578125" style="53"/>
    <col min="12304" max="12304" width="29" style="53" bestFit="1" customWidth="1"/>
    <col min="12305" max="12305" width="17.85546875" style="53" bestFit="1" customWidth="1"/>
    <col min="12306" max="12306" width="14.140625" style="53" bestFit="1" customWidth="1"/>
    <col min="12307" max="12559" width="11.42578125" style="53"/>
    <col min="12560" max="12560" width="29" style="53" bestFit="1" customWidth="1"/>
    <col min="12561" max="12561" width="17.85546875" style="53" bestFit="1" customWidth="1"/>
    <col min="12562" max="12562" width="14.140625" style="53" bestFit="1" customWidth="1"/>
    <col min="12563" max="12815" width="11.42578125" style="53"/>
    <col min="12816" max="12816" width="29" style="53" bestFit="1" customWidth="1"/>
    <col min="12817" max="12817" width="17.85546875" style="53" bestFit="1" customWidth="1"/>
    <col min="12818" max="12818" width="14.140625" style="53" bestFit="1" customWidth="1"/>
    <col min="12819" max="13071" width="11.42578125" style="53"/>
    <col min="13072" max="13072" width="29" style="53" bestFit="1" customWidth="1"/>
    <col min="13073" max="13073" width="17.85546875" style="53" bestFit="1" customWidth="1"/>
    <col min="13074" max="13074" width="14.140625" style="53" bestFit="1" customWidth="1"/>
    <col min="13075" max="13327" width="11.42578125" style="53"/>
    <col min="13328" max="13328" width="29" style="53" bestFit="1" customWidth="1"/>
    <col min="13329" max="13329" width="17.85546875" style="53" bestFit="1" customWidth="1"/>
    <col min="13330" max="13330" width="14.140625" style="53" bestFit="1" customWidth="1"/>
    <col min="13331" max="13583" width="11.42578125" style="53"/>
    <col min="13584" max="13584" width="29" style="53" bestFit="1" customWidth="1"/>
    <col min="13585" max="13585" width="17.85546875" style="53" bestFit="1" customWidth="1"/>
    <col min="13586" max="13586" width="14.140625" style="53" bestFit="1" customWidth="1"/>
    <col min="13587" max="13839" width="11.42578125" style="53"/>
    <col min="13840" max="13840" width="29" style="53" bestFit="1" customWidth="1"/>
    <col min="13841" max="13841" width="17.85546875" style="53" bestFit="1" customWidth="1"/>
    <col min="13842" max="13842" width="14.140625" style="53" bestFit="1" customWidth="1"/>
    <col min="13843" max="14095" width="11.42578125" style="53"/>
    <col min="14096" max="14096" width="29" style="53" bestFit="1" customWidth="1"/>
    <col min="14097" max="14097" width="17.85546875" style="53" bestFit="1" customWidth="1"/>
    <col min="14098" max="14098" width="14.140625" style="53" bestFit="1" customWidth="1"/>
    <col min="14099" max="14351" width="11.42578125" style="53"/>
    <col min="14352" max="14352" width="29" style="53" bestFit="1" customWidth="1"/>
    <col min="14353" max="14353" width="17.85546875" style="53" bestFit="1" customWidth="1"/>
    <col min="14354" max="14354" width="14.140625" style="53" bestFit="1" customWidth="1"/>
    <col min="14355" max="14607" width="11.42578125" style="53"/>
    <col min="14608" max="14608" width="29" style="53" bestFit="1" customWidth="1"/>
    <col min="14609" max="14609" width="17.85546875" style="53" bestFit="1" customWidth="1"/>
    <col min="14610" max="14610" width="14.140625" style="53" bestFit="1" customWidth="1"/>
    <col min="14611" max="14863" width="11.42578125" style="53"/>
    <col min="14864" max="14864" width="29" style="53" bestFit="1" customWidth="1"/>
    <col min="14865" max="14865" width="17.85546875" style="53" bestFit="1" customWidth="1"/>
    <col min="14866" max="14866" width="14.140625" style="53" bestFit="1" customWidth="1"/>
    <col min="14867" max="15119" width="11.42578125" style="53"/>
    <col min="15120" max="15120" width="29" style="53" bestFit="1" customWidth="1"/>
    <col min="15121" max="15121" width="17.85546875" style="53" bestFit="1" customWidth="1"/>
    <col min="15122" max="15122" width="14.140625" style="53" bestFit="1" customWidth="1"/>
    <col min="15123" max="15375" width="11.42578125" style="53"/>
    <col min="15376" max="15376" width="29" style="53" bestFit="1" customWidth="1"/>
    <col min="15377" max="15377" width="17.85546875" style="53" bestFit="1" customWidth="1"/>
    <col min="15378" max="15378" width="14.140625" style="53" bestFit="1" customWidth="1"/>
    <col min="15379" max="15631" width="11.42578125" style="53"/>
    <col min="15632" max="15632" width="29" style="53" bestFit="1" customWidth="1"/>
    <col min="15633" max="15633" width="17.85546875" style="53" bestFit="1" customWidth="1"/>
    <col min="15634" max="15634" width="14.140625" style="53" bestFit="1" customWidth="1"/>
    <col min="15635" max="15887" width="11.42578125" style="53"/>
    <col min="15888" max="15888" width="29" style="53" bestFit="1" customWidth="1"/>
    <col min="15889" max="15889" width="17.85546875" style="53" bestFit="1" customWidth="1"/>
    <col min="15890" max="15890" width="14.140625" style="53" bestFit="1" customWidth="1"/>
    <col min="15891" max="16384" width="11.42578125" style="53"/>
  </cols>
  <sheetData>
    <row r="1" spans="1:32" ht="18.75">
      <c r="A1" s="72"/>
      <c r="B1" s="73" t="s">
        <v>2777</v>
      </c>
      <c r="C1" s="73" t="s">
        <v>2777</v>
      </c>
      <c r="E1" s="183"/>
      <c r="F1" s="183"/>
      <c r="G1" s="73" t="s">
        <v>2777</v>
      </c>
      <c r="H1" s="183"/>
      <c r="I1" s="183"/>
      <c r="J1" s="183"/>
      <c r="K1" s="183"/>
      <c r="L1" s="88" t="s">
        <v>2778</v>
      </c>
      <c r="M1" s="210" t="s">
        <v>2778</v>
      </c>
      <c r="O1" s="88" t="s">
        <v>2778</v>
      </c>
      <c r="S1" s="84" t="s">
        <v>887</v>
      </c>
      <c r="T1" s="84" t="s">
        <v>888</v>
      </c>
      <c r="U1" s="84"/>
      <c r="V1" s="84" t="s">
        <v>925</v>
      </c>
      <c r="W1" s="84" t="s">
        <v>924</v>
      </c>
      <c r="X1" s="84"/>
      <c r="Y1" s="84" t="s">
        <v>2773</v>
      </c>
      <c r="AC1" s="73" t="s">
        <v>887</v>
      </c>
      <c r="AD1" s="73" t="s">
        <v>888</v>
      </c>
      <c r="AE1" s="73" t="s">
        <v>2788</v>
      </c>
      <c r="AF1" s="87"/>
    </row>
    <row r="2" spans="1:32">
      <c r="A2" s="70"/>
      <c r="B2" s="115" t="str">
        <f t="array" ref="B2">IF(SUM(IF(ISBLANK(B4:B223)+COUNTIF(COUNTRY,B4:B223)=0,1,0))&gt;0,"Error!","")</f>
        <v/>
      </c>
      <c r="C2" s="115" t="str">
        <f t="array" ref="C2">IF(SUM(IF(ISBLANK(C4:C1972)+COUNTIF(CITY,C4:C1972)=0,1,0))&gt;0,"Error!","")</f>
        <v/>
      </c>
      <c r="E2" s="183"/>
      <c r="F2" s="183"/>
      <c r="G2" s="115" t="str">
        <f t="array" ref="G2">IF(SUM(IF(ISBLANK(G4:G461)+COUNTIF(CARRIER,G4:G461)=0,1,0))&gt;0,"Error!","")</f>
        <v/>
      </c>
      <c r="H2" s="183"/>
      <c r="I2" s="183"/>
      <c r="J2" s="183"/>
      <c r="K2" s="183"/>
      <c r="L2" s="209"/>
      <c r="M2" s="209"/>
      <c r="O2" s="90"/>
      <c r="S2" s="2" t="s">
        <v>215</v>
      </c>
      <c r="T2" s="2" t="s">
        <v>889</v>
      </c>
      <c r="U2" s="70"/>
      <c r="V2" s="2">
        <v>1</v>
      </c>
      <c r="W2" s="2" t="s">
        <v>926</v>
      </c>
      <c r="X2" s="70"/>
      <c r="Y2" s="2">
        <v>2014</v>
      </c>
      <c r="AC2" s="2" t="s">
        <v>215</v>
      </c>
      <c r="AD2" s="2" t="s">
        <v>889</v>
      </c>
      <c r="AE2" s="91">
        <v>0</v>
      </c>
      <c r="AF2" s="87"/>
    </row>
    <row r="3" spans="1:32" ht="18.75">
      <c r="A3" s="70"/>
      <c r="B3" s="73" t="s">
        <v>2770</v>
      </c>
      <c r="C3" s="73" t="s">
        <v>2776</v>
      </c>
      <c r="E3" s="183"/>
      <c r="F3" s="183"/>
      <c r="G3" s="73" t="s">
        <v>67</v>
      </c>
      <c r="H3" s="183"/>
      <c r="I3" s="183"/>
      <c r="J3" s="183"/>
      <c r="K3" s="183"/>
      <c r="L3" s="210" t="s">
        <v>2770</v>
      </c>
      <c r="M3" s="210" t="s">
        <v>2776</v>
      </c>
      <c r="O3" s="210" t="s">
        <v>67</v>
      </c>
      <c r="S3" s="2" t="s">
        <v>240</v>
      </c>
      <c r="T3" s="2" t="s">
        <v>890</v>
      </c>
      <c r="U3" s="70"/>
      <c r="V3" s="2">
        <v>2</v>
      </c>
      <c r="W3" s="2" t="s">
        <v>927</v>
      </c>
      <c r="X3" s="70"/>
      <c r="Y3" s="2">
        <v>2015</v>
      </c>
      <c r="AC3" s="2" t="s">
        <v>240</v>
      </c>
      <c r="AD3" s="2" t="s">
        <v>890</v>
      </c>
      <c r="AE3" s="91">
        <v>0.74</v>
      </c>
      <c r="AF3" s="87"/>
    </row>
    <row r="4" spans="1:32" ht="18.75">
      <c r="A4" s="70"/>
      <c r="B4" s="76"/>
      <c r="C4" s="76"/>
      <c r="E4" s="183"/>
      <c r="F4" s="183"/>
      <c r="G4" s="76"/>
      <c r="H4" s="183"/>
      <c r="I4" s="183"/>
      <c r="J4" s="183"/>
      <c r="K4" s="183"/>
      <c r="L4" s="211" t="s">
        <v>209</v>
      </c>
      <c r="M4" s="211" t="s">
        <v>2775</v>
      </c>
      <c r="O4" s="211" t="s">
        <v>863</v>
      </c>
      <c r="P4" s="84" t="s">
        <v>201</v>
      </c>
      <c r="S4" s="2" t="s">
        <v>265</v>
      </c>
      <c r="T4" s="2" t="s">
        <v>891</v>
      </c>
      <c r="U4" s="70"/>
      <c r="V4" s="2">
        <v>3</v>
      </c>
      <c r="W4" s="2" t="s">
        <v>928</v>
      </c>
      <c r="X4" s="70"/>
      <c r="Y4" s="2">
        <v>2016</v>
      </c>
      <c r="AC4" s="2" t="s">
        <v>265</v>
      </c>
      <c r="AD4" s="2" t="s">
        <v>891</v>
      </c>
      <c r="AE4" s="91">
        <v>0.79200000000000004</v>
      </c>
      <c r="AF4" s="87"/>
    </row>
    <row r="5" spans="1:32">
      <c r="A5" s="70">
        <v>1</v>
      </c>
      <c r="B5" s="160" t="s">
        <v>305</v>
      </c>
      <c r="C5" s="160" t="s">
        <v>1289</v>
      </c>
      <c r="E5" s="183"/>
      <c r="F5" s="183"/>
      <c r="G5" s="160" t="s">
        <v>2835</v>
      </c>
      <c r="H5" s="183"/>
      <c r="I5" s="183"/>
      <c r="J5" s="183"/>
      <c r="K5" s="183"/>
      <c r="L5" s="211" t="s">
        <v>210</v>
      </c>
      <c r="M5" s="211" t="s">
        <v>1099</v>
      </c>
      <c r="O5" s="211" t="s">
        <v>782</v>
      </c>
      <c r="P5" s="83"/>
      <c r="S5" s="2" t="s">
        <v>51</v>
      </c>
      <c r="T5" s="2" t="s">
        <v>892</v>
      </c>
      <c r="U5" s="70"/>
      <c r="V5" s="2">
        <v>4</v>
      </c>
      <c r="W5" s="2" t="s">
        <v>929</v>
      </c>
      <c r="X5" s="70"/>
      <c r="Y5" s="70"/>
      <c r="AC5" s="2" t="s">
        <v>2856</v>
      </c>
      <c r="AD5" s="2" t="s">
        <v>2857</v>
      </c>
      <c r="AE5" s="91"/>
      <c r="AF5" s="87"/>
    </row>
    <row r="6" spans="1:32">
      <c r="A6" s="70">
        <v>2</v>
      </c>
      <c r="B6" s="160" t="s">
        <v>305</v>
      </c>
      <c r="C6" s="159" t="s">
        <v>2862</v>
      </c>
      <c r="E6" s="183"/>
      <c r="F6" s="183"/>
      <c r="G6" s="159"/>
      <c r="H6" s="183"/>
      <c r="I6" s="183"/>
      <c r="J6" s="183"/>
      <c r="K6" s="183"/>
      <c r="L6" s="211" t="s">
        <v>212</v>
      </c>
      <c r="M6" s="211" t="s">
        <v>1137</v>
      </c>
      <c r="O6" s="211" t="s">
        <v>687</v>
      </c>
      <c r="P6" s="85" t="s">
        <v>1</v>
      </c>
      <c r="S6" s="2" t="s">
        <v>371</v>
      </c>
      <c r="T6" s="2" t="s">
        <v>893</v>
      </c>
      <c r="U6" s="70"/>
      <c r="V6" s="2">
        <v>5</v>
      </c>
      <c r="W6" s="2" t="s">
        <v>930</v>
      </c>
      <c r="X6" s="70"/>
      <c r="Y6" s="70"/>
      <c r="AC6" s="2" t="s">
        <v>2815</v>
      </c>
      <c r="AD6" s="2" t="s">
        <v>2816</v>
      </c>
      <c r="AE6" s="91">
        <v>0.9</v>
      </c>
      <c r="AF6" s="87"/>
    </row>
    <row r="7" spans="1:32">
      <c r="A7" s="70">
        <v>3</v>
      </c>
      <c r="B7" s="160" t="s">
        <v>305</v>
      </c>
      <c r="C7" s="159" t="s">
        <v>2863</v>
      </c>
      <c r="E7" s="183"/>
      <c r="F7" s="183"/>
      <c r="G7" s="159"/>
      <c r="H7" s="183"/>
      <c r="I7" s="183"/>
      <c r="J7" s="183"/>
      <c r="K7" s="183"/>
      <c r="L7" s="211" t="s">
        <v>214</v>
      </c>
      <c r="M7" s="211" t="s">
        <v>1010</v>
      </c>
      <c r="O7" s="212" t="s">
        <v>695</v>
      </c>
      <c r="P7" s="86" t="s">
        <v>3</v>
      </c>
      <c r="S7" s="2" t="s">
        <v>894</v>
      </c>
      <c r="T7" s="2" t="s">
        <v>895</v>
      </c>
      <c r="U7" s="70"/>
      <c r="V7" s="2">
        <v>6</v>
      </c>
      <c r="W7" s="2" t="s">
        <v>931</v>
      </c>
      <c r="X7" s="70"/>
      <c r="Y7" s="70"/>
      <c r="AC7" s="2" t="s">
        <v>51</v>
      </c>
      <c r="AD7" s="2" t="s">
        <v>892</v>
      </c>
      <c r="AE7" s="91">
        <v>0.85</v>
      </c>
      <c r="AF7" s="87"/>
    </row>
    <row r="8" spans="1:32">
      <c r="A8" s="70">
        <v>4</v>
      </c>
      <c r="B8" s="160" t="s">
        <v>305</v>
      </c>
      <c r="C8" s="159" t="s">
        <v>2864</v>
      </c>
      <c r="E8" s="183"/>
      <c r="F8" s="183"/>
      <c r="G8" s="159"/>
      <c r="H8" s="183"/>
      <c r="I8" s="183"/>
      <c r="J8" s="183"/>
      <c r="K8" s="183"/>
      <c r="L8" s="211" t="s">
        <v>215</v>
      </c>
      <c r="M8" s="211" t="s">
        <v>1138</v>
      </c>
      <c r="O8" s="211" t="s">
        <v>101</v>
      </c>
      <c r="S8" s="2" t="s">
        <v>401</v>
      </c>
      <c r="T8" s="2" t="s">
        <v>896</v>
      </c>
      <c r="U8" s="70"/>
      <c r="V8" s="2">
        <v>7</v>
      </c>
      <c r="W8" s="2" t="s">
        <v>932</v>
      </c>
      <c r="X8" s="70"/>
      <c r="Y8" s="70"/>
      <c r="AC8" s="2" t="s">
        <v>371</v>
      </c>
      <c r="AD8" s="2" t="s">
        <v>893</v>
      </c>
      <c r="AE8" s="91">
        <v>0.97900000000000009</v>
      </c>
      <c r="AF8" s="87"/>
    </row>
    <row r="9" spans="1:32">
      <c r="A9" s="70">
        <v>5</v>
      </c>
      <c r="B9" s="160" t="s">
        <v>305</v>
      </c>
      <c r="C9" s="159" t="s">
        <v>2865</v>
      </c>
      <c r="E9" s="183"/>
      <c r="F9" s="183"/>
      <c r="G9" s="159"/>
      <c r="H9" s="183"/>
      <c r="I9" s="183"/>
      <c r="J9" s="183"/>
      <c r="K9" s="183"/>
      <c r="L9" s="211" t="s">
        <v>217</v>
      </c>
      <c r="M9" s="211" t="s">
        <v>1047</v>
      </c>
      <c r="O9" s="211" t="s">
        <v>823</v>
      </c>
      <c r="S9" s="2" t="s">
        <v>897</v>
      </c>
      <c r="T9" s="2" t="s">
        <v>898</v>
      </c>
      <c r="U9" s="70"/>
      <c r="V9" s="2">
        <v>8</v>
      </c>
      <c r="W9" s="2" t="s">
        <v>933</v>
      </c>
      <c r="X9" s="70"/>
      <c r="Y9" s="70"/>
      <c r="AC9" s="2" t="s">
        <v>894</v>
      </c>
      <c r="AD9" s="2" t="s">
        <v>895</v>
      </c>
      <c r="AE9" s="91">
        <v>0.97</v>
      </c>
      <c r="AF9" s="87"/>
    </row>
    <row r="10" spans="1:32">
      <c r="A10" s="70">
        <v>6</v>
      </c>
      <c r="B10" s="160" t="s">
        <v>305</v>
      </c>
      <c r="C10" s="159" t="s">
        <v>2866</v>
      </c>
      <c r="E10" s="183"/>
      <c r="F10" s="183"/>
      <c r="G10" s="159"/>
      <c r="H10" s="183"/>
      <c r="I10" s="183"/>
      <c r="J10" s="183"/>
      <c r="K10" s="183"/>
      <c r="L10" s="211" t="s">
        <v>218</v>
      </c>
      <c r="M10" s="211" t="s">
        <v>1136</v>
      </c>
      <c r="O10" s="211" t="s">
        <v>853</v>
      </c>
      <c r="S10" s="2" t="s">
        <v>463</v>
      </c>
      <c r="T10" s="2" t="s">
        <v>899</v>
      </c>
      <c r="U10" s="70"/>
      <c r="V10" s="2">
        <v>9</v>
      </c>
      <c r="W10" s="2" t="s">
        <v>934</v>
      </c>
      <c r="X10" s="70"/>
      <c r="Y10" s="70"/>
      <c r="AC10" s="2" t="s">
        <v>401</v>
      </c>
      <c r="AD10" s="2" t="s">
        <v>2811</v>
      </c>
      <c r="AE10" s="91">
        <v>0.81</v>
      </c>
      <c r="AF10" s="87"/>
    </row>
    <row r="11" spans="1:32">
      <c r="A11" s="70">
        <v>7</v>
      </c>
      <c r="B11" s="160" t="s">
        <v>305</v>
      </c>
      <c r="C11" s="159" t="s">
        <v>2867</v>
      </c>
      <c r="E11" s="183"/>
      <c r="F11" s="183"/>
      <c r="G11" s="159"/>
      <c r="H11" s="183"/>
      <c r="I11" s="183"/>
      <c r="J11" s="183"/>
      <c r="K11" s="183"/>
      <c r="L11" s="211" t="s">
        <v>944</v>
      </c>
      <c r="M11" s="211" t="s">
        <v>1031</v>
      </c>
      <c r="O11" s="211" t="s">
        <v>691</v>
      </c>
      <c r="S11" s="2" t="s">
        <v>472</v>
      </c>
      <c r="T11" s="2" t="s">
        <v>900</v>
      </c>
      <c r="U11" s="70"/>
      <c r="V11" s="2">
        <v>10</v>
      </c>
      <c r="W11" s="2" t="s">
        <v>935</v>
      </c>
      <c r="X11" s="70"/>
      <c r="Y11" s="70"/>
      <c r="AC11" s="2" t="s">
        <v>2812</v>
      </c>
      <c r="AD11" s="2" t="s">
        <v>2813</v>
      </c>
      <c r="AE11" s="91">
        <v>0.85</v>
      </c>
      <c r="AF11" s="87"/>
    </row>
    <row r="12" spans="1:32">
      <c r="A12" s="70">
        <v>8</v>
      </c>
      <c r="B12" s="160" t="s">
        <v>305</v>
      </c>
      <c r="C12" s="159" t="s">
        <v>1182</v>
      </c>
      <c r="E12" s="183"/>
      <c r="F12" s="183"/>
      <c r="G12" s="159"/>
      <c r="H12" s="183"/>
      <c r="I12" s="183"/>
      <c r="J12" s="183"/>
      <c r="K12" s="183"/>
      <c r="L12" s="211" t="s">
        <v>221</v>
      </c>
      <c r="M12" s="211" t="s">
        <v>1032</v>
      </c>
      <c r="O12" s="211" t="s">
        <v>588</v>
      </c>
      <c r="S12" s="2" t="s">
        <v>901</v>
      </c>
      <c r="T12" s="2" t="s">
        <v>902</v>
      </c>
      <c r="U12" s="70"/>
      <c r="V12" s="2">
        <v>11</v>
      </c>
      <c r="W12" s="2" t="s">
        <v>936</v>
      </c>
      <c r="X12" s="70"/>
      <c r="Y12" s="70"/>
      <c r="AC12" s="2" t="s">
        <v>897</v>
      </c>
      <c r="AD12" s="2" t="s">
        <v>2817</v>
      </c>
      <c r="AE12" s="91">
        <v>0.75</v>
      </c>
      <c r="AF12" s="87"/>
    </row>
    <row r="13" spans="1:32">
      <c r="A13" s="70">
        <v>9</v>
      </c>
      <c r="B13" s="160" t="s">
        <v>305</v>
      </c>
      <c r="C13" s="159" t="s">
        <v>2868</v>
      </c>
      <c r="E13" s="183"/>
      <c r="F13" s="183"/>
      <c r="G13" s="159"/>
      <c r="H13" s="183"/>
      <c r="I13" s="183"/>
      <c r="J13" s="183"/>
      <c r="K13" s="183"/>
      <c r="L13" s="211" t="s">
        <v>223</v>
      </c>
      <c r="M13" s="211" t="s">
        <v>1237</v>
      </c>
      <c r="O13" s="211" t="s">
        <v>589</v>
      </c>
      <c r="S13" s="2" t="s">
        <v>903</v>
      </c>
      <c r="T13" s="2" t="s">
        <v>904</v>
      </c>
      <c r="U13" s="70"/>
      <c r="V13" s="2">
        <v>12</v>
      </c>
      <c r="W13" s="2" t="s">
        <v>937</v>
      </c>
      <c r="X13" s="70"/>
      <c r="Y13" s="70"/>
      <c r="AC13" s="2" t="s">
        <v>463</v>
      </c>
      <c r="AD13" s="2" t="s">
        <v>899</v>
      </c>
      <c r="AE13" s="91">
        <v>0.89740000000000009</v>
      </c>
      <c r="AF13" s="87"/>
    </row>
    <row r="14" spans="1:32">
      <c r="A14" s="70">
        <v>10</v>
      </c>
      <c r="B14" s="160" t="s">
        <v>305</v>
      </c>
      <c r="C14" s="159" t="s">
        <v>2869</v>
      </c>
      <c r="E14" s="183"/>
      <c r="F14" s="183"/>
      <c r="G14" s="159"/>
      <c r="H14" s="183"/>
      <c r="I14" s="183"/>
      <c r="J14" s="183"/>
      <c r="K14" s="183"/>
      <c r="L14" s="211" t="s">
        <v>225</v>
      </c>
      <c r="M14" s="211" t="s">
        <v>1130</v>
      </c>
      <c r="O14" s="211" t="s">
        <v>102</v>
      </c>
      <c r="S14" s="2" t="s">
        <v>905</v>
      </c>
      <c r="T14" s="2" t="s">
        <v>906</v>
      </c>
      <c r="U14" s="70"/>
      <c r="V14" s="70"/>
      <c r="W14" s="70"/>
      <c r="X14" s="70"/>
      <c r="Y14" s="70"/>
      <c r="AC14" s="2" t="s">
        <v>472</v>
      </c>
      <c r="AD14" s="2" t="s">
        <v>900</v>
      </c>
      <c r="AE14" s="91">
        <v>0.82499999999999996</v>
      </c>
      <c r="AF14" s="87"/>
    </row>
    <row r="15" spans="1:32">
      <c r="A15" s="70">
        <v>11</v>
      </c>
      <c r="B15" s="160" t="s">
        <v>305</v>
      </c>
      <c r="C15" s="160" t="s">
        <v>2870</v>
      </c>
      <c r="E15" s="183"/>
      <c r="F15" s="183"/>
      <c r="G15" s="160"/>
      <c r="H15" s="183"/>
      <c r="I15" s="183"/>
      <c r="J15" s="183"/>
      <c r="K15" s="183"/>
      <c r="L15" s="211" t="s">
        <v>227</v>
      </c>
      <c r="M15" s="211" t="s">
        <v>1023</v>
      </c>
      <c r="O15" s="211" t="s">
        <v>836</v>
      </c>
      <c r="S15" s="2" t="s">
        <v>907</v>
      </c>
      <c r="T15" s="2" t="s">
        <v>908</v>
      </c>
      <c r="U15" s="70"/>
      <c r="V15" s="70"/>
      <c r="W15" s="70"/>
      <c r="X15" s="70"/>
      <c r="Y15" s="70"/>
      <c r="AC15" s="2" t="s">
        <v>2814</v>
      </c>
      <c r="AD15" s="2" t="s">
        <v>902</v>
      </c>
      <c r="AE15" s="91">
        <v>0</v>
      </c>
      <c r="AF15" s="87"/>
    </row>
    <row r="16" spans="1:32">
      <c r="A16" s="70">
        <v>12</v>
      </c>
      <c r="B16" s="160" t="s">
        <v>305</v>
      </c>
      <c r="C16" s="160" t="s">
        <v>2871</v>
      </c>
      <c r="E16" s="183"/>
      <c r="F16" s="183"/>
      <c r="G16" s="160"/>
      <c r="H16" s="183"/>
      <c r="I16" s="183"/>
      <c r="J16" s="183"/>
      <c r="K16" s="183"/>
      <c r="L16" s="211" t="s">
        <v>229</v>
      </c>
      <c r="M16" s="211" t="s">
        <v>978</v>
      </c>
      <c r="O16" s="211" t="s">
        <v>590</v>
      </c>
      <c r="S16" s="2" t="s">
        <v>909</v>
      </c>
      <c r="T16" s="2" t="s">
        <v>910</v>
      </c>
      <c r="U16" s="70"/>
      <c r="V16" s="70"/>
      <c r="W16" s="70"/>
      <c r="X16" s="70"/>
      <c r="Y16" s="70"/>
      <c r="AC16" s="2" t="s">
        <v>903</v>
      </c>
      <c r="AD16" s="2" t="s">
        <v>904</v>
      </c>
      <c r="AE16" s="91">
        <v>0.88500000000000001</v>
      </c>
      <c r="AF16" s="87"/>
    </row>
    <row r="17" spans="1:32">
      <c r="A17" s="70">
        <v>13</v>
      </c>
      <c r="B17" s="160" t="s">
        <v>305</v>
      </c>
      <c r="C17" s="160" t="s">
        <v>2876</v>
      </c>
      <c r="E17" s="183"/>
      <c r="F17" s="183"/>
      <c r="G17" s="160"/>
      <c r="H17" s="183"/>
      <c r="I17" s="183"/>
      <c r="J17" s="183"/>
      <c r="K17" s="183"/>
      <c r="L17" s="211" t="s">
        <v>231</v>
      </c>
      <c r="M17" s="211" t="s">
        <v>1146</v>
      </c>
      <c r="O17" s="211" t="s">
        <v>577</v>
      </c>
      <c r="S17" s="2" t="s">
        <v>488</v>
      </c>
      <c r="T17" s="2" t="s">
        <v>911</v>
      </c>
      <c r="U17" s="70"/>
      <c r="V17" s="70"/>
      <c r="W17" s="70"/>
      <c r="X17" s="70"/>
      <c r="Y17" s="70"/>
      <c r="AC17" s="2" t="s">
        <v>905</v>
      </c>
      <c r="AD17" s="2" t="s">
        <v>906</v>
      </c>
      <c r="AE17" s="91">
        <v>0.8909999999999999</v>
      </c>
      <c r="AF17" s="87"/>
    </row>
    <row r="18" spans="1:32">
      <c r="A18" s="70">
        <v>14</v>
      </c>
      <c r="B18" s="160" t="s">
        <v>305</v>
      </c>
      <c r="C18" s="160" t="s">
        <v>2872</v>
      </c>
      <c r="E18" s="183"/>
      <c r="F18" s="183"/>
      <c r="G18" s="160"/>
      <c r="H18" s="183"/>
      <c r="I18" s="183"/>
      <c r="J18" s="183"/>
      <c r="K18" s="183"/>
      <c r="L18" s="211" t="s">
        <v>233</v>
      </c>
      <c r="M18" s="211" t="s">
        <v>1333</v>
      </c>
      <c r="O18" s="211" t="s">
        <v>800</v>
      </c>
      <c r="S18" s="2" t="s">
        <v>912</v>
      </c>
      <c r="T18" s="2" t="s">
        <v>922</v>
      </c>
      <c r="U18" s="70"/>
      <c r="V18" s="70"/>
      <c r="W18" s="70"/>
      <c r="X18" s="70"/>
      <c r="Y18" s="70"/>
      <c r="AC18" s="2" t="s">
        <v>907</v>
      </c>
      <c r="AD18" s="2" t="s">
        <v>908</v>
      </c>
      <c r="AE18" s="91">
        <v>0</v>
      </c>
      <c r="AF18" s="87"/>
    </row>
    <row r="19" spans="1:32">
      <c r="A19" s="70">
        <v>15</v>
      </c>
      <c r="B19" s="160" t="s">
        <v>305</v>
      </c>
      <c r="C19" s="160" t="s">
        <v>2873</v>
      </c>
      <c r="E19" s="183"/>
      <c r="F19" s="183"/>
      <c r="G19" s="160"/>
      <c r="H19" s="183"/>
      <c r="I19" s="183"/>
      <c r="J19" s="183"/>
      <c r="K19" s="183"/>
      <c r="L19" s="211" t="s">
        <v>232</v>
      </c>
      <c r="M19" s="211" t="s">
        <v>1261</v>
      </c>
      <c r="O19" s="211" t="s">
        <v>806</v>
      </c>
      <c r="S19" s="2" t="s">
        <v>913</v>
      </c>
      <c r="T19" s="2" t="s">
        <v>914</v>
      </c>
      <c r="U19" s="70"/>
      <c r="V19" s="70"/>
      <c r="W19" s="70"/>
      <c r="X19" s="70"/>
      <c r="Y19" s="70"/>
      <c r="AC19" s="2" t="s">
        <v>909</v>
      </c>
      <c r="AD19" s="2" t="s">
        <v>910</v>
      </c>
      <c r="AE19" s="91">
        <v>0.82</v>
      </c>
      <c r="AF19" s="87"/>
    </row>
    <row r="20" spans="1:32">
      <c r="A20" s="70">
        <v>16</v>
      </c>
      <c r="B20" s="160" t="s">
        <v>305</v>
      </c>
      <c r="C20" s="160" t="s">
        <v>2874</v>
      </c>
      <c r="E20" s="183"/>
      <c r="F20" s="183"/>
      <c r="G20" s="160"/>
      <c r="H20" s="183"/>
      <c r="I20" s="183"/>
      <c r="J20" s="183"/>
      <c r="K20" s="183"/>
      <c r="L20" s="211" t="s">
        <v>235</v>
      </c>
      <c r="M20" s="211" t="s">
        <v>1075</v>
      </c>
      <c r="O20" s="211" t="s">
        <v>696</v>
      </c>
      <c r="S20" s="2" t="s">
        <v>915</v>
      </c>
      <c r="T20" s="2" t="s">
        <v>916</v>
      </c>
      <c r="U20" s="70"/>
      <c r="V20" s="70"/>
      <c r="W20" s="70"/>
      <c r="X20" s="70"/>
      <c r="Y20" s="70"/>
      <c r="AC20" s="2" t="s">
        <v>488</v>
      </c>
      <c r="AD20" s="2" t="s">
        <v>911</v>
      </c>
      <c r="AE20" s="91">
        <v>0.7792</v>
      </c>
      <c r="AF20" s="87"/>
    </row>
    <row r="21" spans="1:32">
      <c r="A21" s="70">
        <v>17</v>
      </c>
      <c r="B21" s="160" t="s">
        <v>305</v>
      </c>
      <c r="C21" s="160" t="s">
        <v>2875</v>
      </c>
      <c r="E21" s="183"/>
      <c r="F21" s="183"/>
      <c r="G21" s="160"/>
      <c r="H21" s="183"/>
      <c r="I21" s="183"/>
      <c r="J21" s="183"/>
      <c r="K21" s="183"/>
      <c r="L21" s="211" t="s">
        <v>238</v>
      </c>
      <c r="M21" s="211" t="s">
        <v>211</v>
      </c>
      <c r="O21" s="211" t="s">
        <v>103</v>
      </c>
      <c r="S21" s="2" t="s">
        <v>512</v>
      </c>
      <c r="T21" s="2" t="s">
        <v>917</v>
      </c>
      <c r="U21" s="70"/>
      <c r="V21" s="70"/>
      <c r="W21" s="70"/>
      <c r="X21" s="70"/>
      <c r="Y21" s="70"/>
      <c r="AC21" s="2" t="s">
        <v>912</v>
      </c>
      <c r="AD21" s="2" t="s">
        <v>922</v>
      </c>
      <c r="AE21" s="91">
        <v>0.9</v>
      </c>
      <c r="AF21" s="87"/>
    </row>
    <row r="22" spans="1:32">
      <c r="A22" s="70">
        <v>18</v>
      </c>
      <c r="B22" s="160" t="s">
        <v>305</v>
      </c>
      <c r="C22" s="160"/>
      <c r="E22" s="183"/>
      <c r="F22" s="183"/>
      <c r="G22" s="160"/>
      <c r="H22" s="183"/>
      <c r="I22" s="183"/>
      <c r="J22" s="183"/>
      <c r="K22" s="183"/>
      <c r="L22" s="211" t="s">
        <v>240</v>
      </c>
      <c r="M22" s="211" t="s">
        <v>1111</v>
      </c>
      <c r="O22" s="211" t="s">
        <v>697</v>
      </c>
      <c r="S22" s="2" t="s">
        <v>513</v>
      </c>
      <c r="T22" s="2" t="s">
        <v>918</v>
      </c>
      <c r="U22" s="70"/>
      <c r="V22" s="70"/>
      <c r="W22" s="70"/>
      <c r="X22" s="70"/>
      <c r="Y22" s="70"/>
      <c r="AC22" s="2" t="s">
        <v>913</v>
      </c>
      <c r="AD22" s="2" t="s">
        <v>914</v>
      </c>
      <c r="AE22" s="91">
        <v>0</v>
      </c>
      <c r="AF22" s="87"/>
    </row>
    <row r="23" spans="1:32">
      <c r="A23" s="70">
        <v>19</v>
      </c>
      <c r="B23" s="160" t="s">
        <v>305</v>
      </c>
      <c r="C23" s="160"/>
      <c r="E23" s="183"/>
      <c r="F23" s="183"/>
      <c r="G23" s="160"/>
      <c r="H23" s="183"/>
      <c r="I23" s="183"/>
      <c r="J23" s="183"/>
      <c r="K23" s="183"/>
      <c r="L23" s="211" t="s">
        <v>242</v>
      </c>
      <c r="M23" s="211" t="s">
        <v>1040</v>
      </c>
      <c r="O23" s="211" t="s">
        <v>793</v>
      </c>
      <c r="S23" s="2" t="s">
        <v>519</v>
      </c>
      <c r="T23" s="2" t="s">
        <v>919</v>
      </c>
      <c r="U23" s="70"/>
      <c r="V23" s="70"/>
      <c r="W23" s="70"/>
      <c r="X23" s="70"/>
      <c r="Y23" s="70"/>
      <c r="AC23" s="2" t="s">
        <v>915</v>
      </c>
      <c r="AD23" s="2" t="s">
        <v>916</v>
      </c>
      <c r="AE23" s="91">
        <v>0</v>
      </c>
      <c r="AF23" s="87"/>
    </row>
    <row r="24" spans="1:32">
      <c r="A24" s="70">
        <v>20</v>
      </c>
      <c r="B24" s="160" t="s">
        <v>305</v>
      </c>
      <c r="C24" s="160"/>
      <c r="E24" s="183"/>
      <c r="F24" s="183"/>
      <c r="G24" s="160"/>
      <c r="H24" s="183"/>
      <c r="I24" s="183"/>
      <c r="J24" s="183"/>
      <c r="K24" s="183"/>
      <c r="L24" s="211" t="s">
        <v>243</v>
      </c>
      <c r="M24" s="211" t="s">
        <v>1042</v>
      </c>
      <c r="O24" s="211" t="s">
        <v>104</v>
      </c>
      <c r="S24" s="2" t="s">
        <v>530</v>
      </c>
      <c r="T24" s="2" t="s">
        <v>920</v>
      </c>
      <c r="U24" s="70"/>
      <c r="V24" s="70"/>
      <c r="W24" s="70"/>
      <c r="X24" s="70"/>
      <c r="Y24" s="70"/>
      <c r="AC24" s="2" t="s">
        <v>512</v>
      </c>
      <c r="AD24" s="2" t="s">
        <v>917</v>
      </c>
      <c r="AE24" s="91">
        <v>0.7006</v>
      </c>
      <c r="AF24" s="87"/>
    </row>
    <row r="25" spans="1:32">
      <c r="A25" s="70">
        <v>21</v>
      </c>
      <c r="B25" s="160"/>
      <c r="C25" s="160"/>
      <c r="E25" s="183"/>
      <c r="F25" s="183"/>
      <c r="G25" s="160"/>
      <c r="H25" s="183"/>
      <c r="I25" s="183"/>
      <c r="J25" s="183"/>
      <c r="K25" s="183"/>
      <c r="L25" s="211" t="s">
        <v>945</v>
      </c>
      <c r="M25" s="211" t="s">
        <v>1026</v>
      </c>
      <c r="O25" s="211" t="s">
        <v>828</v>
      </c>
      <c r="S25" s="2" t="s">
        <v>536</v>
      </c>
      <c r="T25" s="2" t="s">
        <v>921</v>
      </c>
      <c r="U25" s="70"/>
      <c r="V25" s="70"/>
      <c r="W25" s="70"/>
      <c r="X25" s="70"/>
      <c r="Y25" s="70"/>
      <c r="AC25" s="2" t="s">
        <v>513</v>
      </c>
      <c r="AD25" s="2" t="s">
        <v>918</v>
      </c>
      <c r="AE25" s="91">
        <v>0.84499999999999997</v>
      </c>
      <c r="AF25" s="87"/>
    </row>
    <row r="26" spans="1:32">
      <c r="A26" s="70">
        <v>22</v>
      </c>
      <c r="B26" s="160"/>
      <c r="C26" s="160"/>
      <c r="E26" s="183"/>
      <c r="F26" s="183"/>
      <c r="G26" s="160"/>
      <c r="H26" s="183"/>
      <c r="I26" s="183"/>
      <c r="J26" s="183"/>
      <c r="K26" s="183"/>
      <c r="L26" s="211" t="s">
        <v>246</v>
      </c>
      <c r="M26" s="211" t="s">
        <v>1259</v>
      </c>
      <c r="O26" s="211" t="s">
        <v>668</v>
      </c>
      <c r="AC26" s="2" t="s">
        <v>519</v>
      </c>
      <c r="AD26" s="2" t="s">
        <v>919</v>
      </c>
      <c r="AE26" s="91">
        <v>0.97599999999999998</v>
      </c>
    </row>
    <row r="27" spans="1:32">
      <c r="A27" s="70">
        <v>23</v>
      </c>
      <c r="B27" s="160"/>
      <c r="C27" s="160"/>
      <c r="E27" s="183"/>
      <c r="F27" s="183"/>
      <c r="G27" s="160"/>
      <c r="H27" s="183"/>
      <c r="I27" s="183"/>
      <c r="J27" s="183"/>
      <c r="K27" s="183"/>
      <c r="L27" s="211" t="s">
        <v>247</v>
      </c>
      <c r="M27" s="211" t="s">
        <v>1255</v>
      </c>
      <c r="O27" s="211" t="s">
        <v>779</v>
      </c>
      <c r="AC27" s="2" t="s">
        <v>530</v>
      </c>
      <c r="AD27" s="2" t="s">
        <v>920</v>
      </c>
      <c r="AE27" s="91">
        <v>0.89</v>
      </c>
    </row>
    <row r="28" spans="1:32">
      <c r="A28" s="70">
        <v>24</v>
      </c>
      <c r="B28" s="160"/>
      <c r="C28" s="160"/>
      <c r="E28" s="183"/>
      <c r="F28" s="183"/>
      <c r="G28" s="160"/>
      <c r="H28" s="183"/>
      <c r="I28" s="183"/>
      <c r="J28" s="183"/>
      <c r="K28" s="183"/>
      <c r="L28" s="211" t="s">
        <v>946</v>
      </c>
      <c r="M28" s="211" t="s">
        <v>1199</v>
      </c>
      <c r="O28" s="211" t="s">
        <v>813</v>
      </c>
      <c r="AC28" s="2" t="s">
        <v>536</v>
      </c>
      <c r="AD28" s="2" t="s">
        <v>921</v>
      </c>
      <c r="AE28" s="91">
        <v>0.89500000000000002</v>
      </c>
    </row>
    <row r="29" spans="1:32">
      <c r="A29" s="70">
        <v>25</v>
      </c>
      <c r="B29" s="160"/>
      <c r="C29" s="160"/>
      <c r="E29" s="183"/>
      <c r="F29" s="183"/>
      <c r="G29" s="160"/>
      <c r="H29" s="183"/>
      <c r="I29" s="183"/>
      <c r="J29" s="183"/>
      <c r="K29" s="183"/>
      <c r="L29" s="211" t="s">
        <v>250</v>
      </c>
      <c r="M29" s="211" t="s">
        <v>1352</v>
      </c>
      <c r="O29" s="211" t="s">
        <v>680</v>
      </c>
    </row>
    <row r="30" spans="1:32">
      <c r="A30" s="70">
        <v>26</v>
      </c>
      <c r="B30" s="160"/>
      <c r="C30" s="160"/>
      <c r="E30" s="183"/>
      <c r="F30" s="183"/>
      <c r="G30" s="160"/>
      <c r="H30" s="183"/>
      <c r="I30" s="183"/>
      <c r="J30" s="183"/>
      <c r="K30" s="183"/>
      <c r="L30" s="211" t="s">
        <v>252</v>
      </c>
      <c r="M30" s="211" t="s">
        <v>1419</v>
      </c>
      <c r="O30" s="211" t="s">
        <v>105</v>
      </c>
      <c r="U30" s="69"/>
      <c r="V30" s="69"/>
      <c r="W30" s="69"/>
      <c r="X30" s="69"/>
      <c r="Y30" s="69"/>
    </row>
    <row r="31" spans="1:32">
      <c r="A31" s="70">
        <v>27</v>
      </c>
      <c r="B31" s="160"/>
      <c r="C31" s="160"/>
      <c r="E31" s="183"/>
      <c r="F31" s="183"/>
      <c r="G31" s="160"/>
      <c r="H31" s="183"/>
      <c r="I31" s="183"/>
      <c r="J31" s="183"/>
      <c r="K31" s="183"/>
      <c r="L31" s="211" t="s">
        <v>254</v>
      </c>
      <c r="M31" s="211" t="s">
        <v>1475</v>
      </c>
      <c r="O31" s="211" t="s">
        <v>814</v>
      </c>
      <c r="U31" s="71"/>
      <c r="V31" s="71"/>
      <c r="W31" s="71"/>
      <c r="X31" s="71"/>
      <c r="Y31" s="71"/>
    </row>
    <row r="32" spans="1:32">
      <c r="A32" s="70">
        <v>28</v>
      </c>
      <c r="B32" s="160"/>
      <c r="C32" s="160"/>
      <c r="E32" s="183"/>
      <c r="F32" s="183"/>
      <c r="G32" s="160"/>
      <c r="H32" s="183"/>
      <c r="I32" s="183"/>
      <c r="J32" s="183"/>
      <c r="K32" s="183"/>
      <c r="L32" s="211" t="s">
        <v>947</v>
      </c>
      <c r="M32" s="211" t="s">
        <v>1109</v>
      </c>
      <c r="O32" s="211" t="s">
        <v>698</v>
      </c>
      <c r="U32" s="71"/>
      <c r="V32" s="71"/>
      <c r="W32" s="71"/>
      <c r="X32" s="71"/>
      <c r="Y32" s="71"/>
    </row>
    <row r="33" spans="1:27">
      <c r="A33" s="70">
        <v>29</v>
      </c>
      <c r="B33" s="160"/>
      <c r="C33" s="160"/>
      <c r="E33" s="183"/>
      <c r="F33" s="183"/>
      <c r="G33" s="160"/>
      <c r="H33" s="183"/>
      <c r="I33" s="183"/>
      <c r="J33" s="183"/>
      <c r="K33" s="183"/>
      <c r="L33" s="211" t="s">
        <v>257</v>
      </c>
      <c r="M33" s="211" t="s">
        <v>1527</v>
      </c>
      <c r="O33" s="211" t="s">
        <v>653</v>
      </c>
      <c r="U33" s="71"/>
      <c r="V33" s="71"/>
      <c r="W33" s="71"/>
      <c r="X33" s="71"/>
      <c r="Y33" s="71"/>
    </row>
    <row r="34" spans="1:27">
      <c r="A34" s="70">
        <v>30</v>
      </c>
      <c r="B34" s="160"/>
      <c r="C34" s="160"/>
      <c r="E34" s="183"/>
      <c r="F34" s="183"/>
      <c r="G34" s="160"/>
      <c r="H34" s="183"/>
      <c r="I34" s="183"/>
      <c r="J34" s="183"/>
      <c r="K34" s="183"/>
      <c r="L34" s="211" t="s">
        <v>259</v>
      </c>
      <c r="M34" s="211" t="s">
        <v>213</v>
      </c>
      <c r="O34" s="211" t="s">
        <v>106</v>
      </c>
      <c r="U34" s="71"/>
      <c r="V34" s="71"/>
      <c r="W34" s="71"/>
      <c r="X34" s="71"/>
      <c r="Y34" s="71"/>
    </row>
    <row r="35" spans="1:27">
      <c r="A35" s="70">
        <v>31</v>
      </c>
      <c r="B35" s="160"/>
      <c r="C35" s="160"/>
      <c r="E35" s="183"/>
      <c r="F35" s="183"/>
      <c r="G35" s="160"/>
      <c r="H35" s="183"/>
      <c r="I35" s="183"/>
      <c r="J35" s="183"/>
      <c r="K35" s="183"/>
      <c r="L35" s="211" t="s">
        <v>261</v>
      </c>
      <c r="M35" s="211" t="s">
        <v>1122</v>
      </c>
      <c r="O35" s="211" t="s">
        <v>575</v>
      </c>
      <c r="U35" s="71"/>
      <c r="V35" s="71"/>
      <c r="W35" s="71"/>
      <c r="X35" s="71"/>
      <c r="Y35" s="71"/>
    </row>
    <row r="36" spans="1:27">
      <c r="A36" s="70">
        <v>32</v>
      </c>
      <c r="B36" s="160"/>
      <c r="C36" s="160"/>
      <c r="E36" s="183"/>
      <c r="F36" s="183"/>
      <c r="G36" s="160"/>
      <c r="H36" s="183"/>
      <c r="I36" s="183"/>
      <c r="J36" s="183"/>
      <c r="K36" s="183"/>
      <c r="L36" s="211" t="s">
        <v>262</v>
      </c>
      <c r="M36" s="211" t="s">
        <v>1089</v>
      </c>
      <c r="O36" s="211" t="s">
        <v>861</v>
      </c>
      <c r="U36" s="71"/>
      <c r="V36" s="71"/>
      <c r="W36" s="71"/>
      <c r="X36" s="71"/>
      <c r="Y36" s="71"/>
    </row>
    <row r="37" spans="1:27">
      <c r="A37" s="70">
        <v>33</v>
      </c>
      <c r="B37" s="160"/>
      <c r="C37" s="160"/>
      <c r="E37" s="183"/>
      <c r="F37" s="183"/>
      <c r="G37" s="160"/>
      <c r="H37" s="183"/>
      <c r="I37" s="183"/>
      <c r="J37" s="183"/>
      <c r="K37" s="183"/>
      <c r="L37" s="211" t="s">
        <v>263</v>
      </c>
      <c r="M37" s="211" t="s">
        <v>1019</v>
      </c>
      <c r="O37" s="211" t="s">
        <v>699</v>
      </c>
      <c r="U37" s="71"/>
      <c r="V37" s="71"/>
      <c r="W37" s="71"/>
      <c r="X37" s="71"/>
      <c r="Y37" s="196"/>
      <c r="Z37" s="195"/>
      <c r="AA37" s="194"/>
    </row>
    <row r="38" spans="1:27">
      <c r="A38" s="70">
        <v>34</v>
      </c>
      <c r="B38" s="160"/>
      <c r="C38" s="160"/>
      <c r="E38" s="183"/>
      <c r="F38" s="183"/>
      <c r="G38" s="160"/>
      <c r="H38" s="183"/>
      <c r="I38" s="183"/>
      <c r="J38" s="183"/>
      <c r="K38" s="183"/>
      <c r="L38" s="211" t="s">
        <v>265</v>
      </c>
      <c r="M38" s="211" t="s">
        <v>1189</v>
      </c>
      <c r="O38" s="211" t="s">
        <v>792</v>
      </c>
      <c r="U38" s="71"/>
      <c r="V38" s="71"/>
      <c r="W38" s="71"/>
      <c r="X38" s="71"/>
      <c r="Y38" s="196"/>
      <c r="Z38" s="195"/>
      <c r="AA38" s="194"/>
    </row>
    <row r="39" spans="1:27">
      <c r="A39" s="70">
        <v>35</v>
      </c>
      <c r="B39" s="160"/>
      <c r="C39" s="160"/>
      <c r="E39" s="183"/>
      <c r="F39" s="183"/>
      <c r="G39" s="160"/>
      <c r="H39" s="183"/>
      <c r="I39" s="183"/>
      <c r="J39" s="183"/>
      <c r="K39" s="183"/>
      <c r="L39" s="211" t="s">
        <v>267</v>
      </c>
      <c r="M39" s="211" t="s">
        <v>1575</v>
      </c>
      <c r="O39" s="211" t="s">
        <v>835</v>
      </c>
      <c r="U39" s="71"/>
      <c r="V39" s="71"/>
      <c r="W39" s="71"/>
      <c r="X39" s="71"/>
      <c r="Y39" s="196"/>
      <c r="Z39" s="195"/>
      <c r="AA39" s="194"/>
    </row>
    <row r="40" spans="1:27">
      <c r="A40" s="70">
        <v>36</v>
      </c>
      <c r="B40" s="160"/>
      <c r="C40" s="160"/>
      <c r="E40" s="183"/>
      <c r="F40" s="183"/>
      <c r="G40" s="160"/>
      <c r="H40" s="183"/>
      <c r="I40" s="183"/>
      <c r="J40" s="183"/>
      <c r="K40" s="183"/>
      <c r="L40" s="211" t="s">
        <v>269</v>
      </c>
      <c r="M40" s="211" t="s">
        <v>1246</v>
      </c>
      <c r="O40" s="211" t="s">
        <v>700</v>
      </c>
      <c r="U40" s="71"/>
      <c r="V40" s="71"/>
      <c r="W40" s="71"/>
      <c r="X40" s="71"/>
      <c r="Y40" s="196"/>
      <c r="Z40" s="195"/>
      <c r="AA40" s="194"/>
    </row>
    <row r="41" spans="1:27">
      <c r="A41" s="70">
        <v>37</v>
      </c>
      <c r="B41" s="160"/>
      <c r="C41" s="160"/>
      <c r="E41" s="183"/>
      <c r="F41" s="183"/>
      <c r="G41" s="160"/>
      <c r="H41" s="183"/>
      <c r="I41" s="183"/>
      <c r="J41" s="183"/>
      <c r="K41" s="183"/>
      <c r="L41" s="211" t="s">
        <v>271</v>
      </c>
      <c r="M41" s="211" t="s">
        <v>216</v>
      </c>
      <c r="O41" s="211" t="s">
        <v>701</v>
      </c>
      <c r="U41" s="71"/>
      <c r="V41" s="71"/>
      <c r="W41" s="71"/>
      <c r="X41" s="71"/>
      <c r="Y41" s="196"/>
      <c r="Z41" s="195"/>
      <c r="AA41" s="194"/>
    </row>
    <row r="42" spans="1:27">
      <c r="A42" s="70">
        <v>38</v>
      </c>
      <c r="B42" s="160"/>
      <c r="C42" s="160"/>
      <c r="E42" s="183"/>
      <c r="F42" s="183"/>
      <c r="G42" s="160"/>
      <c r="H42" s="183"/>
      <c r="I42" s="183"/>
      <c r="J42" s="183"/>
      <c r="K42" s="183"/>
      <c r="L42" s="211" t="s">
        <v>273</v>
      </c>
      <c r="M42" s="211" t="s">
        <v>1349</v>
      </c>
      <c r="O42" s="211" t="s">
        <v>818</v>
      </c>
      <c r="U42" s="71"/>
      <c r="V42" s="71"/>
      <c r="W42" s="71"/>
      <c r="X42" s="71"/>
      <c r="Y42" s="196"/>
      <c r="Z42" s="195"/>
      <c r="AA42" s="194"/>
    </row>
    <row r="43" spans="1:27">
      <c r="A43" s="70">
        <v>39</v>
      </c>
      <c r="B43" s="160"/>
      <c r="C43" s="160"/>
      <c r="E43" s="183"/>
      <c r="F43" s="183"/>
      <c r="G43" s="160"/>
      <c r="H43" s="183"/>
      <c r="I43" s="183"/>
      <c r="J43" s="183"/>
      <c r="K43" s="183"/>
      <c r="L43" s="211" t="s">
        <v>275</v>
      </c>
      <c r="M43" s="211" t="s">
        <v>1339</v>
      </c>
      <c r="O43" s="211" t="s">
        <v>591</v>
      </c>
      <c r="W43" s="71"/>
      <c r="X43" s="71"/>
      <c r="Y43" s="196"/>
      <c r="Z43" s="195"/>
      <c r="AA43" s="194"/>
    </row>
    <row r="44" spans="1:27">
      <c r="A44" s="70">
        <v>40</v>
      </c>
      <c r="B44" s="160"/>
      <c r="C44" s="160"/>
      <c r="E44" s="183"/>
      <c r="F44" s="183"/>
      <c r="G44" s="160"/>
      <c r="H44" s="183"/>
      <c r="I44" s="183"/>
      <c r="J44" s="183"/>
      <c r="K44" s="183"/>
      <c r="L44" s="211" t="s">
        <v>277</v>
      </c>
      <c r="M44" s="211" t="s">
        <v>1621</v>
      </c>
      <c r="O44" s="211" t="s">
        <v>107</v>
      </c>
      <c r="W44" s="71"/>
      <c r="X44" s="71"/>
      <c r="Y44" s="196"/>
      <c r="Z44" s="195"/>
      <c r="AA44" s="194"/>
    </row>
    <row r="45" spans="1:27">
      <c r="A45" s="70">
        <v>41</v>
      </c>
      <c r="B45" s="160"/>
      <c r="C45" s="160"/>
      <c r="E45" s="183"/>
      <c r="F45" s="183"/>
      <c r="G45" s="160"/>
      <c r="H45" s="183"/>
      <c r="I45" s="183"/>
      <c r="J45" s="183"/>
      <c r="K45" s="183"/>
      <c r="L45" s="211" t="s">
        <v>281</v>
      </c>
      <c r="M45" s="211" t="s">
        <v>1192</v>
      </c>
      <c r="O45" s="211" t="s">
        <v>702</v>
      </c>
      <c r="W45" s="71"/>
      <c r="X45" s="71"/>
      <c r="Y45" s="196"/>
      <c r="Z45" s="195"/>
      <c r="AA45" s="194"/>
    </row>
    <row r="46" spans="1:27">
      <c r="A46" s="70">
        <v>42</v>
      </c>
      <c r="B46" s="160"/>
      <c r="C46" s="160"/>
      <c r="E46" s="183"/>
      <c r="F46" s="183"/>
      <c r="G46" s="160"/>
      <c r="H46" s="183"/>
      <c r="I46" s="183"/>
      <c r="J46" s="183"/>
      <c r="K46" s="183"/>
      <c r="L46" s="211" t="s">
        <v>283</v>
      </c>
      <c r="M46" s="211" t="s">
        <v>1662</v>
      </c>
      <c r="O46" s="211" t="s">
        <v>819</v>
      </c>
      <c r="W46" s="71"/>
      <c r="X46" s="71"/>
      <c r="Y46" s="196"/>
      <c r="Z46" s="195"/>
      <c r="AA46" s="194"/>
    </row>
    <row r="47" spans="1:27">
      <c r="A47" s="70">
        <v>43</v>
      </c>
      <c r="B47" s="160"/>
      <c r="C47" s="160"/>
      <c r="E47" s="183"/>
      <c r="F47" s="183"/>
      <c r="G47" s="160"/>
      <c r="H47" s="183"/>
      <c r="I47" s="183"/>
      <c r="J47" s="183"/>
      <c r="K47" s="183"/>
      <c r="L47" s="211" t="s">
        <v>948</v>
      </c>
      <c r="M47" s="211" t="s">
        <v>979</v>
      </c>
      <c r="O47" s="211" t="s">
        <v>703</v>
      </c>
      <c r="W47" s="71"/>
      <c r="X47" s="71"/>
      <c r="Y47" s="196"/>
      <c r="Z47" s="195"/>
      <c r="AA47" s="194"/>
    </row>
    <row r="48" spans="1:27">
      <c r="A48" s="70">
        <v>44</v>
      </c>
      <c r="B48" s="160"/>
      <c r="C48" s="160" t="s">
        <v>1266</v>
      </c>
      <c r="E48" s="183"/>
      <c r="F48" s="183"/>
      <c r="G48" s="160"/>
      <c r="H48" s="183"/>
      <c r="I48" s="183"/>
      <c r="J48" s="183"/>
      <c r="K48" s="183"/>
      <c r="L48" s="211" t="s">
        <v>949</v>
      </c>
      <c r="M48" s="211" t="s">
        <v>1049</v>
      </c>
      <c r="O48" s="211" t="s">
        <v>785</v>
      </c>
      <c r="W48" s="71"/>
      <c r="X48" s="71"/>
      <c r="Y48" s="196"/>
      <c r="Z48" s="195"/>
      <c r="AA48" s="194"/>
    </row>
    <row r="49" spans="1:27">
      <c r="A49" s="70">
        <v>45</v>
      </c>
      <c r="B49" s="160"/>
      <c r="C49" s="160"/>
      <c r="E49" s="183"/>
      <c r="F49" s="183"/>
      <c r="G49" s="160"/>
      <c r="H49" s="183"/>
      <c r="I49" s="183"/>
      <c r="J49" s="183"/>
      <c r="K49" s="183"/>
      <c r="L49" s="211" t="s">
        <v>285</v>
      </c>
      <c r="M49" s="211" t="s">
        <v>1409</v>
      </c>
      <c r="O49" s="211" t="s">
        <v>584</v>
      </c>
      <c r="W49" s="71"/>
      <c r="X49" s="71"/>
      <c r="Y49" s="196"/>
      <c r="Z49" s="195"/>
      <c r="AA49" s="194"/>
    </row>
    <row r="50" spans="1:27">
      <c r="A50" s="70">
        <v>46</v>
      </c>
      <c r="B50" s="160"/>
      <c r="C50" s="160"/>
      <c r="E50" s="183"/>
      <c r="F50" s="183"/>
      <c r="G50" s="160"/>
      <c r="H50" s="183"/>
      <c r="I50" s="183"/>
      <c r="J50" s="183"/>
      <c r="K50" s="183"/>
      <c r="L50" s="211" t="s">
        <v>287</v>
      </c>
      <c r="M50" s="211" t="s">
        <v>1245</v>
      </c>
      <c r="O50" s="211" t="s">
        <v>564</v>
      </c>
      <c r="W50" s="71"/>
      <c r="X50" s="71"/>
      <c r="Y50" s="196"/>
      <c r="Z50" s="195"/>
      <c r="AA50" s="194"/>
    </row>
    <row r="51" spans="1:27">
      <c r="A51" s="70">
        <v>47</v>
      </c>
      <c r="B51" s="160"/>
      <c r="C51" s="160"/>
      <c r="E51" s="183"/>
      <c r="F51" s="183"/>
      <c r="G51" s="160"/>
      <c r="H51" s="183"/>
      <c r="I51" s="183"/>
      <c r="J51" s="183"/>
      <c r="K51" s="183"/>
      <c r="L51" s="211" t="s">
        <v>950</v>
      </c>
      <c r="M51" s="211" t="s">
        <v>1698</v>
      </c>
      <c r="O51" s="211" t="s">
        <v>656</v>
      </c>
      <c r="W51" s="71"/>
      <c r="X51" s="71"/>
      <c r="Y51" s="196"/>
      <c r="Z51" s="195"/>
      <c r="AA51" s="194"/>
    </row>
    <row r="52" spans="1:27">
      <c r="A52" s="70">
        <v>48</v>
      </c>
      <c r="B52" s="160"/>
      <c r="C52" s="160"/>
      <c r="E52" s="183"/>
      <c r="F52" s="183"/>
      <c r="G52" s="160"/>
      <c r="H52" s="183"/>
      <c r="I52" s="183"/>
      <c r="J52" s="183"/>
      <c r="K52" s="183"/>
      <c r="L52" s="211" t="s">
        <v>289</v>
      </c>
      <c r="M52" s="211" t="s">
        <v>1224</v>
      </c>
      <c r="O52" s="211" t="s">
        <v>686</v>
      </c>
      <c r="W52" s="71"/>
      <c r="X52" s="71"/>
      <c r="Y52" s="196"/>
      <c r="Z52" s="195"/>
      <c r="AA52" s="194"/>
    </row>
    <row r="53" spans="1:27">
      <c r="A53" s="70">
        <v>49</v>
      </c>
      <c r="B53" s="160"/>
      <c r="C53" s="160"/>
      <c r="E53" s="183"/>
      <c r="F53" s="183"/>
      <c r="G53" s="160"/>
      <c r="H53" s="183"/>
      <c r="I53" s="183"/>
      <c r="J53" s="183"/>
      <c r="K53" s="183"/>
      <c r="L53" s="211" t="s">
        <v>291</v>
      </c>
      <c r="M53" s="211" t="s">
        <v>989</v>
      </c>
      <c r="O53" s="211" t="s">
        <v>704</v>
      </c>
      <c r="W53" s="71"/>
      <c r="X53" s="71"/>
      <c r="Y53" s="196"/>
      <c r="Z53" s="195"/>
      <c r="AA53" s="194"/>
    </row>
    <row r="54" spans="1:27">
      <c r="A54" s="70">
        <v>50</v>
      </c>
      <c r="B54" s="160"/>
      <c r="C54" s="160"/>
      <c r="E54" s="183"/>
      <c r="F54" s="183"/>
      <c r="G54" s="160"/>
      <c r="H54" s="183"/>
      <c r="I54" s="183"/>
      <c r="J54" s="183"/>
      <c r="K54" s="183"/>
      <c r="L54" s="211" t="s">
        <v>292</v>
      </c>
      <c r="M54" s="211" t="s">
        <v>1734</v>
      </c>
      <c r="O54" s="211" t="s">
        <v>676</v>
      </c>
      <c r="W54" s="71"/>
      <c r="X54" s="71"/>
      <c r="Y54" s="196"/>
      <c r="Z54" s="195"/>
      <c r="AA54" s="194"/>
    </row>
    <row r="55" spans="1:27">
      <c r="A55" s="70">
        <v>51</v>
      </c>
      <c r="B55" s="160"/>
      <c r="C55" s="160"/>
      <c r="E55" s="183"/>
      <c r="F55" s="183"/>
      <c r="G55" s="160"/>
      <c r="H55" s="184"/>
      <c r="I55" s="184"/>
      <c r="J55" s="184"/>
      <c r="K55" s="184"/>
      <c r="L55" s="211" t="s">
        <v>294</v>
      </c>
      <c r="M55" s="211" t="s">
        <v>1260</v>
      </c>
      <c r="O55" s="211" t="s">
        <v>705</v>
      </c>
      <c r="W55" s="71"/>
      <c r="X55" s="71"/>
      <c r="Y55" s="196"/>
      <c r="Z55" s="195"/>
      <c r="AA55" s="194"/>
    </row>
    <row r="56" spans="1:27">
      <c r="A56" s="70">
        <v>52</v>
      </c>
      <c r="B56" s="160"/>
      <c r="C56" s="160"/>
      <c r="E56" s="183"/>
      <c r="F56" s="183"/>
      <c r="G56" s="160"/>
      <c r="H56" s="184"/>
      <c r="I56" s="184"/>
      <c r="J56" s="184"/>
      <c r="K56" s="184"/>
      <c r="L56" s="211" t="s">
        <v>297</v>
      </c>
      <c r="M56" s="211" t="s">
        <v>1030</v>
      </c>
      <c r="O56" s="211" t="s">
        <v>581</v>
      </c>
      <c r="W56" s="71"/>
      <c r="X56" s="71"/>
      <c r="Y56" s="196"/>
      <c r="Z56" s="195"/>
      <c r="AA56" s="194"/>
    </row>
    <row r="57" spans="1:27">
      <c r="A57" s="70">
        <v>53</v>
      </c>
      <c r="B57" s="160"/>
      <c r="C57" s="160"/>
      <c r="E57" s="183"/>
      <c r="F57" s="183"/>
      <c r="G57" s="160"/>
      <c r="H57" s="184"/>
      <c r="I57" s="184"/>
      <c r="J57" s="184"/>
      <c r="K57" s="184"/>
      <c r="L57" s="211" t="s">
        <v>298</v>
      </c>
      <c r="M57" s="211" t="s">
        <v>1768</v>
      </c>
      <c r="O57" s="211" t="s">
        <v>574</v>
      </c>
      <c r="W57" s="71"/>
      <c r="X57" s="71"/>
      <c r="Y57" s="196"/>
      <c r="Z57" s="195"/>
      <c r="AA57" s="194"/>
    </row>
    <row r="58" spans="1:27">
      <c r="A58" s="70">
        <v>54</v>
      </c>
      <c r="B58" s="160"/>
      <c r="C58" s="160"/>
      <c r="E58" s="183"/>
      <c r="F58" s="183"/>
      <c r="G58" s="160"/>
      <c r="H58" s="184"/>
      <c r="I58" s="184"/>
      <c r="J58" s="184"/>
      <c r="K58" s="184"/>
      <c r="L58" s="211" t="s">
        <v>299</v>
      </c>
      <c r="M58" s="211" t="s">
        <v>1045</v>
      </c>
      <c r="O58" s="211" t="s">
        <v>592</v>
      </c>
      <c r="W58" s="71"/>
      <c r="X58" s="71"/>
      <c r="Y58" s="196"/>
      <c r="Z58" s="195"/>
      <c r="AA58" s="194"/>
    </row>
    <row r="59" spans="1:27">
      <c r="A59" s="70">
        <v>55</v>
      </c>
      <c r="B59" s="160"/>
      <c r="C59" s="160"/>
      <c r="E59" s="183"/>
      <c r="F59" s="183"/>
      <c r="G59" s="160"/>
      <c r="H59" s="184"/>
      <c r="I59" s="184"/>
      <c r="J59" s="184"/>
      <c r="K59" s="184"/>
      <c r="L59" s="211" t="s">
        <v>301</v>
      </c>
      <c r="M59" s="211" t="s">
        <v>1048</v>
      </c>
      <c r="O59" s="211" t="s">
        <v>706</v>
      </c>
      <c r="W59" s="71"/>
      <c r="X59" s="71"/>
      <c r="Y59" s="196"/>
      <c r="Z59" s="195"/>
      <c r="AA59" s="194"/>
    </row>
    <row r="60" spans="1:27">
      <c r="A60" s="70">
        <v>56</v>
      </c>
      <c r="B60" s="160"/>
      <c r="C60" s="160"/>
      <c r="E60" s="183"/>
      <c r="F60" s="183"/>
      <c r="G60" s="160"/>
      <c r="H60" s="184"/>
      <c r="I60" s="184"/>
      <c r="J60" s="184"/>
      <c r="K60" s="184"/>
      <c r="L60" s="211" t="s">
        <v>951</v>
      </c>
      <c r="M60" s="211" t="s">
        <v>1081</v>
      </c>
      <c r="O60" s="211" t="s">
        <v>108</v>
      </c>
      <c r="W60" s="71"/>
      <c r="X60" s="71"/>
      <c r="Y60" s="196"/>
      <c r="Z60" s="195"/>
      <c r="AA60" s="194"/>
    </row>
    <row r="61" spans="1:27">
      <c r="A61" s="70">
        <v>57</v>
      </c>
      <c r="B61" s="160"/>
      <c r="C61" s="160"/>
      <c r="E61" s="183"/>
      <c r="F61" s="183"/>
      <c r="G61" s="160"/>
      <c r="H61" s="184"/>
      <c r="I61" s="184"/>
      <c r="J61" s="184"/>
      <c r="K61" s="184"/>
      <c r="L61" s="211" t="s">
        <v>303</v>
      </c>
      <c r="M61" s="211" t="s">
        <v>1219</v>
      </c>
      <c r="O61" s="211" t="s">
        <v>109</v>
      </c>
      <c r="W61" s="71"/>
      <c r="X61" s="71"/>
      <c r="Y61" s="196"/>
      <c r="Z61" s="195"/>
      <c r="AA61" s="194"/>
    </row>
    <row r="62" spans="1:27">
      <c r="A62" s="70">
        <v>58</v>
      </c>
      <c r="B62" s="160"/>
      <c r="C62" s="160"/>
      <c r="E62" s="183"/>
      <c r="F62" s="183"/>
      <c r="G62" s="160"/>
      <c r="H62" s="184"/>
      <c r="I62" s="184"/>
      <c r="J62" s="184"/>
      <c r="K62" s="184"/>
      <c r="L62" s="211" t="s">
        <v>305</v>
      </c>
      <c r="M62" s="211" t="s">
        <v>1197</v>
      </c>
      <c r="O62" s="211" t="s">
        <v>110</v>
      </c>
      <c r="W62" s="71"/>
      <c r="X62" s="71"/>
      <c r="Y62" s="196"/>
      <c r="Z62" s="195"/>
      <c r="AA62" s="194"/>
    </row>
    <row r="63" spans="1:27">
      <c r="A63" s="70">
        <v>59</v>
      </c>
      <c r="B63" s="160"/>
      <c r="C63" s="160"/>
      <c r="E63" s="183"/>
      <c r="F63" s="183"/>
      <c r="G63" s="160"/>
      <c r="H63" s="184"/>
      <c r="I63" s="184"/>
      <c r="J63" s="184"/>
      <c r="K63" s="184"/>
      <c r="L63" s="211" t="s">
        <v>307</v>
      </c>
      <c r="M63" s="211" t="s">
        <v>1798</v>
      </c>
      <c r="O63" s="211" t="s">
        <v>758</v>
      </c>
    </row>
    <row r="64" spans="1:27">
      <c r="A64" s="70">
        <v>60</v>
      </c>
      <c r="B64" s="160"/>
      <c r="C64" s="160"/>
      <c r="E64" s="183"/>
      <c r="F64" s="183"/>
      <c r="G64" s="160"/>
      <c r="H64" s="184"/>
      <c r="I64" s="184"/>
      <c r="J64" s="184"/>
      <c r="K64" s="184"/>
      <c r="L64" s="211" t="s">
        <v>309</v>
      </c>
      <c r="M64" s="211" t="s">
        <v>1063</v>
      </c>
      <c r="O64" s="211" t="s">
        <v>593</v>
      </c>
    </row>
    <row r="65" spans="1:15">
      <c r="A65" s="70">
        <v>61</v>
      </c>
      <c r="B65" s="160"/>
      <c r="C65" s="160"/>
      <c r="E65" s="183"/>
      <c r="F65" s="183"/>
      <c r="G65" s="160"/>
      <c r="H65" s="184"/>
      <c r="I65" s="184"/>
      <c r="J65" s="184"/>
      <c r="K65" s="184"/>
      <c r="L65" s="211" t="s">
        <v>312</v>
      </c>
      <c r="M65" s="211" t="s">
        <v>1406</v>
      </c>
      <c r="O65" s="211" t="s">
        <v>661</v>
      </c>
    </row>
    <row r="66" spans="1:15">
      <c r="A66" s="70">
        <v>62</v>
      </c>
      <c r="B66" s="160"/>
      <c r="C66" s="160"/>
      <c r="E66" s="183"/>
      <c r="F66" s="183"/>
      <c r="G66" s="160"/>
      <c r="H66" s="184"/>
      <c r="I66" s="184"/>
      <c r="J66" s="184"/>
      <c r="K66" s="184"/>
      <c r="L66" s="211" t="s">
        <v>314</v>
      </c>
      <c r="M66" s="211" t="s">
        <v>1826</v>
      </c>
      <c r="O66" s="211" t="s">
        <v>707</v>
      </c>
    </row>
    <row r="67" spans="1:15">
      <c r="A67" s="70">
        <v>63</v>
      </c>
      <c r="B67" s="160"/>
      <c r="C67" s="160"/>
      <c r="E67" s="183"/>
      <c r="F67" s="183"/>
      <c r="G67" s="160"/>
      <c r="H67" s="184"/>
      <c r="I67" s="184"/>
      <c r="J67" s="184"/>
      <c r="K67" s="184"/>
      <c r="L67" s="211" t="s">
        <v>317</v>
      </c>
      <c r="M67" s="211" t="s">
        <v>1301</v>
      </c>
      <c r="O67" s="211" t="s">
        <v>688</v>
      </c>
    </row>
    <row r="68" spans="1:15">
      <c r="A68" s="70">
        <v>64</v>
      </c>
      <c r="B68" s="160"/>
      <c r="C68" s="160"/>
      <c r="E68" s="183"/>
      <c r="F68" s="183"/>
      <c r="G68" s="160"/>
      <c r="H68" s="184"/>
      <c r="I68" s="184"/>
      <c r="J68" s="184"/>
      <c r="K68" s="184"/>
      <c r="L68" s="211" t="s">
        <v>318</v>
      </c>
      <c r="M68" s="211" t="s">
        <v>1853</v>
      </c>
      <c r="O68" s="211" t="s">
        <v>838</v>
      </c>
    </row>
    <row r="69" spans="1:15">
      <c r="A69" s="70">
        <v>65</v>
      </c>
      <c r="B69" s="160"/>
      <c r="C69" s="160"/>
      <c r="E69" s="183"/>
      <c r="F69" s="183"/>
      <c r="G69" s="160"/>
      <c r="H69" s="184"/>
      <c r="I69" s="184"/>
      <c r="J69" s="184"/>
      <c r="K69" s="184"/>
      <c r="L69" s="211" t="s">
        <v>319</v>
      </c>
      <c r="M69" s="211" t="s">
        <v>219</v>
      </c>
      <c r="O69" s="211" t="s">
        <v>111</v>
      </c>
    </row>
    <row r="70" spans="1:15">
      <c r="A70" s="70">
        <v>66</v>
      </c>
      <c r="B70" s="160"/>
      <c r="C70" s="160"/>
      <c r="E70" s="183"/>
      <c r="F70" s="183"/>
      <c r="G70" s="160"/>
      <c r="H70" s="184"/>
      <c r="I70" s="184"/>
      <c r="J70" s="184"/>
      <c r="K70" s="184"/>
      <c r="L70" s="211" t="s">
        <v>952</v>
      </c>
      <c r="M70" s="211" t="s">
        <v>220</v>
      </c>
      <c r="O70" s="211" t="s">
        <v>112</v>
      </c>
    </row>
    <row r="71" spans="1:15">
      <c r="A71" s="70">
        <v>67</v>
      </c>
      <c r="B71" s="160"/>
      <c r="C71" s="160"/>
      <c r="E71" s="183"/>
      <c r="F71" s="183"/>
      <c r="G71" s="160"/>
      <c r="H71" s="184"/>
      <c r="I71" s="184"/>
      <c r="J71" s="184"/>
      <c r="K71" s="184"/>
      <c r="L71" s="211" t="s">
        <v>320</v>
      </c>
      <c r="M71" s="211" t="s">
        <v>1463</v>
      </c>
      <c r="O71" s="211" t="s">
        <v>113</v>
      </c>
    </row>
    <row r="72" spans="1:15">
      <c r="A72" s="70">
        <v>68</v>
      </c>
      <c r="B72" s="160"/>
      <c r="C72" s="160"/>
      <c r="E72" s="183"/>
      <c r="F72" s="183"/>
      <c r="G72" s="160"/>
      <c r="H72" s="184"/>
      <c r="I72" s="184"/>
      <c r="J72" s="184"/>
      <c r="K72" s="184"/>
      <c r="L72" s="211" t="s">
        <v>322</v>
      </c>
      <c r="M72" s="211" t="s">
        <v>1120</v>
      </c>
      <c r="O72" s="211" t="s">
        <v>114</v>
      </c>
    </row>
    <row r="73" spans="1:15">
      <c r="A73" s="70">
        <v>69</v>
      </c>
      <c r="B73" s="160"/>
      <c r="C73" s="160"/>
      <c r="E73" s="183"/>
      <c r="F73" s="183"/>
      <c r="G73" s="160"/>
      <c r="H73" s="184"/>
      <c r="I73" s="184"/>
      <c r="J73" s="184"/>
      <c r="K73" s="184"/>
      <c r="L73" s="211" t="s">
        <v>323</v>
      </c>
      <c r="M73" s="211" t="s">
        <v>218</v>
      </c>
      <c r="O73" s="211" t="s">
        <v>815</v>
      </c>
    </row>
    <row r="74" spans="1:15">
      <c r="A74" s="70">
        <v>70</v>
      </c>
      <c r="B74" s="160"/>
      <c r="C74" s="160"/>
      <c r="E74" s="183"/>
      <c r="F74" s="183"/>
      <c r="G74" s="160"/>
      <c r="H74" s="184"/>
      <c r="I74" s="184"/>
      <c r="J74" s="184"/>
      <c r="K74" s="184"/>
      <c r="L74" s="211" t="s">
        <v>326</v>
      </c>
      <c r="M74" s="211" t="s">
        <v>1416</v>
      </c>
      <c r="O74" s="211" t="s">
        <v>660</v>
      </c>
    </row>
    <row r="75" spans="1:15">
      <c r="A75" s="70">
        <v>71</v>
      </c>
      <c r="B75" s="160"/>
      <c r="C75" s="160"/>
      <c r="E75" s="183"/>
      <c r="F75" s="183"/>
      <c r="G75" s="160"/>
      <c r="H75" s="184"/>
      <c r="I75" s="184"/>
      <c r="J75" s="184"/>
      <c r="K75" s="184"/>
      <c r="L75" s="211" t="s">
        <v>51</v>
      </c>
      <c r="M75" s="211" t="s">
        <v>1880</v>
      </c>
      <c r="O75" s="211" t="s">
        <v>594</v>
      </c>
    </row>
    <row r="76" spans="1:15">
      <c r="A76" s="70">
        <v>72</v>
      </c>
      <c r="B76" s="160"/>
      <c r="C76" s="160"/>
      <c r="E76" s="183"/>
      <c r="F76" s="183"/>
      <c r="G76" s="160"/>
      <c r="H76" s="184"/>
      <c r="I76" s="184"/>
      <c r="J76" s="184"/>
      <c r="K76" s="184"/>
      <c r="L76" s="211" t="s">
        <v>328</v>
      </c>
      <c r="M76" s="211" t="s">
        <v>1150</v>
      </c>
      <c r="O76" s="211" t="s">
        <v>115</v>
      </c>
    </row>
    <row r="77" spans="1:15">
      <c r="A77" s="70">
        <v>73</v>
      </c>
      <c r="B77" s="160"/>
      <c r="C77" s="160"/>
      <c r="E77" s="183"/>
      <c r="F77" s="183"/>
      <c r="G77" s="160"/>
      <c r="H77" s="184"/>
      <c r="I77" s="184"/>
      <c r="J77" s="184"/>
      <c r="K77" s="184"/>
      <c r="L77" s="211" t="s">
        <v>324</v>
      </c>
      <c r="M77" s="211" t="s">
        <v>1351</v>
      </c>
      <c r="O77" s="211" t="s">
        <v>116</v>
      </c>
    </row>
    <row r="78" spans="1:15">
      <c r="A78" s="70">
        <v>74</v>
      </c>
      <c r="B78" s="160"/>
      <c r="C78" s="160"/>
      <c r="E78" s="183"/>
      <c r="F78" s="183"/>
      <c r="G78" s="160"/>
      <c r="H78" s="184"/>
      <c r="I78" s="184"/>
      <c r="J78" s="184"/>
      <c r="K78" s="184"/>
      <c r="L78" s="211" t="s">
        <v>331</v>
      </c>
      <c r="M78" s="211" t="s">
        <v>1905</v>
      </c>
      <c r="O78" s="211" t="s">
        <v>708</v>
      </c>
    </row>
    <row r="79" spans="1:15">
      <c r="A79" s="70">
        <v>75</v>
      </c>
      <c r="B79" s="160"/>
      <c r="C79" s="160"/>
      <c r="E79" s="183"/>
      <c r="F79" s="183"/>
      <c r="G79" s="160"/>
      <c r="H79" s="184"/>
      <c r="I79" s="184"/>
      <c r="J79" s="184"/>
      <c r="K79" s="184"/>
      <c r="L79" s="211" t="s">
        <v>333</v>
      </c>
      <c r="M79" s="211" t="s">
        <v>1186</v>
      </c>
      <c r="O79" s="211" t="s">
        <v>709</v>
      </c>
    </row>
    <row r="80" spans="1:15">
      <c r="A80" s="70">
        <v>76</v>
      </c>
      <c r="B80" s="160"/>
      <c r="C80" s="160"/>
      <c r="E80" s="183"/>
      <c r="F80" s="183"/>
      <c r="G80" s="160"/>
      <c r="H80" s="184"/>
      <c r="I80" s="184"/>
      <c r="J80" s="184"/>
      <c r="K80" s="184"/>
      <c r="L80" s="211" t="s">
        <v>335</v>
      </c>
      <c r="M80" s="211" t="s">
        <v>1928</v>
      </c>
      <c r="O80" s="211" t="s">
        <v>710</v>
      </c>
    </row>
    <row r="81" spans="1:15">
      <c r="A81" s="70">
        <v>77</v>
      </c>
      <c r="B81" s="160"/>
      <c r="C81" s="160"/>
      <c r="E81" s="183"/>
      <c r="F81" s="183"/>
      <c r="G81" s="160"/>
      <c r="H81" s="184"/>
      <c r="I81" s="184"/>
      <c r="J81" s="184"/>
      <c r="K81" s="184"/>
      <c r="L81" s="211" t="s">
        <v>953</v>
      </c>
      <c r="M81" s="211" t="s">
        <v>1233</v>
      </c>
      <c r="O81" s="211" t="s">
        <v>837</v>
      </c>
    </row>
    <row r="82" spans="1:15">
      <c r="A82" s="70">
        <v>78</v>
      </c>
      <c r="B82" s="160"/>
      <c r="C82" s="160"/>
      <c r="E82" s="183"/>
      <c r="F82" s="183"/>
      <c r="G82" s="160"/>
      <c r="H82" s="184"/>
      <c r="I82" s="184"/>
      <c r="J82" s="184"/>
      <c r="K82" s="184"/>
      <c r="L82" s="211" t="s">
        <v>337</v>
      </c>
      <c r="M82" s="211" t="s">
        <v>1207</v>
      </c>
      <c r="O82" s="211" t="s">
        <v>117</v>
      </c>
    </row>
    <row r="83" spans="1:15">
      <c r="A83" s="70">
        <v>79</v>
      </c>
      <c r="B83" s="160"/>
      <c r="C83" s="160"/>
      <c r="E83" s="183"/>
      <c r="F83" s="183"/>
      <c r="G83" s="160"/>
      <c r="H83" s="184"/>
      <c r="I83" s="184"/>
      <c r="J83" s="184"/>
      <c r="K83" s="184"/>
      <c r="L83" s="211" t="s">
        <v>338</v>
      </c>
      <c r="M83" s="211" t="s">
        <v>1471</v>
      </c>
      <c r="O83" s="211" t="s">
        <v>118</v>
      </c>
    </row>
    <row r="84" spans="1:15">
      <c r="A84" s="70">
        <v>80</v>
      </c>
      <c r="B84" s="160"/>
      <c r="C84" s="160"/>
      <c r="E84" s="183"/>
      <c r="F84" s="183"/>
      <c r="G84" s="160"/>
      <c r="H84" s="184"/>
      <c r="I84" s="184"/>
      <c r="J84" s="184"/>
      <c r="K84" s="184"/>
      <c r="L84" s="211" t="s">
        <v>340</v>
      </c>
      <c r="M84" s="211" t="s">
        <v>1311</v>
      </c>
      <c r="O84" s="211" t="s">
        <v>119</v>
      </c>
    </row>
    <row r="85" spans="1:15">
      <c r="A85" s="70">
        <v>81</v>
      </c>
      <c r="B85" s="160"/>
      <c r="C85" s="160"/>
      <c r="E85" s="183"/>
      <c r="F85" s="183"/>
      <c r="G85" s="160"/>
      <c r="H85" s="184"/>
      <c r="I85" s="184"/>
      <c r="J85" s="184"/>
      <c r="K85" s="184"/>
      <c r="L85" s="211" t="s">
        <v>341</v>
      </c>
      <c r="M85" s="211" t="s">
        <v>1519</v>
      </c>
      <c r="O85" s="211" t="s">
        <v>583</v>
      </c>
    </row>
    <row r="86" spans="1:15">
      <c r="A86" s="70">
        <v>82</v>
      </c>
      <c r="B86" s="160"/>
      <c r="C86" s="160"/>
      <c r="E86" s="183"/>
      <c r="F86" s="183"/>
      <c r="G86" s="160"/>
      <c r="H86" s="184"/>
      <c r="I86" s="184"/>
      <c r="J86" s="184"/>
      <c r="K86" s="184"/>
      <c r="L86" s="211" t="s">
        <v>343</v>
      </c>
      <c r="M86" s="211" t="s">
        <v>1002</v>
      </c>
      <c r="O86" s="211" t="s">
        <v>802</v>
      </c>
    </row>
    <row r="87" spans="1:15">
      <c r="A87" s="70">
        <v>83</v>
      </c>
      <c r="B87" s="160"/>
      <c r="C87" s="160"/>
      <c r="E87" s="183"/>
      <c r="F87" s="183"/>
      <c r="G87" s="160"/>
      <c r="H87" s="184"/>
      <c r="I87" s="184"/>
      <c r="J87" s="184"/>
      <c r="K87" s="184"/>
      <c r="L87" s="211" t="s">
        <v>345</v>
      </c>
      <c r="M87" s="211" t="s">
        <v>222</v>
      </c>
      <c r="O87" s="211" t="s">
        <v>120</v>
      </c>
    </row>
    <row r="88" spans="1:15">
      <c r="A88" s="70">
        <v>84</v>
      </c>
      <c r="B88" s="160"/>
      <c r="C88" s="160"/>
      <c r="E88" s="183"/>
      <c r="F88" s="183"/>
      <c r="G88" s="160"/>
      <c r="H88" s="184"/>
      <c r="I88" s="184"/>
      <c r="J88" s="184"/>
      <c r="K88" s="184"/>
      <c r="L88" s="211" t="s">
        <v>347</v>
      </c>
      <c r="M88" s="211" t="s">
        <v>1516</v>
      </c>
      <c r="O88" s="211" t="s">
        <v>711</v>
      </c>
    </row>
    <row r="89" spans="1:15">
      <c r="A89" s="70">
        <v>85</v>
      </c>
      <c r="B89" s="160"/>
      <c r="C89" s="160"/>
      <c r="E89" s="183"/>
      <c r="F89" s="183"/>
      <c r="G89" s="160"/>
      <c r="H89" s="184"/>
      <c r="I89" s="184"/>
      <c r="J89" s="184"/>
      <c r="K89" s="184"/>
      <c r="L89" s="211" t="s">
        <v>342</v>
      </c>
      <c r="M89" s="211" t="s">
        <v>1101</v>
      </c>
      <c r="O89" s="211" t="s">
        <v>121</v>
      </c>
    </row>
    <row r="90" spans="1:15">
      <c r="A90" s="70">
        <v>86</v>
      </c>
      <c r="B90" s="160"/>
      <c r="C90" s="160"/>
      <c r="E90" s="183"/>
      <c r="F90" s="183"/>
      <c r="G90" s="160"/>
      <c r="H90" s="184"/>
      <c r="I90" s="184"/>
      <c r="J90" s="184"/>
      <c r="K90" s="184"/>
      <c r="L90" s="211" t="s">
        <v>350</v>
      </c>
      <c r="M90" s="211" t="s">
        <v>1162</v>
      </c>
      <c r="O90" s="211" t="s">
        <v>725</v>
      </c>
    </row>
    <row r="91" spans="1:15">
      <c r="A91" s="70">
        <v>87</v>
      </c>
      <c r="B91" s="160"/>
      <c r="C91" s="160"/>
      <c r="E91" s="183"/>
      <c r="F91" s="183"/>
      <c r="G91" s="160"/>
      <c r="H91" s="184"/>
      <c r="I91" s="184"/>
      <c r="J91" s="184"/>
      <c r="K91" s="184"/>
      <c r="L91" s="211" t="s">
        <v>352</v>
      </c>
      <c r="M91" s="211" t="s">
        <v>1159</v>
      </c>
      <c r="O91" s="211" t="s">
        <v>712</v>
      </c>
    </row>
    <row r="92" spans="1:15">
      <c r="A92" s="70">
        <v>88</v>
      </c>
      <c r="B92" s="160"/>
      <c r="C92" s="160"/>
      <c r="E92" s="183"/>
      <c r="F92" s="183"/>
      <c r="G92" s="160"/>
      <c r="H92" s="184"/>
      <c r="I92" s="184"/>
      <c r="J92" s="184"/>
      <c r="K92" s="184"/>
      <c r="L92" s="211" t="s">
        <v>354</v>
      </c>
      <c r="M92" s="211" t="s">
        <v>1950</v>
      </c>
      <c r="O92" s="211" t="s">
        <v>713</v>
      </c>
    </row>
    <row r="93" spans="1:15">
      <c r="A93" s="70">
        <v>89</v>
      </c>
      <c r="B93" s="160"/>
      <c r="C93" s="160"/>
      <c r="E93" s="183"/>
      <c r="F93" s="183"/>
      <c r="G93" s="160"/>
      <c r="H93" s="184"/>
      <c r="I93" s="184"/>
      <c r="J93" s="184"/>
      <c r="K93" s="184"/>
      <c r="L93" s="211" t="s">
        <v>356</v>
      </c>
      <c r="M93" s="211" t="s">
        <v>224</v>
      </c>
      <c r="O93" s="211" t="s">
        <v>122</v>
      </c>
    </row>
    <row r="94" spans="1:15">
      <c r="A94" s="70">
        <v>90</v>
      </c>
      <c r="B94" s="160"/>
      <c r="C94" s="160"/>
      <c r="E94" s="183"/>
      <c r="F94" s="183"/>
      <c r="G94" s="160"/>
      <c r="H94" s="184"/>
      <c r="I94" s="184"/>
      <c r="J94" s="184"/>
      <c r="K94" s="184"/>
      <c r="L94" s="211" t="s">
        <v>358</v>
      </c>
      <c r="M94" s="211" t="s">
        <v>1200</v>
      </c>
      <c r="O94" s="211" t="s">
        <v>844</v>
      </c>
    </row>
    <row r="95" spans="1:15">
      <c r="A95" s="70">
        <v>91</v>
      </c>
      <c r="B95" s="160"/>
      <c r="C95" s="160"/>
      <c r="E95" s="183"/>
      <c r="F95" s="183"/>
      <c r="G95" s="160"/>
      <c r="H95" s="184"/>
      <c r="I95" s="184"/>
      <c r="J95" s="184"/>
      <c r="K95" s="184"/>
      <c r="L95" s="211" t="s">
        <v>53</v>
      </c>
      <c r="M95" s="211" t="s">
        <v>1098</v>
      </c>
      <c r="O95" s="211" t="s">
        <v>643</v>
      </c>
    </row>
    <row r="96" spans="1:15">
      <c r="A96" s="70">
        <v>92</v>
      </c>
      <c r="B96" s="160"/>
      <c r="C96" s="160"/>
      <c r="E96" s="183"/>
      <c r="F96" s="183"/>
      <c r="G96" s="160"/>
      <c r="H96" s="184"/>
      <c r="I96" s="184"/>
      <c r="J96" s="184"/>
      <c r="K96" s="184"/>
      <c r="L96" s="211" t="s">
        <v>361</v>
      </c>
      <c r="M96" s="211" t="s">
        <v>1278</v>
      </c>
      <c r="O96" s="211" t="s">
        <v>650</v>
      </c>
    </row>
    <row r="97" spans="1:15">
      <c r="A97" s="70">
        <v>93</v>
      </c>
      <c r="B97" s="160"/>
      <c r="C97" s="160"/>
      <c r="E97" s="183"/>
      <c r="F97" s="183"/>
      <c r="G97" s="160"/>
      <c r="H97" s="184"/>
      <c r="I97" s="184"/>
      <c r="J97" s="184"/>
      <c r="K97" s="184"/>
      <c r="L97" s="211" t="s">
        <v>364</v>
      </c>
      <c r="M97" s="211" t="s">
        <v>1094</v>
      </c>
      <c r="O97" s="211" t="s">
        <v>595</v>
      </c>
    </row>
    <row r="98" spans="1:15">
      <c r="A98" s="70">
        <v>94</v>
      </c>
      <c r="B98" s="160"/>
      <c r="C98" s="160"/>
      <c r="E98" s="183"/>
      <c r="F98" s="183"/>
      <c r="G98" s="160"/>
      <c r="H98" s="184"/>
      <c r="I98" s="184"/>
      <c r="J98" s="184"/>
      <c r="K98" s="184"/>
      <c r="L98" s="211" t="s">
        <v>366</v>
      </c>
      <c r="M98" s="211" t="s">
        <v>226</v>
      </c>
      <c r="O98" s="211" t="s">
        <v>596</v>
      </c>
    </row>
    <row r="99" spans="1:15">
      <c r="A99" s="70">
        <v>95</v>
      </c>
      <c r="B99" s="160"/>
      <c r="C99" s="160"/>
      <c r="E99" s="183"/>
      <c r="F99" s="183"/>
      <c r="G99" s="160"/>
      <c r="H99" s="184"/>
      <c r="I99" s="184"/>
      <c r="J99" s="184"/>
      <c r="K99" s="184"/>
      <c r="L99" s="211" t="s">
        <v>367</v>
      </c>
      <c r="M99" s="211" t="s">
        <v>1007</v>
      </c>
      <c r="O99" s="211" t="s">
        <v>809</v>
      </c>
    </row>
    <row r="100" spans="1:15">
      <c r="A100" s="70">
        <v>96</v>
      </c>
      <c r="B100" s="160"/>
      <c r="C100" s="160"/>
      <c r="E100" s="183"/>
      <c r="F100" s="183"/>
      <c r="G100" s="160"/>
      <c r="H100" s="184"/>
      <c r="I100" s="184"/>
      <c r="J100" s="184"/>
      <c r="K100" s="184"/>
      <c r="L100" s="211" t="s">
        <v>369</v>
      </c>
      <c r="M100" s="211" t="s">
        <v>1562</v>
      </c>
      <c r="O100" s="211" t="s">
        <v>567</v>
      </c>
    </row>
    <row r="101" spans="1:15">
      <c r="A101" s="70">
        <v>97</v>
      </c>
      <c r="B101" s="160"/>
      <c r="C101" s="160"/>
      <c r="E101" s="183"/>
      <c r="F101" s="183"/>
      <c r="G101" s="160"/>
      <c r="H101" s="184"/>
      <c r="I101" s="184"/>
      <c r="J101" s="184"/>
      <c r="K101" s="184"/>
      <c r="L101" s="211" t="s">
        <v>371</v>
      </c>
      <c r="M101" s="211" t="s">
        <v>1968</v>
      </c>
      <c r="O101" s="211" t="s">
        <v>123</v>
      </c>
    </row>
    <row r="102" spans="1:15">
      <c r="A102" s="70">
        <v>98</v>
      </c>
      <c r="B102" s="160"/>
      <c r="C102" s="160"/>
      <c r="E102" s="183"/>
      <c r="F102" s="183"/>
      <c r="G102" s="160"/>
      <c r="H102" s="184"/>
      <c r="I102" s="184"/>
      <c r="J102" s="184"/>
      <c r="K102" s="184"/>
      <c r="L102" s="211" t="s">
        <v>373</v>
      </c>
      <c r="M102" s="211" t="s">
        <v>1987</v>
      </c>
      <c r="O102" s="211" t="s">
        <v>859</v>
      </c>
    </row>
    <row r="103" spans="1:15">
      <c r="A103" s="70">
        <v>99</v>
      </c>
      <c r="B103" s="160"/>
      <c r="C103" s="160"/>
      <c r="E103" s="183"/>
      <c r="F103" s="183"/>
      <c r="G103" s="160"/>
      <c r="H103" s="184"/>
      <c r="I103" s="184"/>
      <c r="J103" s="184"/>
      <c r="K103" s="184"/>
      <c r="L103" s="211" t="s">
        <v>375</v>
      </c>
      <c r="M103" s="211" t="s">
        <v>1385</v>
      </c>
      <c r="O103" s="211" t="s">
        <v>714</v>
      </c>
    </row>
    <row r="104" spans="1:15">
      <c r="A104" s="70">
        <v>100</v>
      </c>
      <c r="B104" s="160"/>
      <c r="C104" s="160"/>
      <c r="E104" s="183"/>
      <c r="F104" s="183"/>
      <c r="G104" s="160"/>
      <c r="H104" s="184"/>
      <c r="I104" s="184"/>
      <c r="J104" s="184"/>
      <c r="K104" s="184"/>
      <c r="L104" s="211" t="s">
        <v>377</v>
      </c>
      <c r="M104" s="211" t="s">
        <v>1174</v>
      </c>
      <c r="O104" s="211" t="s">
        <v>597</v>
      </c>
    </row>
    <row r="105" spans="1:15">
      <c r="A105" s="70"/>
      <c r="E105" s="184"/>
      <c r="F105" s="184"/>
      <c r="G105" s="53"/>
      <c r="H105" s="184"/>
      <c r="I105" s="184"/>
      <c r="J105" s="184"/>
      <c r="K105" s="184"/>
      <c r="L105" s="211" t="s">
        <v>954</v>
      </c>
      <c r="M105" s="211" t="s">
        <v>1124</v>
      </c>
      <c r="O105" s="211" t="s">
        <v>124</v>
      </c>
    </row>
    <row r="106" spans="1:15">
      <c r="A106" s="70"/>
      <c r="E106" s="184"/>
      <c r="F106" s="184"/>
      <c r="G106" s="53"/>
      <c r="H106" s="184"/>
      <c r="I106" s="184"/>
      <c r="J106" s="184"/>
      <c r="K106" s="184"/>
      <c r="L106" s="211" t="s">
        <v>955</v>
      </c>
      <c r="M106" s="211" t="s">
        <v>1610</v>
      </c>
      <c r="O106" s="211" t="s">
        <v>598</v>
      </c>
    </row>
    <row r="107" spans="1:15">
      <c r="A107" s="70"/>
      <c r="E107" s="184"/>
      <c r="F107" s="184"/>
      <c r="G107" s="53"/>
      <c r="H107" s="184"/>
      <c r="I107" s="184"/>
      <c r="J107" s="184"/>
      <c r="K107" s="184"/>
      <c r="L107" s="211" t="s">
        <v>380</v>
      </c>
      <c r="M107" s="211" t="s">
        <v>1302</v>
      </c>
      <c r="O107" s="211" t="s">
        <v>783</v>
      </c>
    </row>
    <row r="108" spans="1:15">
      <c r="A108" s="70"/>
      <c r="E108" s="184"/>
      <c r="F108" s="184"/>
      <c r="G108" s="53"/>
      <c r="H108" s="184"/>
      <c r="I108" s="184"/>
      <c r="J108" s="184"/>
      <c r="K108" s="184"/>
      <c r="L108" s="211" t="s">
        <v>381</v>
      </c>
      <c r="M108" s="211" t="s">
        <v>1113</v>
      </c>
      <c r="O108" s="211" t="s">
        <v>125</v>
      </c>
    </row>
    <row r="109" spans="1:15">
      <c r="A109" s="70"/>
      <c r="E109" s="184"/>
      <c r="F109" s="184"/>
      <c r="G109" s="53"/>
      <c r="H109" s="184"/>
      <c r="I109" s="184"/>
      <c r="J109" s="184"/>
      <c r="K109" s="184"/>
      <c r="L109" s="211" t="s">
        <v>383</v>
      </c>
      <c r="M109" s="211" t="s">
        <v>993</v>
      </c>
      <c r="O109" s="211" t="s">
        <v>599</v>
      </c>
    </row>
    <row r="110" spans="1:15">
      <c r="A110" s="70"/>
      <c r="E110" s="184"/>
      <c r="F110" s="184"/>
      <c r="G110" s="53"/>
      <c r="H110" s="184"/>
      <c r="I110" s="184"/>
      <c r="J110" s="184"/>
      <c r="K110" s="184"/>
      <c r="L110" s="211" t="s">
        <v>384</v>
      </c>
      <c r="M110" s="211" t="s">
        <v>228</v>
      </c>
      <c r="O110" s="211" t="s">
        <v>851</v>
      </c>
    </row>
    <row r="111" spans="1:15">
      <c r="A111" s="70"/>
      <c r="E111" s="184"/>
      <c r="F111" s="184"/>
      <c r="G111" s="53"/>
      <c r="H111" s="184"/>
      <c r="I111" s="184"/>
      <c r="J111" s="184"/>
      <c r="K111" s="184"/>
      <c r="L111" s="211" t="s">
        <v>386</v>
      </c>
      <c r="M111" s="211" t="s">
        <v>2004</v>
      </c>
      <c r="O111" s="211" t="s">
        <v>126</v>
      </c>
    </row>
    <row r="112" spans="1:15">
      <c r="A112" s="70"/>
      <c r="E112" s="184"/>
      <c r="F112" s="184"/>
      <c r="G112" s="53"/>
      <c r="H112" s="184"/>
      <c r="I112" s="184"/>
      <c r="J112" s="184"/>
      <c r="K112" s="184"/>
      <c r="L112" s="211" t="s">
        <v>387</v>
      </c>
      <c r="M112" s="211" t="s">
        <v>1131</v>
      </c>
      <c r="O112" s="211" t="s">
        <v>127</v>
      </c>
    </row>
    <row r="113" spans="1:15">
      <c r="A113" s="70"/>
      <c r="E113" s="184"/>
      <c r="F113" s="184"/>
      <c r="G113" s="53"/>
      <c r="H113" s="184"/>
      <c r="I113" s="184"/>
      <c r="J113" s="184"/>
      <c r="K113" s="184"/>
      <c r="L113" s="211" t="s">
        <v>388</v>
      </c>
      <c r="M113" s="211" t="s">
        <v>1418</v>
      </c>
      <c r="O113" s="211" t="s">
        <v>840</v>
      </c>
    </row>
    <row r="114" spans="1:15">
      <c r="A114" s="70"/>
      <c r="E114" s="184"/>
      <c r="F114" s="184"/>
      <c r="G114" s="53"/>
      <c r="H114" s="184"/>
      <c r="I114" s="184"/>
      <c r="J114" s="184"/>
      <c r="K114" s="184"/>
      <c r="L114" s="211" t="s">
        <v>956</v>
      </c>
      <c r="M114" s="211" t="s">
        <v>1442</v>
      </c>
      <c r="O114" s="211" t="s">
        <v>128</v>
      </c>
    </row>
    <row r="115" spans="1:15">
      <c r="A115" s="70"/>
      <c r="E115" s="184"/>
      <c r="F115" s="184"/>
      <c r="G115" s="53"/>
      <c r="H115" s="184"/>
      <c r="I115" s="184"/>
      <c r="J115" s="184"/>
      <c r="K115" s="184"/>
      <c r="L115" s="211" t="s">
        <v>390</v>
      </c>
      <c r="M115" s="211" t="s">
        <v>980</v>
      </c>
      <c r="O115" s="211" t="s">
        <v>129</v>
      </c>
    </row>
    <row r="116" spans="1:15">
      <c r="A116" s="70"/>
      <c r="E116" s="184"/>
      <c r="F116" s="184"/>
      <c r="G116" s="53"/>
      <c r="H116" s="184"/>
      <c r="I116" s="184"/>
      <c r="J116" s="184"/>
      <c r="K116" s="184"/>
      <c r="L116" s="211" t="s">
        <v>392</v>
      </c>
      <c r="M116" s="211" t="s">
        <v>1194</v>
      </c>
      <c r="O116" s="211" t="s">
        <v>600</v>
      </c>
    </row>
    <row r="117" spans="1:15">
      <c r="A117" s="70"/>
      <c r="E117" s="184"/>
      <c r="F117" s="184"/>
      <c r="G117" s="53"/>
      <c r="H117" s="184"/>
      <c r="I117" s="184"/>
      <c r="J117" s="184"/>
      <c r="K117" s="184"/>
      <c r="L117" s="211" t="s">
        <v>393</v>
      </c>
      <c r="M117" s="211" t="s">
        <v>1655</v>
      </c>
      <c r="O117" s="211" t="s">
        <v>571</v>
      </c>
    </row>
    <row r="118" spans="1:15">
      <c r="A118" s="70"/>
      <c r="E118" s="184"/>
      <c r="F118" s="184"/>
      <c r="G118" s="53"/>
      <c r="H118" s="184"/>
      <c r="I118" s="184"/>
      <c r="J118" s="184"/>
      <c r="K118" s="184"/>
      <c r="L118" s="211" t="s">
        <v>395</v>
      </c>
      <c r="M118" s="211" t="s">
        <v>1565</v>
      </c>
      <c r="O118" s="211" t="s">
        <v>130</v>
      </c>
    </row>
    <row r="119" spans="1:15">
      <c r="A119" s="70"/>
      <c r="E119" s="184"/>
      <c r="F119" s="184"/>
      <c r="G119" s="53"/>
      <c r="H119" s="184"/>
      <c r="I119" s="184"/>
      <c r="J119" s="184"/>
      <c r="K119" s="184"/>
      <c r="L119" s="211" t="s">
        <v>396</v>
      </c>
      <c r="M119" s="211" t="s">
        <v>230</v>
      </c>
      <c r="O119" s="211" t="s">
        <v>845</v>
      </c>
    </row>
    <row r="120" spans="1:15">
      <c r="A120" s="70"/>
      <c r="E120" s="184"/>
      <c r="F120" s="184"/>
      <c r="G120" s="53"/>
      <c r="H120" s="184"/>
      <c r="I120" s="184"/>
      <c r="J120" s="184"/>
      <c r="K120" s="184"/>
      <c r="L120" s="211" t="s">
        <v>397</v>
      </c>
      <c r="M120" s="211" t="s">
        <v>1182</v>
      </c>
      <c r="O120" s="211" t="s">
        <v>568</v>
      </c>
    </row>
    <row r="121" spans="1:15">
      <c r="A121" s="70"/>
      <c r="E121" s="184"/>
      <c r="F121" s="184"/>
      <c r="G121" s="53"/>
      <c r="H121" s="184"/>
      <c r="I121" s="184"/>
      <c r="J121" s="184"/>
      <c r="K121" s="184"/>
      <c r="L121" s="211" t="s">
        <v>399</v>
      </c>
      <c r="M121" s="211" t="s">
        <v>1497</v>
      </c>
      <c r="O121" s="211" t="s">
        <v>795</v>
      </c>
    </row>
    <row r="122" spans="1:15">
      <c r="A122" s="70"/>
      <c r="E122" s="184"/>
      <c r="F122" s="184"/>
      <c r="G122" s="53"/>
      <c r="H122" s="184"/>
      <c r="I122" s="184"/>
      <c r="J122" s="184"/>
      <c r="K122" s="184"/>
      <c r="L122" s="211" t="s">
        <v>401</v>
      </c>
      <c r="M122" s="211" t="s">
        <v>1293</v>
      </c>
      <c r="O122" s="211" t="s">
        <v>715</v>
      </c>
    </row>
    <row r="123" spans="1:15">
      <c r="A123" s="70"/>
      <c r="E123" s="184"/>
      <c r="F123" s="184"/>
      <c r="G123" s="53"/>
      <c r="H123" s="184"/>
      <c r="I123" s="184"/>
      <c r="J123" s="184"/>
      <c r="K123" s="184"/>
      <c r="L123" s="211" t="s">
        <v>403</v>
      </c>
      <c r="M123" s="211" t="s">
        <v>2020</v>
      </c>
      <c r="O123" s="211" t="s">
        <v>667</v>
      </c>
    </row>
    <row r="124" spans="1:15">
      <c r="A124" s="70"/>
      <c r="E124" s="184"/>
      <c r="F124" s="184"/>
      <c r="G124" s="53"/>
      <c r="H124" s="184"/>
      <c r="I124" s="184"/>
      <c r="J124" s="184"/>
      <c r="K124" s="184"/>
      <c r="L124" s="211" t="s">
        <v>404</v>
      </c>
      <c r="M124" s="211" t="s">
        <v>2034</v>
      </c>
      <c r="O124" s="211" t="s">
        <v>787</v>
      </c>
    </row>
    <row r="125" spans="1:15">
      <c r="A125" s="70"/>
      <c r="E125" s="184"/>
      <c r="F125" s="184"/>
      <c r="G125" s="53"/>
      <c r="H125" s="184"/>
      <c r="I125" s="184"/>
      <c r="J125" s="184"/>
      <c r="K125" s="184"/>
      <c r="L125" s="211" t="s">
        <v>406</v>
      </c>
      <c r="M125" s="211" t="s">
        <v>2048</v>
      </c>
      <c r="O125" s="211" t="s">
        <v>829</v>
      </c>
    </row>
    <row r="126" spans="1:15">
      <c r="A126" s="70"/>
      <c r="E126" s="184"/>
      <c r="F126" s="184"/>
      <c r="G126" s="53"/>
      <c r="H126" s="184"/>
      <c r="I126" s="184"/>
      <c r="J126" s="184"/>
      <c r="K126" s="184"/>
      <c r="L126" s="211" t="s">
        <v>407</v>
      </c>
      <c r="M126" s="211" t="s">
        <v>2058</v>
      </c>
      <c r="O126" s="211" t="s">
        <v>716</v>
      </c>
    </row>
    <row r="127" spans="1:15">
      <c r="A127" s="70"/>
      <c r="E127" s="184"/>
      <c r="F127" s="184"/>
      <c r="G127" s="53"/>
      <c r="H127" s="184"/>
      <c r="I127" s="184"/>
      <c r="J127" s="184"/>
      <c r="K127" s="184"/>
      <c r="L127" s="211" t="s">
        <v>957</v>
      </c>
      <c r="M127" s="211" t="s">
        <v>1378</v>
      </c>
      <c r="O127" s="211" t="s">
        <v>601</v>
      </c>
    </row>
    <row r="128" spans="1:15">
      <c r="A128" s="70"/>
      <c r="E128" s="184"/>
      <c r="F128" s="184"/>
      <c r="G128" s="53"/>
      <c r="H128" s="184"/>
      <c r="I128" s="184"/>
      <c r="J128" s="184"/>
      <c r="K128" s="184"/>
      <c r="L128" s="211" t="s">
        <v>409</v>
      </c>
      <c r="M128" s="211" t="s">
        <v>1291</v>
      </c>
      <c r="O128" s="211" t="s">
        <v>663</v>
      </c>
    </row>
    <row r="129" spans="1:15">
      <c r="A129" s="70"/>
      <c r="E129" s="184"/>
      <c r="F129" s="184"/>
      <c r="G129" s="53"/>
      <c r="H129" s="184"/>
      <c r="I129" s="184"/>
      <c r="J129" s="184"/>
      <c r="K129" s="184"/>
      <c r="L129" s="211" t="s">
        <v>411</v>
      </c>
      <c r="M129" s="211" t="s">
        <v>1276</v>
      </c>
      <c r="O129" s="211" t="s">
        <v>717</v>
      </c>
    </row>
    <row r="130" spans="1:15">
      <c r="A130" s="70"/>
      <c r="E130" s="184"/>
      <c r="F130" s="184"/>
      <c r="G130" s="53"/>
      <c r="H130" s="184"/>
      <c r="I130" s="184"/>
      <c r="J130" s="184"/>
      <c r="K130" s="184"/>
      <c r="L130" s="211" t="s">
        <v>413</v>
      </c>
      <c r="M130" s="211" t="s">
        <v>1363</v>
      </c>
      <c r="O130" s="211" t="s">
        <v>685</v>
      </c>
    </row>
    <row r="131" spans="1:15">
      <c r="A131" s="70"/>
      <c r="E131" s="184"/>
      <c r="F131" s="184"/>
      <c r="G131" s="53"/>
      <c r="H131" s="184"/>
      <c r="I131" s="184"/>
      <c r="J131" s="184"/>
      <c r="K131" s="184"/>
      <c r="L131" s="211" t="s">
        <v>415</v>
      </c>
      <c r="M131" s="211" t="s">
        <v>1376</v>
      </c>
      <c r="O131" s="211" t="s">
        <v>718</v>
      </c>
    </row>
    <row r="132" spans="1:15">
      <c r="A132" s="70"/>
      <c r="E132" s="184"/>
      <c r="F132" s="184"/>
      <c r="G132" s="53"/>
      <c r="H132" s="184"/>
      <c r="I132" s="184"/>
      <c r="J132" s="184"/>
      <c r="K132" s="184"/>
      <c r="L132" s="211" t="s">
        <v>417</v>
      </c>
      <c r="M132" s="211" t="s">
        <v>1083</v>
      </c>
      <c r="O132" s="211" t="s">
        <v>644</v>
      </c>
    </row>
    <row r="133" spans="1:15">
      <c r="A133" s="70"/>
      <c r="E133" s="184"/>
      <c r="F133" s="184"/>
      <c r="G133" s="53"/>
      <c r="H133" s="184"/>
      <c r="I133" s="184"/>
      <c r="J133" s="184"/>
      <c r="K133" s="184"/>
      <c r="L133" s="211" t="s">
        <v>419</v>
      </c>
      <c r="M133" s="211" t="s">
        <v>1188</v>
      </c>
      <c r="O133" s="211" t="s">
        <v>832</v>
      </c>
    </row>
    <row r="134" spans="1:15">
      <c r="A134" s="70"/>
      <c r="E134" s="184"/>
      <c r="F134" s="184"/>
      <c r="G134" s="53"/>
      <c r="H134" s="184"/>
      <c r="I134" s="184"/>
      <c r="J134" s="184"/>
      <c r="K134" s="184"/>
      <c r="L134" s="211" t="s">
        <v>421</v>
      </c>
      <c r="M134" s="211" t="s">
        <v>2066</v>
      </c>
      <c r="O134" s="211" t="s">
        <v>719</v>
      </c>
    </row>
    <row r="135" spans="1:15">
      <c r="A135" s="70"/>
      <c r="E135" s="184"/>
      <c r="F135" s="184"/>
      <c r="G135" s="53"/>
      <c r="H135" s="184"/>
      <c r="I135" s="184"/>
      <c r="J135" s="184"/>
      <c r="K135" s="184"/>
      <c r="L135" s="211" t="s">
        <v>423</v>
      </c>
      <c r="M135" s="211" t="s">
        <v>2076</v>
      </c>
      <c r="O135" s="211" t="s">
        <v>720</v>
      </c>
    </row>
    <row r="136" spans="1:15">
      <c r="A136" s="70"/>
      <c r="E136" s="184"/>
      <c r="F136" s="184"/>
      <c r="G136" s="53"/>
      <c r="H136" s="184"/>
      <c r="I136" s="184"/>
      <c r="J136" s="184"/>
      <c r="K136" s="184"/>
      <c r="L136" s="211" t="s">
        <v>425</v>
      </c>
      <c r="M136" s="211" t="s">
        <v>2085</v>
      </c>
      <c r="O136" s="211" t="s">
        <v>721</v>
      </c>
    </row>
    <row r="137" spans="1:15">
      <c r="A137" s="70"/>
      <c r="E137" s="184"/>
      <c r="F137" s="184"/>
      <c r="G137" s="53"/>
      <c r="H137" s="184"/>
      <c r="I137" s="184"/>
      <c r="J137" s="184"/>
      <c r="K137" s="184"/>
      <c r="L137" s="211" t="s">
        <v>426</v>
      </c>
      <c r="M137" s="211" t="s">
        <v>2092</v>
      </c>
      <c r="O137" s="211" t="s">
        <v>603</v>
      </c>
    </row>
    <row r="138" spans="1:15">
      <c r="A138" s="70"/>
      <c r="E138" s="184"/>
      <c r="F138" s="184"/>
      <c r="G138" s="53"/>
      <c r="H138" s="184"/>
      <c r="I138" s="184"/>
      <c r="J138" s="184"/>
      <c r="K138" s="184"/>
      <c r="L138" s="211" t="s">
        <v>427</v>
      </c>
      <c r="M138" s="211" t="s">
        <v>1524</v>
      </c>
      <c r="O138" s="211" t="s">
        <v>131</v>
      </c>
    </row>
    <row r="139" spans="1:15">
      <c r="A139" s="70"/>
      <c r="E139" s="184"/>
      <c r="F139" s="184"/>
      <c r="G139" s="53"/>
      <c r="H139" s="184"/>
      <c r="I139" s="184"/>
      <c r="J139" s="184"/>
      <c r="K139" s="184"/>
      <c r="L139" s="211" t="s">
        <v>428</v>
      </c>
      <c r="M139" s="211" t="s">
        <v>1236</v>
      </c>
      <c r="O139" s="211" t="s">
        <v>799</v>
      </c>
    </row>
    <row r="140" spans="1:15">
      <c r="A140" s="70"/>
      <c r="E140" s="184"/>
      <c r="F140" s="184"/>
      <c r="G140" s="53"/>
      <c r="H140" s="184"/>
      <c r="I140" s="184"/>
      <c r="J140" s="184"/>
      <c r="K140" s="184"/>
      <c r="L140" s="211" t="s">
        <v>958</v>
      </c>
      <c r="M140" s="211" t="s">
        <v>1292</v>
      </c>
      <c r="O140" s="211" t="s">
        <v>604</v>
      </c>
    </row>
    <row r="141" spans="1:15">
      <c r="A141" s="70"/>
      <c r="E141" s="184"/>
      <c r="F141" s="184"/>
      <c r="G141" s="53"/>
      <c r="H141" s="184"/>
      <c r="I141" s="184"/>
      <c r="J141" s="184"/>
      <c r="K141" s="184"/>
      <c r="L141" s="211" t="s">
        <v>429</v>
      </c>
      <c r="M141" s="211" t="s">
        <v>1571</v>
      </c>
      <c r="O141" s="211" t="s">
        <v>722</v>
      </c>
    </row>
    <row r="142" spans="1:15">
      <c r="A142" s="70"/>
      <c r="E142" s="184"/>
      <c r="F142" s="184"/>
      <c r="G142" s="53"/>
      <c r="H142" s="184"/>
      <c r="I142" s="184"/>
      <c r="J142" s="184"/>
      <c r="K142" s="184"/>
      <c r="L142" s="211" t="s">
        <v>431</v>
      </c>
      <c r="M142" s="211" t="s">
        <v>1043</v>
      </c>
      <c r="O142" s="213" t="s">
        <v>132</v>
      </c>
    </row>
    <row r="143" spans="1:15">
      <c r="A143" s="70"/>
      <c r="E143" s="184"/>
      <c r="F143" s="184"/>
      <c r="G143" s="53"/>
      <c r="H143" s="184"/>
      <c r="I143" s="184"/>
      <c r="J143" s="184"/>
      <c r="K143" s="184"/>
      <c r="L143" s="211" t="s">
        <v>432</v>
      </c>
      <c r="M143" s="211" t="s">
        <v>976</v>
      </c>
      <c r="O143" s="213" t="s">
        <v>605</v>
      </c>
    </row>
    <row r="144" spans="1:15">
      <c r="A144" s="70"/>
      <c r="E144" s="184"/>
      <c r="F144" s="184"/>
      <c r="G144" s="53"/>
      <c r="H144" s="184"/>
      <c r="I144" s="184"/>
      <c r="J144" s="184"/>
      <c r="K144" s="184"/>
      <c r="L144" s="211" t="s">
        <v>434</v>
      </c>
      <c r="M144" s="211" t="s">
        <v>232</v>
      </c>
      <c r="O144" s="213" t="s">
        <v>852</v>
      </c>
    </row>
    <row r="145" spans="1:15">
      <c r="A145" s="70"/>
      <c r="E145" s="184"/>
      <c r="F145" s="184"/>
      <c r="G145" s="53"/>
      <c r="H145" s="184"/>
      <c r="I145" s="184"/>
      <c r="J145" s="184"/>
      <c r="K145" s="184"/>
      <c r="L145" s="211" t="s">
        <v>436</v>
      </c>
      <c r="M145" s="211" t="s">
        <v>1332</v>
      </c>
      <c r="O145" s="213" t="s">
        <v>133</v>
      </c>
    </row>
    <row r="146" spans="1:15">
      <c r="A146" s="70"/>
      <c r="E146" s="184"/>
      <c r="F146" s="184"/>
      <c r="G146" s="53"/>
      <c r="H146" s="184"/>
      <c r="I146" s="184"/>
      <c r="J146" s="184"/>
      <c r="K146" s="184"/>
      <c r="L146" s="211" t="s">
        <v>438</v>
      </c>
      <c r="M146" s="211" t="s">
        <v>1377</v>
      </c>
      <c r="O146" s="213" t="s">
        <v>134</v>
      </c>
    </row>
    <row r="147" spans="1:15">
      <c r="A147" s="70"/>
      <c r="E147" s="184"/>
      <c r="F147" s="184"/>
      <c r="G147" s="53"/>
      <c r="H147" s="184"/>
      <c r="I147" s="184"/>
      <c r="J147" s="184"/>
      <c r="K147" s="184"/>
      <c r="L147" s="211" t="s">
        <v>439</v>
      </c>
      <c r="M147" s="211" t="s">
        <v>1304</v>
      </c>
      <c r="O147" s="213" t="s">
        <v>723</v>
      </c>
    </row>
    <row r="148" spans="1:15">
      <c r="A148" s="70"/>
      <c r="E148" s="184"/>
      <c r="F148" s="184"/>
      <c r="G148" s="53"/>
      <c r="H148" s="184"/>
      <c r="I148" s="184"/>
      <c r="J148" s="184"/>
      <c r="K148" s="184"/>
      <c r="L148" s="211" t="s">
        <v>441</v>
      </c>
      <c r="M148" s="211" t="s">
        <v>2101</v>
      </c>
      <c r="O148" s="213" t="s">
        <v>135</v>
      </c>
    </row>
    <row r="149" spans="1:15">
      <c r="A149" s="70"/>
      <c r="E149" s="184"/>
      <c r="F149" s="184"/>
      <c r="G149" s="53"/>
      <c r="H149" s="184"/>
      <c r="I149" s="184"/>
      <c r="J149" s="184"/>
      <c r="K149" s="184"/>
      <c r="L149" s="211" t="s">
        <v>443</v>
      </c>
      <c r="M149" s="211" t="s">
        <v>234</v>
      </c>
      <c r="O149" s="213" t="s">
        <v>606</v>
      </c>
    </row>
    <row r="150" spans="1:15">
      <c r="A150" s="70"/>
      <c r="E150" s="184"/>
      <c r="F150" s="184"/>
      <c r="G150" s="53"/>
      <c r="H150" s="184"/>
      <c r="I150" s="184"/>
      <c r="J150" s="184"/>
      <c r="K150" s="184"/>
      <c r="L150" s="211" t="s">
        <v>444</v>
      </c>
      <c r="M150" s="211" t="s">
        <v>1692</v>
      </c>
      <c r="O150" s="213" t="s">
        <v>684</v>
      </c>
    </row>
    <row r="151" spans="1:15">
      <c r="A151" s="70"/>
      <c r="E151" s="184"/>
      <c r="F151" s="184"/>
      <c r="G151" s="53"/>
      <c r="H151" s="184"/>
      <c r="I151" s="184"/>
      <c r="J151" s="184"/>
      <c r="K151" s="184"/>
      <c r="L151" s="211" t="s">
        <v>445</v>
      </c>
      <c r="M151" s="211" t="s">
        <v>1107</v>
      </c>
      <c r="O151" s="213" t="s">
        <v>136</v>
      </c>
    </row>
    <row r="152" spans="1:15">
      <c r="A152" s="70"/>
      <c r="E152" s="184"/>
      <c r="F152" s="184"/>
      <c r="G152" s="53"/>
      <c r="H152" s="184"/>
      <c r="I152" s="184"/>
      <c r="J152" s="184"/>
      <c r="K152" s="184"/>
      <c r="L152" s="211" t="s">
        <v>959</v>
      </c>
      <c r="M152" s="211" t="s">
        <v>1618</v>
      </c>
      <c r="O152" s="213" t="s">
        <v>580</v>
      </c>
    </row>
    <row r="153" spans="1:15">
      <c r="A153" s="70"/>
      <c r="E153" s="184"/>
      <c r="F153" s="184"/>
      <c r="G153" s="53"/>
      <c r="H153" s="184"/>
      <c r="I153" s="184"/>
      <c r="J153" s="184"/>
      <c r="K153" s="184"/>
      <c r="L153" s="211" t="s">
        <v>448</v>
      </c>
      <c r="M153" s="211" t="s">
        <v>1474</v>
      </c>
      <c r="O153" s="213" t="s">
        <v>573</v>
      </c>
    </row>
    <row r="154" spans="1:15">
      <c r="A154" s="70"/>
      <c r="E154" s="184"/>
      <c r="F154" s="184"/>
      <c r="G154" s="53"/>
      <c r="H154" s="184"/>
      <c r="I154" s="184"/>
      <c r="J154" s="184"/>
      <c r="K154" s="184"/>
      <c r="L154" s="211" t="s">
        <v>450</v>
      </c>
      <c r="M154" s="211" t="s">
        <v>1725</v>
      </c>
      <c r="O154" s="213" t="s">
        <v>137</v>
      </c>
    </row>
    <row r="155" spans="1:15">
      <c r="A155" s="70"/>
      <c r="E155" s="184"/>
      <c r="F155" s="184"/>
      <c r="G155" s="53"/>
      <c r="H155" s="184"/>
      <c r="I155" s="184"/>
      <c r="J155" s="184"/>
      <c r="K155" s="184"/>
      <c r="L155" s="211" t="s">
        <v>452</v>
      </c>
      <c r="M155" s="211" t="s">
        <v>2108</v>
      </c>
      <c r="O155" s="213" t="s">
        <v>563</v>
      </c>
    </row>
    <row r="156" spans="1:15">
      <c r="A156" s="70"/>
      <c r="E156" s="184"/>
      <c r="F156" s="184"/>
      <c r="G156" s="53"/>
      <c r="H156" s="184"/>
      <c r="I156" s="184"/>
      <c r="J156" s="184"/>
      <c r="K156" s="184"/>
      <c r="L156" s="211" t="s">
        <v>454</v>
      </c>
      <c r="M156" s="211" t="s">
        <v>236</v>
      </c>
      <c r="O156" s="213" t="s">
        <v>138</v>
      </c>
    </row>
    <row r="157" spans="1:15">
      <c r="A157" s="70"/>
      <c r="E157" s="184"/>
      <c r="F157" s="184"/>
      <c r="G157" s="53"/>
      <c r="H157" s="184"/>
      <c r="I157" s="184"/>
      <c r="J157" s="184"/>
      <c r="K157" s="184"/>
      <c r="L157" s="211" t="s">
        <v>456</v>
      </c>
      <c r="M157" s="211" t="s">
        <v>1297</v>
      </c>
      <c r="O157" s="213" t="s">
        <v>669</v>
      </c>
    </row>
    <row r="158" spans="1:15">
      <c r="A158" s="70"/>
      <c r="E158" s="184"/>
      <c r="F158" s="184"/>
      <c r="G158" s="53"/>
      <c r="H158" s="184"/>
      <c r="I158" s="184"/>
      <c r="J158" s="184"/>
      <c r="K158" s="184"/>
      <c r="L158" s="211" t="s">
        <v>457</v>
      </c>
      <c r="M158" s="211" t="s">
        <v>1065</v>
      </c>
      <c r="O158" s="213" t="s">
        <v>607</v>
      </c>
    </row>
    <row r="159" spans="1:15">
      <c r="A159" s="70"/>
      <c r="E159" s="184"/>
      <c r="F159" s="184"/>
      <c r="G159" s="53"/>
      <c r="H159" s="184"/>
      <c r="I159" s="184"/>
      <c r="J159" s="184"/>
      <c r="K159" s="184"/>
      <c r="L159" s="211" t="s">
        <v>459</v>
      </c>
      <c r="M159" s="211" t="s">
        <v>1209</v>
      </c>
      <c r="O159" s="213" t="s">
        <v>833</v>
      </c>
    </row>
    <row r="160" spans="1:15">
      <c r="A160" s="70"/>
      <c r="E160" s="184"/>
      <c r="F160" s="184"/>
      <c r="G160" s="53"/>
      <c r="H160" s="184"/>
      <c r="I160" s="184"/>
      <c r="J160" s="184"/>
      <c r="K160" s="184"/>
      <c r="L160" s="211" t="s">
        <v>461</v>
      </c>
      <c r="M160" s="211" t="s">
        <v>992</v>
      </c>
      <c r="O160" s="213" t="s">
        <v>139</v>
      </c>
    </row>
    <row r="161" spans="1:15">
      <c r="A161" s="70"/>
      <c r="E161" s="184"/>
      <c r="F161" s="184"/>
      <c r="G161" s="53"/>
      <c r="H161" s="184"/>
      <c r="I161" s="184"/>
      <c r="J161" s="184"/>
      <c r="K161" s="184"/>
      <c r="L161" s="211" t="s">
        <v>960</v>
      </c>
      <c r="M161" s="211" t="s">
        <v>1295</v>
      </c>
      <c r="O161" s="213" t="s">
        <v>816</v>
      </c>
    </row>
    <row r="162" spans="1:15">
      <c r="A162" s="70"/>
      <c r="E162" s="184"/>
      <c r="F162" s="184"/>
      <c r="G162" s="53"/>
      <c r="H162" s="184"/>
      <c r="I162" s="184"/>
      <c r="J162" s="184"/>
      <c r="K162" s="184"/>
      <c r="L162" s="211" t="s">
        <v>463</v>
      </c>
      <c r="M162" s="211" t="s">
        <v>1125</v>
      </c>
      <c r="O162" s="213" t="s">
        <v>608</v>
      </c>
    </row>
    <row r="163" spans="1:15">
      <c r="A163" s="70"/>
      <c r="E163" s="184"/>
      <c r="F163" s="184"/>
      <c r="G163" s="53"/>
      <c r="H163" s="184"/>
      <c r="I163" s="184"/>
      <c r="J163" s="184"/>
      <c r="K163" s="184"/>
      <c r="L163" s="211" t="s">
        <v>465</v>
      </c>
      <c r="M163" s="211" t="s">
        <v>2116</v>
      </c>
      <c r="O163" s="213" t="s">
        <v>768</v>
      </c>
    </row>
    <row r="164" spans="1:15">
      <c r="A164" s="70"/>
      <c r="E164" s="184"/>
      <c r="F164" s="184"/>
      <c r="G164" s="53"/>
      <c r="H164" s="184"/>
      <c r="I164" s="184"/>
      <c r="J164" s="184"/>
      <c r="K164" s="184"/>
      <c r="L164" s="211" t="s">
        <v>467</v>
      </c>
      <c r="M164" s="211" t="s">
        <v>1000</v>
      </c>
      <c r="O164" s="213" t="s">
        <v>850</v>
      </c>
    </row>
    <row r="165" spans="1:15">
      <c r="A165" s="70"/>
      <c r="E165" s="184"/>
      <c r="F165" s="184"/>
      <c r="G165" s="53"/>
      <c r="H165" s="184"/>
      <c r="I165" s="184"/>
      <c r="J165" s="184"/>
      <c r="K165" s="184"/>
      <c r="L165" s="211" t="s">
        <v>469</v>
      </c>
      <c r="M165" s="211" t="s">
        <v>237</v>
      </c>
      <c r="O165" s="213" t="s">
        <v>812</v>
      </c>
    </row>
    <row r="166" spans="1:15">
      <c r="A166" s="70"/>
      <c r="E166" s="184"/>
      <c r="F166" s="184"/>
      <c r="G166" s="53"/>
      <c r="H166" s="184"/>
      <c r="I166" s="184"/>
      <c r="J166" s="184"/>
      <c r="K166" s="184"/>
      <c r="L166" s="211" t="s">
        <v>961</v>
      </c>
      <c r="M166" s="211" t="s">
        <v>1041</v>
      </c>
      <c r="O166" s="213" t="s">
        <v>140</v>
      </c>
    </row>
    <row r="167" spans="1:15">
      <c r="A167" s="70"/>
      <c r="E167" s="184"/>
      <c r="F167" s="184"/>
      <c r="G167" s="53"/>
      <c r="H167" s="184"/>
      <c r="I167" s="184"/>
      <c r="J167" s="184"/>
      <c r="K167" s="184"/>
      <c r="L167" s="211" t="s">
        <v>472</v>
      </c>
      <c r="M167" s="211" t="s">
        <v>239</v>
      </c>
      <c r="O167" s="213" t="s">
        <v>778</v>
      </c>
    </row>
    <row r="168" spans="1:15">
      <c r="A168" s="70"/>
      <c r="E168" s="184"/>
      <c r="F168" s="184"/>
      <c r="G168" s="53"/>
      <c r="H168" s="184"/>
      <c r="I168" s="184"/>
      <c r="J168" s="184"/>
      <c r="K168" s="184"/>
      <c r="L168" s="211" t="s">
        <v>962</v>
      </c>
      <c r="M168" s="211" t="s">
        <v>241</v>
      </c>
      <c r="O168" s="213" t="s">
        <v>764</v>
      </c>
    </row>
    <row r="169" spans="1:15">
      <c r="A169" s="70"/>
      <c r="E169" s="184"/>
      <c r="F169" s="184"/>
      <c r="G169" s="53"/>
      <c r="H169" s="184"/>
      <c r="I169" s="184"/>
      <c r="J169" s="184"/>
      <c r="K169" s="184"/>
      <c r="L169" s="211" t="s">
        <v>474</v>
      </c>
      <c r="M169" s="211" t="s">
        <v>1613</v>
      </c>
      <c r="O169" s="213" t="s">
        <v>847</v>
      </c>
    </row>
    <row r="170" spans="1:15">
      <c r="A170" s="70"/>
      <c r="E170" s="184"/>
      <c r="F170" s="184"/>
      <c r="G170" s="53"/>
      <c r="H170" s="184"/>
      <c r="I170" s="184"/>
      <c r="J170" s="184"/>
      <c r="K170" s="184"/>
      <c r="L170" s="211" t="s">
        <v>479</v>
      </c>
      <c r="M170" s="211" t="s">
        <v>1121</v>
      </c>
      <c r="O170" s="213" t="s">
        <v>824</v>
      </c>
    </row>
    <row r="171" spans="1:15">
      <c r="A171" s="70"/>
      <c r="E171" s="184"/>
      <c r="F171" s="184"/>
      <c r="G171" s="53"/>
      <c r="H171" s="184"/>
      <c r="I171" s="184"/>
      <c r="J171" s="184"/>
      <c r="K171" s="184"/>
      <c r="L171" s="211" t="s">
        <v>481</v>
      </c>
      <c r="M171" s="211" t="s">
        <v>244</v>
      </c>
      <c r="O171" s="213" t="s">
        <v>724</v>
      </c>
    </row>
    <row r="172" spans="1:15">
      <c r="A172" s="70"/>
      <c r="E172" s="184"/>
      <c r="F172" s="184"/>
      <c r="G172" s="53"/>
      <c r="H172" s="184"/>
      <c r="I172" s="184"/>
      <c r="J172" s="184"/>
      <c r="K172" s="184"/>
      <c r="L172" s="211" t="s">
        <v>963</v>
      </c>
      <c r="M172" s="211" t="s">
        <v>1759</v>
      </c>
      <c r="O172" s="213" t="s">
        <v>820</v>
      </c>
    </row>
    <row r="173" spans="1:15">
      <c r="A173" s="70"/>
      <c r="E173" s="184"/>
      <c r="F173" s="184"/>
      <c r="G173" s="53"/>
      <c r="H173" s="184"/>
      <c r="I173" s="184"/>
      <c r="J173" s="184"/>
      <c r="K173" s="184"/>
      <c r="L173" s="211" t="s">
        <v>484</v>
      </c>
      <c r="M173" s="211" t="s">
        <v>1143</v>
      </c>
      <c r="O173" s="213" t="s">
        <v>141</v>
      </c>
    </row>
    <row r="174" spans="1:15">
      <c r="A174" s="70"/>
      <c r="E174" s="184"/>
      <c r="F174" s="184"/>
      <c r="G174" s="53"/>
      <c r="H174" s="184"/>
      <c r="I174" s="184"/>
      <c r="J174" s="184"/>
      <c r="K174" s="184"/>
      <c r="L174" s="211" t="s">
        <v>486</v>
      </c>
      <c r="M174" s="211" t="s">
        <v>1004</v>
      </c>
      <c r="O174" s="213" t="s">
        <v>585</v>
      </c>
    </row>
    <row r="175" spans="1:15">
      <c r="A175" s="70"/>
      <c r="E175" s="184"/>
      <c r="F175" s="184"/>
      <c r="G175" s="53"/>
      <c r="H175" s="184"/>
      <c r="I175" s="184"/>
      <c r="J175" s="184"/>
      <c r="K175" s="184"/>
      <c r="L175" s="211" t="s">
        <v>488</v>
      </c>
      <c r="M175" s="211" t="s">
        <v>1436</v>
      </c>
      <c r="O175" s="213" t="s">
        <v>834</v>
      </c>
    </row>
    <row r="176" spans="1:15">
      <c r="A176" s="70"/>
      <c r="E176" s="184"/>
      <c r="F176" s="184"/>
      <c r="G176" s="53"/>
      <c r="H176" s="184"/>
      <c r="I176" s="184"/>
      <c r="J176" s="184"/>
      <c r="K176" s="184"/>
      <c r="L176" s="211" t="s">
        <v>490</v>
      </c>
      <c r="M176" s="211" t="s">
        <v>245</v>
      </c>
      <c r="O176" s="213" t="s">
        <v>586</v>
      </c>
    </row>
    <row r="177" spans="1:15">
      <c r="A177" s="70"/>
      <c r="E177" s="184"/>
      <c r="F177" s="184"/>
      <c r="G177" s="53"/>
      <c r="H177" s="184"/>
      <c r="I177" s="184"/>
      <c r="J177" s="184"/>
      <c r="K177" s="184"/>
      <c r="L177" s="211" t="s">
        <v>491</v>
      </c>
      <c r="M177" s="211" t="s">
        <v>1195</v>
      </c>
      <c r="O177" s="213" t="s">
        <v>769</v>
      </c>
    </row>
    <row r="178" spans="1:15">
      <c r="A178" s="70"/>
      <c r="E178" s="184"/>
      <c r="F178" s="184"/>
      <c r="G178" s="53"/>
      <c r="H178" s="184"/>
      <c r="I178" s="184"/>
      <c r="J178" s="184"/>
      <c r="K178" s="184"/>
      <c r="L178" s="211" t="s">
        <v>485</v>
      </c>
      <c r="M178" s="211" t="s">
        <v>1435</v>
      </c>
      <c r="O178" s="213" t="s">
        <v>642</v>
      </c>
    </row>
    <row r="179" spans="1:15">
      <c r="A179" s="70"/>
      <c r="E179" s="184"/>
      <c r="F179" s="184"/>
      <c r="G179" s="53"/>
      <c r="H179" s="184"/>
      <c r="I179" s="184"/>
      <c r="J179" s="184"/>
      <c r="K179" s="184"/>
      <c r="L179" s="211" t="s">
        <v>493</v>
      </c>
      <c r="M179" s="211" t="s">
        <v>1594</v>
      </c>
      <c r="O179" s="213" t="s">
        <v>674</v>
      </c>
    </row>
    <row r="180" spans="1:15">
      <c r="A180" s="70"/>
      <c r="E180" s="184"/>
      <c r="F180" s="184"/>
      <c r="G180" s="53"/>
      <c r="H180" s="184"/>
      <c r="I180" s="184"/>
      <c r="J180" s="184"/>
      <c r="K180" s="184"/>
      <c r="L180" s="211" t="s">
        <v>494</v>
      </c>
      <c r="M180" s="211" t="s">
        <v>1021</v>
      </c>
      <c r="O180" s="213" t="s">
        <v>569</v>
      </c>
    </row>
    <row r="181" spans="1:15">
      <c r="A181" s="70"/>
      <c r="E181" s="184"/>
      <c r="F181" s="184"/>
      <c r="G181" s="53"/>
      <c r="H181" s="184"/>
      <c r="I181" s="184"/>
      <c r="J181" s="184"/>
      <c r="K181" s="184"/>
      <c r="L181" s="211" t="s">
        <v>496</v>
      </c>
      <c r="M181" s="211" t="s">
        <v>2122</v>
      </c>
      <c r="O181" s="213" t="s">
        <v>572</v>
      </c>
    </row>
    <row r="182" spans="1:15">
      <c r="A182" s="70"/>
      <c r="E182" s="184"/>
      <c r="F182" s="184"/>
      <c r="G182" s="53"/>
      <c r="H182" s="184"/>
      <c r="I182" s="184"/>
      <c r="J182" s="184"/>
      <c r="K182" s="184"/>
      <c r="L182" s="211" t="s">
        <v>498</v>
      </c>
      <c r="M182" s="211" t="s">
        <v>996</v>
      </c>
      <c r="O182" s="213" t="s">
        <v>770</v>
      </c>
    </row>
    <row r="183" spans="1:15">
      <c r="A183" s="70"/>
      <c r="E183" s="184"/>
      <c r="F183" s="184"/>
      <c r="G183" s="53"/>
      <c r="H183" s="184"/>
      <c r="I183" s="184"/>
      <c r="J183" s="184"/>
      <c r="K183" s="184"/>
      <c r="L183" s="211" t="s">
        <v>499</v>
      </c>
      <c r="M183" s="211" t="s">
        <v>1640</v>
      </c>
      <c r="O183" s="213" t="s">
        <v>672</v>
      </c>
    </row>
    <row r="184" spans="1:15">
      <c r="A184" s="70"/>
      <c r="E184" s="184"/>
      <c r="F184" s="184"/>
      <c r="G184" s="53"/>
      <c r="H184" s="184"/>
      <c r="I184" s="184"/>
      <c r="J184" s="184"/>
      <c r="K184" s="184"/>
      <c r="L184" s="211" t="s">
        <v>964</v>
      </c>
      <c r="M184" s="211" t="s">
        <v>248</v>
      </c>
      <c r="O184" s="213" t="s">
        <v>673</v>
      </c>
    </row>
    <row r="185" spans="1:15">
      <c r="A185" s="70"/>
      <c r="E185" s="184"/>
      <c r="F185" s="184"/>
      <c r="G185" s="53"/>
      <c r="H185" s="184"/>
      <c r="I185" s="184"/>
      <c r="J185" s="184"/>
      <c r="K185" s="184"/>
      <c r="L185" s="211" t="s">
        <v>52</v>
      </c>
      <c r="M185" s="211" t="s">
        <v>2129</v>
      </c>
      <c r="O185" s="213" t="s">
        <v>565</v>
      </c>
    </row>
    <row r="186" spans="1:15">
      <c r="A186" s="70"/>
      <c r="E186" s="184"/>
      <c r="F186" s="184"/>
      <c r="G186" s="53"/>
      <c r="H186" s="184"/>
      <c r="I186" s="184"/>
      <c r="J186" s="184"/>
      <c r="K186" s="184"/>
      <c r="L186" s="211" t="s">
        <v>503</v>
      </c>
      <c r="M186" s="211" t="s">
        <v>2136</v>
      </c>
      <c r="O186" s="213" t="s">
        <v>665</v>
      </c>
    </row>
    <row r="187" spans="1:15">
      <c r="A187" s="70"/>
      <c r="E187" s="184"/>
      <c r="F187" s="184"/>
      <c r="G187" s="53"/>
      <c r="H187" s="184"/>
      <c r="I187" s="184"/>
      <c r="J187" s="184"/>
      <c r="K187" s="184"/>
      <c r="L187" s="211" t="s">
        <v>965</v>
      </c>
      <c r="M187" s="211" t="s">
        <v>2142</v>
      </c>
      <c r="O187" s="213" t="s">
        <v>683</v>
      </c>
    </row>
    <row r="188" spans="1:15">
      <c r="A188" s="70"/>
      <c r="E188" s="184"/>
      <c r="F188" s="184"/>
      <c r="G188" s="53"/>
      <c r="H188" s="184"/>
      <c r="I188" s="184"/>
      <c r="J188" s="184"/>
      <c r="K188" s="184"/>
      <c r="L188" s="211" t="s">
        <v>966</v>
      </c>
      <c r="M188" s="211" t="s">
        <v>1526</v>
      </c>
      <c r="O188" s="213" t="s">
        <v>570</v>
      </c>
    </row>
    <row r="189" spans="1:15">
      <c r="A189" s="70"/>
      <c r="E189" s="184"/>
      <c r="F189" s="184"/>
      <c r="G189" s="53"/>
      <c r="H189" s="184"/>
      <c r="I189" s="184"/>
      <c r="J189" s="184"/>
      <c r="K189" s="184"/>
      <c r="L189" s="211" t="s">
        <v>967</v>
      </c>
      <c r="M189" s="211" t="s">
        <v>1196</v>
      </c>
      <c r="O189" s="213" t="s">
        <v>726</v>
      </c>
    </row>
    <row r="190" spans="1:15">
      <c r="A190" s="70"/>
      <c r="E190" s="184"/>
      <c r="F190" s="184"/>
      <c r="G190" s="53"/>
      <c r="H190" s="184"/>
      <c r="I190" s="184"/>
      <c r="J190" s="184"/>
      <c r="K190" s="184"/>
      <c r="L190" s="211" t="s">
        <v>968</v>
      </c>
      <c r="M190" s="211" t="s">
        <v>1490</v>
      </c>
      <c r="O190" s="213" t="s">
        <v>142</v>
      </c>
    </row>
    <row r="191" spans="1:15">
      <c r="A191" s="70"/>
      <c r="E191" s="184"/>
      <c r="F191" s="184"/>
      <c r="G191" s="53"/>
      <c r="H191" s="184"/>
      <c r="I191" s="184"/>
      <c r="J191" s="184"/>
      <c r="K191" s="184"/>
      <c r="L191" s="211" t="s">
        <v>505</v>
      </c>
      <c r="M191" s="211" t="s">
        <v>1003</v>
      </c>
      <c r="O191" s="213" t="s">
        <v>99</v>
      </c>
    </row>
    <row r="192" spans="1:15">
      <c r="A192" s="70"/>
      <c r="E192" s="184"/>
      <c r="F192" s="184"/>
      <c r="G192" s="53"/>
      <c r="H192" s="184"/>
      <c r="I192" s="184"/>
      <c r="J192" s="184"/>
      <c r="K192" s="184"/>
      <c r="L192" s="211" t="s">
        <v>507</v>
      </c>
      <c r="M192" s="211" t="s">
        <v>1076</v>
      </c>
      <c r="O192" s="213" t="s">
        <v>143</v>
      </c>
    </row>
    <row r="193" spans="1:15">
      <c r="A193" s="70"/>
      <c r="E193" s="184"/>
      <c r="F193" s="184"/>
      <c r="G193" s="53"/>
      <c r="H193" s="184"/>
      <c r="I193" s="184"/>
      <c r="J193" s="184"/>
      <c r="K193" s="184"/>
      <c r="L193" s="211" t="s">
        <v>510</v>
      </c>
      <c r="M193" s="211" t="s">
        <v>249</v>
      </c>
      <c r="O193" s="213" t="s">
        <v>144</v>
      </c>
    </row>
    <row r="194" spans="1:15">
      <c r="A194" s="70"/>
      <c r="E194" s="184"/>
      <c r="F194" s="184"/>
      <c r="G194" s="53"/>
      <c r="H194" s="184"/>
      <c r="I194" s="184"/>
      <c r="J194" s="184"/>
      <c r="K194" s="184"/>
      <c r="L194" s="211" t="s">
        <v>512</v>
      </c>
      <c r="M194" s="211" t="s">
        <v>1365</v>
      </c>
      <c r="O194" s="213" t="s">
        <v>810</v>
      </c>
    </row>
    <row r="195" spans="1:15">
      <c r="A195" s="70"/>
      <c r="E195" s="184"/>
      <c r="F195" s="184"/>
      <c r="G195" s="53"/>
      <c r="H195" s="184"/>
      <c r="I195" s="184"/>
      <c r="J195" s="184"/>
      <c r="K195" s="184"/>
      <c r="L195" s="211" t="s">
        <v>513</v>
      </c>
      <c r="M195" s="211" t="s">
        <v>1574</v>
      </c>
      <c r="O195" s="213" t="s">
        <v>609</v>
      </c>
    </row>
    <row r="196" spans="1:15">
      <c r="A196" s="70"/>
      <c r="E196" s="184"/>
      <c r="F196" s="184"/>
      <c r="G196" s="53"/>
      <c r="H196" s="184"/>
      <c r="I196" s="184"/>
      <c r="J196" s="184"/>
      <c r="K196" s="184"/>
      <c r="L196" s="211" t="s">
        <v>969</v>
      </c>
      <c r="M196" s="211" t="s">
        <v>1620</v>
      </c>
      <c r="O196" s="213" t="s">
        <v>727</v>
      </c>
    </row>
    <row r="197" spans="1:15">
      <c r="A197" s="70"/>
      <c r="E197" s="184"/>
      <c r="F197" s="184"/>
      <c r="G197" s="53"/>
      <c r="H197" s="184"/>
      <c r="I197" s="184"/>
      <c r="J197" s="184"/>
      <c r="K197" s="184"/>
      <c r="L197" s="211" t="s">
        <v>516</v>
      </c>
      <c r="M197" s="211" t="s">
        <v>2149</v>
      </c>
      <c r="O197" s="213" t="s">
        <v>728</v>
      </c>
    </row>
    <row r="198" spans="1:15">
      <c r="A198" s="70"/>
      <c r="E198" s="184"/>
      <c r="F198" s="184"/>
      <c r="G198" s="53"/>
      <c r="H198" s="184"/>
      <c r="I198" s="184"/>
      <c r="J198" s="184"/>
      <c r="K198" s="184"/>
      <c r="L198" s="211" t="s">
        <v>517</v>
      </c>
      <c r="M198" s="211" t="s">
        <v>1380</v>
      </c>
      <c r="O198" s="213" t="s">
        <v>729</v>
      </c>
    </row>
    <row r="199" spans="1:15">
      <c r="A199" s="70"/>
      <c r="E199" s="184"/>
      <c r="F199" s="184"/>
      <c r="G199" s="53"/>
      <c r="H199" s="184"/>
      <c r="I199" s="184"/>
      <c r="J199" s="184"/>
      <c r="K199" s="184"/>
      <c r="L199" s="211" t="s">
        <v>519</v>
      </c>
      <c r="M199" s="211" t="s">
        <v>1789</v>
      </c>
      <c r="O199" s="213" t="s">
        <v>645</v>
      </c>
    </row>
    <row r="200" spans="1:15">
      <c r="A200" s="70"/>
      <c r="E200" s="184"/>
      <c r="F200" s="184"/>
      <c r="G200" s="53"/>
      <c r="H200" s="184"/>
      <c r="I200" s="184"/>
      <c r="J200" s="184"/>
      <c r="K200" s="184"/>
      <c r="L200" s="211" t="s">
        <v>520</v>
      </c>
      <c r="M200" s="211" t="s">
        <v>1105</v>
      </c>
      <c r="O200" s="213" t="s">
        <v>804</v>
      </c>
    </row>
    <row r="201" spans="1:15">
      <c r="A201" s="70"/>
      <c r="E201" s="184"/>
      <c r="F201" s="184"/>
      <c r="G201" s="53"/>
      <c r="H201" s="184"/>
      <c r="I201" s="184"/>
      <c r="J201" s="184"/>
      <c r="K201" s="184"/>
      <c r="L201" s="211" t="s">
        <v>523</v>
      </c>
      <c r="M201" s="211" t="s">
        <v>984</v>
      </c>
      <c r="O201" s="213" t="s">
        <v>610</v>
      </c>
    </row>
    <row r="202" spans="1:15">
      <c r="A202" s="70"/>
      <c r="E202" s="184"/>
      <c r="F202" s="184"/>
      <c r="G202" s="53"/>
      <c r="H202" s="184"/>
      <c r="I202" s="184"/>
      <c r="J202" s="184"/>
      <c r="K202" s="184"/>
      <c r="L202" s="211" t="s">
        <v>525</v>
      </c>
      <c r="M202" s="211" t="s">
        <v>2156</v>
      </c>
      <c r="O202" s="213" t="s">
        <v>657</v>
      </c>
    </row>
    <row r="203" spans="1:15">
      <c r="A203" s="70"/>
      <c r="E203" s="184"/>
      <c r="F203" s="184"/>
      <c r="G203" s="53"/>
      <c r="H203" s="184"/>
      <c r="I203" s="184"/>
      <c r="J203" s="184"/>
      <c r="K203" s="184"/>
      <c r="L203" s="211" t="s">
        <v>970</v>
      </c>
      <c r="M203" s="211" t="s">
        <v>1426</v>
      </c>
      <c r="O203" s="213" t="s">
        <v>576</v>
      </c>
    </row>
    <row r="204" spans="1:15">
      <c r="A204" s="70"/>
      <c r="E204" s="184"/>
      <c r="F204" s="184"/>
      <c r="G204" s="53"/>
      <c r="H204" s="184"/>
      <c r="I204" s="184"/>
      <c r="J204" s="184"/>
      <c r="K204" s="184"/>
      <c r="L204" s="211" t="s">
        <v>528</v>
      </c>
      <c r="M204" s="211" t="s">
        <v>1144</v>
      </c>
      <c r="O204" s="213" t="s">
        <v>145</v>
      </c>
    </row>
    <row r="205" spans="1:15">
      <c r="A205" s="70"/>
      <c r="E205" s="184"/>
      <c r="F205" s="184"/>
      <c r="G205" s="53"/>
      <c r="H205" s="184"/>
      <c r="I205" s="184"/>
      <c r="J205" s="184"/>
      <c r="K205" s="184"/>
      <c r="L205" s="211" t="s">
        <v>530</v>
      </c>
      <c r="M205" s="211" t="s">
        <v>1657</v>
      </c>
      <c r="O205" s="213" t="s">
        <v>146</v>
      </c>
    </row>
    <row r="206" spans="1:15">
      <c r="A206" s="70"/>
      <c r="E206" s="184"/>
      <c r="F206" s="184"/>
      <c r="G206" s="53"/>
      <c r="H206" s="184"/>
      <c r="I206" s="184"/>
      <c r="J206" s="184"/>
      <c r="K206" s="184"/>
      <c r="L206" s="211" t="s">
        <v>532</v>
      </c>
      <c r="M206" s="211" t="s">
        <v>1014</v>
      </c>
      <c r="O206" s="213" t="s">
        <v>611</v>
      </c>
    </row>
    <row r="207" spans="1:15">
      <c r="A207" s="70"/>
      <c r="E207" s="184"/>
      <c r="F207" s="184"/>
      <c r="G207" s="53"/>
      <c r="H207" s="184"/>
      <c r="I207" s="184"/>
      <c r="J207" s="184"/>
      <c r="K207" s="184"/>
      <c r="L207" s="211" t="s">
        <v>971</v>
      </c>
      <c r="M207" s="211" t="s">
        <v>1678</v>
      </c>
      <c r="O207" s="213" t="s">
        <v>612</v>
      </c>
    </row>
    <row r="208" spans="1:15">
      <c r="A208" s="70"/>
      <c r="E208" s="184"/>
      <c r="F208" s="184"/>
      <c r="G208" s="53"/>
      <c r="H208" s="184"/>
      <c r="I208" s="184"/>
      <c r="J208" s="184"/>
      <c r="K208" s="184"/>
      <c r="L208" s="211" t="s">
        <v>534</v>
      </c>
      <c r="M208" s="211" t="s">
        <v>1058</v>
      </c>
      <c r="O208" s="213" t="s">
        <v>856</v>
      </c>
    </row>
    <row r="209" spans="1:15">
      <c r="A209" s="70"/>
      <c r="E209" s="184"/>
      <c r="F209" s="184"/>
      <c r="G209" s="53"/>
      <c r="H209" s="184"/>
      <c r="I209" s="184"/>
      <c r="J209" s="184"/>
      <c r="K209" s="184"/>
      <c r="L209" s="211" t="s">
        <v>535</v>
      </c>
      <c r="M209" s="211" t="s">
        <v>2162</v>
      </c>
      <c r="O209" s="213" t="s">
        <v>613</v>
      </c>
    </row>
    <row r="210" spans="1:15">
      <c r="A210" s="70"/>
      <c r="E210" s="184"/>
      <c r="F210" s="184"/>
      <c r="G210" s="53"/>
      <c r="H210" s="184"/>
      <c r="I210" s="184"/>
      <c r="J210" s="184"/>
      <c r="K210" s="184"/>
      <c r="L210" s="211" t="s">
        <v>536</v>
      </c>
      <c r="M210" s="211" t="s">
        <v>1116</v>
      </c>
      <c r="O210" s="213" t="s">
        <v>830</v>
      </c>
    </row>
    <row r="211" spans="1:15">
      <c r="A211" s="70"/>
      <c r="E211" s="184"/>
      <c r="F211" s="184"/>
      <c r="G211" s="53"/>
      <c r="H211" s="184"/>
      <c r="I211" s="184"/>
      <c r="J211" s="184"/>
      <c r="K211" s="184"/>
      <c r="L211" s="211" t="s">
        <v>537</v>
      </c>
      <c r="M211" s="211" t="s">
        <v>1108</v>
      </c>
      <c r="O211" s="213" t="s">
        <v>789</v>
      </c>
    </row>
    <row r="212" spans="1:15">
      <c r="A212" s="70"/>
      <c r="E212" s="184"/>
      <c r="F212" s="184"/>
      <c r="G212" s="53"/>
      <c r="H212" s="184"/>
      <c r="I212" s="184"/>
      <c r="J212" s="184"/>
      <c r="K212" s="184"/>
      <c r="L212" s="211" t="s">
        <v>538</v>
      </c>
      <c r="M212" s="211" t="s">
        <v>1169</v>
      </c>
      <c r="O212" s="213" t="s">
        <v>774</v>
      </c>
    </row>
    <row r="213" spans="1:15">
      <c r="A213" s="70"/>
      <c r="E213" s="184"/>
      <c r="F213" s="184"/>
      <c r="G213" s="53"/>
      <c r="H213" s="184"/>
      <c r="I213" s="184"/>
      <c r="J213" s="184"/>
      <c r="K213" s="184"/>
      <c r="L213" s="211" t="s">
        <v>539</v>
      </c>
      <c r="M213" s="211" t="s">
        <v>1324</v>
      </c>
      <c r="O213" s="213" t="s">
        <v>614</v>
      </c>
    </row>
    <row r="214" spans="1:15">
      <c r="A214" s="70"/>
      <c r="E214" s="184"/>
      <c r="F214" s="184"/>
      <c r="G214" s="53"/>
      <c r="H214" s="184"/>
      <c r="I214" s="184"/>
      <c r="J214" s="184"/>
      <c r="K214" s="184"/>
      <c r="L214" s="211" t="s">
        <v>540</v>
      </c>
      <c r="M214" s="211" t="s">
        <v>2168</v>
      </c>
      <c r="O214" s="213" t="s">
        <v>791</v>
      </c>
    </row>
    <row r="215" spans="1:15">
      <c r="A215" s="70"/>
      <c r="E215" s="184"/>
      <c r="F215" s="184"/>
      <c r="G215" s="53"/>
      <c r="H215" s="184"/>
      <c r="I215" s="184"/>
      <c r="J215" s="184"/>
      <c r="K215" s="184"/>
      <c r="L215" s="211" t="s">
        <v>541</v>
      </c>
      <c r="M215" s="211" t="s">
        <v>251</v>
      </c>
      <c r="O215" s="213" t="s">
        <v>790</v>
      </c>
    </row>
    <row r="216" spans="1:15">
      <c r="A216" s="70"/>
      <c r="E216" s="184"/>
      <c r="F216" s="184"/>
      <c r="G216" s="53"/>
      <c r="H216" s="184"/>
      <c r="I216" s="184"/>
      <c r="J216" s="184"/>
      <c r="K216" s="184"/>
      <c r="L216" s="211" t="s">
        <v>542</v>
      </c>
      <c r="M216" s="211" t="s">
        <v>1343</v>
      </c>
      <c r="O216" s="213" t="s">
        <v>659</v>
      </c>
    </row>
    <row r="217" spans="1:15">
      <c r="A217" s="70"/>
      <c r="E217" s="184"/>
      <c r="F217" s="184"/>
      <c r="G217" s="53"/>
      <c r="H217" s="184"/>
      <c r="I217" s="184"/>
      <c r="J217" s="184"/>
      <c r="K217" s="184"/>
      <c r="L217" s="211" t="s">
        <v>543</v>
      </c>
      <c r="M217" s="211" t="s">
        <v>1155</v>
      </c>
      <c r="O217" s="213" t="s">
        <v>615</v>
      </c>
    </row>
    <row r="218" spans="1:15">
      <c r="A218" s="70"/>
      <c r="E218" s="184"/>
      <c r="F218" s="184"/>
      <c r="G218" s="53"/>
      <c r="H218" s="184"/>
      <c r="I218" s="184"/>
      <c r="J218" s="184"/>
      <c r="K218" s="184"/>
      <c r="L218" s="211" t="s">
        <v>544</v>
      </c>
      <c r="M218" s="211" t="s">
        <v>1588</v>
      </c>
      <c r="O218" s="213" t="s">
        <v>616</v>
      </c>
    </row>
    <row r="219" spans="1:15">
      <c r="A219" s="70"/>
      <c r="E219" s="184"/>
      <c r="F219" s="184"/>
      <c r="G219" s="53"/>
      <c r="H219" s="184"/>
      <c r="I219" s="184"/>
      <c r="J219" s="184"/>
      <c r="K219" s="184"/>
      <c r="L219" s="211" t="s">
        <v>545</v>
      </c>
      <c r="M219" s="211" t="s">
        <v>1693</v>
      </c>
      <c r="O219" s="213" t="s">
        <v>858</v>
      </c>
    </row>
    <row r="220" spans="1:15">
      <c r="A220" s="70"/>
      <c r="E220" s="184"/>
      <c r="F220" s="184"/>
      <c r="G220" s="53"/>
      <c r="H220" s="184"/>
      <c r="I220" s="184"/>
      <c r="J220" s="184"/>
      <c r="K220" s="184"/>
      <c r="L220" s="211" t="s">
        <v>972</v>
      </c>
      <c r="M220" s="211" t="s">
        <v>2174</v>
      </c>
      <c r="O220" s="213" t="s">
        <v>617</v>
      </c>
    </row>
    <row r="221" spans="1:15">
      <c r="E221" s="184"/>
      <c r="F221" s="184"/>
      <c r="G221" s="53"/>
      <c r="H221" s="184"/>
      <c r="I221" s="184"/>
      <c r="J221" s="184"/>
      <c r="K221" s="184"/>
      <c r="L221" s="211" t="s">
        <v>546</v>
      </c>
      <c r="M221" s="211" t="s">
        <v>2180</v>
      </c>
      <c r="O221" s="213" t="s">
        <v>731</v>
      </c>
    </row>
    <row r="222" spans="1:15">
      <c r="E222" s="184"/>
      <c r="F222" s="184"/>
      <c r="G222" s="53"/>
      <c r="H222" s="184"/>
      <c r="I222" s="184"/>
      <c r="J222" s="184"/>
      <c r="K222" s="184"/>
      <c r="L222" s="211" t="s">
        <v>547</v>
      </c>
      <c r="M222" s="211" t="s">
        <v>2186</v>
      </c>
      <c r="O222" s="213" t="s">
        <v>651</v>
      </c>
    </row>
    <row r="223" spans="1:15">
      <c r="E223" s="184"/>
      <c r="F223" s="184"/>
      <c r="G223" s="53"/>
      <c r="H223" s="184"/>
      <c r="I223" s="184"/>
      <c r="J223" s="184"/>
      <c r="K223" s="184"/>
      <c r="L223" s="211" t="s">
        <v>548</v>
      </c>
      <c r="M223" s="211" t="s">
        <v>1634</v>
      </c>
      <c r="O223" s="213" t="s">
        <v>849</v>
      </c>
    </row>
    <row r="224" spans="1:15">
      <c r="E224" s="184"/>
      <c r="F224" s="184"/>
      <c r="G224" s="53"/>
      <c r="H224" s="184"/>
      <c r="I224" s="184"/>
      <c r="J224" s="184"/>
      <c r="K224" s="184"/>
      <c r="L224" s="161" t="s">
        <v>537</v>
      </c>
      <c r="M224" s="211" t="s">
        <v>939</v>
      </c>
      <c r="O224" s="213" t="s">
        <v>822</v>
      </c>
    </row>
    <row r="225" spans="5:15">
      <c r="E225" s="184"/>
      <c r="F225" s="184"/>
      <c r="G225" s="53"/>
      <c r="H225" s="184"/>
      <c r="I225" s="184"/>
      <c r="J225" s="184"/>
      <c r="K225" s="184"/>
      <c r="L225" s="161" t="s">
        <v>358</v>
      </c>
      <c r="M225" s="211" t="s">
        <v>2191</v>
      </c>
      <c r="O225" s="213" t="s">
        <v>798</v>
      </c>
    </row>
    <row r="226" spans="5:15">
      <c r="E226" s="184"/>
      <c r="F226" s="184"/>
      <c r="G226" s="53"/>
      <c r="H226" s="184"/>
      <c r="I226" s="184"/>
      <c r="J226" s="184"/>
      <c r="K226" s="184"/>
      <c r="L226" s="161" t="s">
        <v>229</v>
      </c>
      <c r="M226" s="211" t="s">
        <v>1053</v>
      </c>
      <c r="O226" s="213" t="s">
        <v>732</v>
      </c>
    </row>
    <row r="227" spans="5:15">
      <c r="E227" s="184"/>
      <c r="F227" s="184"/>
      <c r="G227" s="53"/>
      <c r="H227" s="184"/>
      <c r="I227" s="184"/>
      <c r="J227" s="184"/>
      <c r="K227" s="184"/>
      <c r="L227" s="161" t="s">
        <v>386</v>
      </c>
      <c r="M227" s="211" t="s">
        <v>2198</v>
      </c>
      <c r="O227" s="213" t="s">
        <v>675</v>
      </c>
    </row>
    <row r="228" spans="5:15">
      <c r="E228" s="184"/>
      <c r="F228" s="184"/>
      <c r="G228" s="53"/>
      <c r="H228" s="184"/>
      <c r="I228" s="184"/>
      <c r="J228" s="184"/>
      <c r="K228" s="184"/>
      <c r="L228" s="161" t="s">
        <v>484</v>
      </c>
      <c r="M228" s="211" t="s">
        <v>253</v>
      </c>
      <c r="O228" s="213" t="s">
        <v>147</v>
      </c>
    </row>
    <row r="229" spans="5:15">
      <c r="E229" s="184"/>
      <c r="F229" s="184"/>
      <c r="G229" s="53"/>
      <c r="H229" s="184"/>
      <c r="I229" s="184"/>
      <c r="J229" s="184"/>
      <c r="K229" s="184"/>
      <c r="L229" s="161" t="s">
        <v>950</v>
      </c>
      <c r="M229" s="211" t="s">
        <v>1062</v>
      </c>
      <c r="O229" s="213" t="s">
        <v>826</v>
      </c>
    </row>
    <row r="230" spans="5:15">
      <c r="E230" s="184"/>
      <c r="F230" s="184"/>
      <c r="G230" s="53"/>
      <c r="H230" s="184"/>
      <c r="I230" s="184"/>
      <c r="J230" s="184"/>
      <c r="K230" s="184"/>
      <c r="L230" s="161" t="s">
        <v>232</v>
      </c>
      <c r="M230" s="211" t="s">
        <v>1112</v>
      </c>
      <c r="O230" s="213" t="s">
        <v>618</v>
      </c>
    </row>
    <row r="231" spans="5:15">
      <c r="E231" s="184"/>
      <c r="F231" s="184"/>
      <c r="G231" s="53"/>
      <c r="H231" s="184"/>
      <c r="I231" s="184"/>
      <c r="J231" s="184"/>
      <c r="K231" s="184"/>
      <c r="L231" s="161" t="s">
        <v>298</v>
      </c>
      <c r="M231" s="211" t="s">
        <v>1129</v>
      </c>
      <c r="O231" s="213" t="s">
        <v>148</v>
      </c>
    </row>
    <row r="232" spans="5:15">
      <c r="E232" s="184"/>
      <c r="F232" s="184"/>
      <c r="G232" s="53"/>
      <c r="H232" s="184"/>
      <c r="I232" s="184"/>
      <c r="J232" s="184"/>
      <c r="K232" s="184"/>
      <c r="L232" s="161" t="s">
        <v>53</v>
      </c>
      <c r="M232" s="211" t="s">
        <v>1697</v>
      </c>
      <c r="O232" s="213" t="s">
        <v>788</v>
      </c>
    </row>
    <row r="233" spans="5:15">
      <c r="E233" s="184"/>
      <c r="F233" s="184"/>
      <c r="G233" s="53"/>
      <c r="H233" s="184"/>
      <c r="I233" s="184"/>
      <c r="J233" s="184"/>
      <c r="K233" s="184"/>
      <c r="L233" s="161" t="s">
        <v>52</v>
      </c>
      <c r="M233" s="211" t="s">
        <v>1164</v>
      </c>
      <c r="O233" s="213" t="s">
        <v>149</v>
      </c>
    </row>
    <row r="234" spans="5:15">
      <c r="E234" s="184"/>
      <c r="F234" s="184"/>
      <c r="G234" s="53"/>
      <c r="H234" s="184"/>
      <c r="I234" s="184"/>
      <c r="J234" s="184"/>
      <c r="K234" s="184"/>
      <c r="L234" s="161" t="s">
        <v>539</v>
      </c>
      <c r="M234" s="211" t="s">
        <v>1818</v>
      </c>
      <c r="O234" s="213" t="s">
        <v>150</v>
      </c>
    </row>
    <row r="235" spans="5:15">
      <c r="E235" s="184"/>
      <c r="F235" s="184"/>
      <c r="G235" s="53"/>
      <c r="H235" s="184"/>
      <c r="I235" s="184"/>
      <c r="J235" s="184"/>
      <c r="K235" s="184"/>
      <c r="L235" s="161" t="s">
        <v>499</v>
      </c>
      <c r="M235" s="211" t="s">
        <v>1673</v>
      </c>
      <c r="O235" s="213" t="s">
        <v>646</v>
      </c>
    </row>
    <row r="236" spans="5:15">
      <c r="E236" s="184"/>
      <c r="F236" s="184"/>
      <c r="G236" s="53"/>
      <c r="H236" s="184"/>
      <c r="I236" s="184"/>
      <c r="J236" s="184"/>
      <c r="K236" s="184"/>
      <c r="L236" s="161" t="s">
        <v>392</v>
      </c>
      <c r="M236" s="211" t="s">
        <v>1064</v>
      </c>
      <c r="O236" s="213" t="s">
        <v>784</v>
      </c>
    </row>
    <row r="237" spans="5:15">
      <c r="E237" s="184"/>
      <c r="F237" s="184"/>
      <c r="G237" s="53"/>
      <c r="H237" s="184"/>
      <c r="I237" s="184"/>
      <c r="J237" s="184"/>
      <c r="K237" s="184"/>
      <c r="L237" s="161" t="s">
        <v>371</v>
      </c>
      <c r="M237" s="211" t="s">
        <v>1220</v>
      </c>
      <c r="O237" s="214" t="s">
        <v>862</v>
      </c>
    </row>
    <row r="238" spans="5:15">
      <c r="E238" s="184"/>
      <c r="F238" s="184"/>
      <c r="G238" s="53"/>
      <c r="H238" s="184"/>
      <c r="I238" s="184"/>
      <c r="J238" s="184"/>
      <c r="K238" s="184"/>
      <c r="L238" s="161" t="s">
        <v>2847</v>
      </c>
      <c r="M238" s="211" t="s">
        <v>1338</v>
      </c>
      <c r="O238" s="213" t="s">
        <v>679</v>
      </c>
    </row>
    <row r="239" spans="5:15">
      <c r="E239" s="184"/>
      <c r="F239" s="184"/>
      <c r="G239" s="53"/>
      <c r="H239" s="184"/>
      <c r="I239" s="184"/>
      <c r="J239" s="184"/>
      <c r="K239" s="184"/>
      <c r="L239" s="161" t="s">
        <v>2818</v>
      </c>
      <c r="M239" s="211" t="s">
        <v>2203</v>
      </c>
      <c r="O239" s="213" t="s">
        <v>670</v>
      </c>
    </row>
    <row r="240" spans="5:15">
      <c r="E240" s="184"/>
      <c r="F240" s="184"/>
      <c r="G240" s="53"/>
      <c r="H240" s="184"/>
      <c r="I240" s="184"/>
      <c r="J240" s="184"/>
      <c r="K240" s="184"/>
      <c r="L240" s="161" t="s">
        <v>2819</v>
      </c>
      <c r="M240" s="211" t="s">
        <v>2210</v>
      </c>
      <c r="O240" s="213" t="s">
        <v>151</v>
      </c>
    </row>
    <row r="241" spans="5:15">
      <c r="E241" s="184"/>
      <c r="F241" s="184"/>
      <c r="G241" s="53"/>
      <c r="H241" s="184"/>
      <c r="I241" s="184"/>
      <c r="J241" s="184"/>
      <c r="K241" s="184"/>
      <c r="L241" s="161" t="s">
        <v>2820</v>
      </c>
      <c r="M241" s="211" t="s">
        <v>1733</v>
      </c>
      <c r="O241" s="213" t="s">
        <v>152</v>
      </c>
    </row>
    <row r="242" spans="5:15">
      <c r="E242" s="184"/>
      <c r="F242" s="184"/>
      <c r="G242" s="53"/>
      <c r="H242" s="184"/>
      <c r="I242" s="184"/>
      <c r="J242" s="184"/>
      <c r="K242" s="184"/>
      <c r="L242" s="161" t="s">
        <v>2821</v>
      </c>
      <c r="M242" s="211" t="s">
        <v>2217</v>
      </c>
      <c r="O242" s="213" t="s">
        <v>619</v>
      </c>
    </row>
    <row r="243" spans="5:15">
      <c r="E243" s="184"/>
      <c r="F243" s="184"/>
      <c r="G243" s="53"/>
      <c r="H243" s="184"/>
      <c r="I243" s="184"/>
      <c r="J243" s="184"/>
      <c r="K243" s="184"/>
      <c r="L243" s="161" t="s">
        <v>2822</v>
      </c>
      <c r="M243" s="211" t="s">
        <v>994</v>
      </c>
      <c r="O243" s="213" t="s">
        <v>153</v>
      </c>
    </row>
    <row r="244" spans="5:15">
      <c r="E244" s="184"/>
      <c r="F244" s="184"/>
      <c r="G244" s="53"/>
      <c r="H244" s="184"/>
      <c r="I244" s="184"/>
      <c r="J244" s="184"/>
      <c r="K244" s="184"/>
      <c r="L244" s="161" t="s">
        <v>2823</v>
      </c>
      <c r="M244" s="211" t="s">
        <v>1709</v>
      </c>
      <c r="O244" s="213" t="s">
        <v>620</v>
      </c>
    </row>
    <row r="245" spans="5:15">
      <c r="E245" s="184"/>
      <c r="F245" s="184"/>
      <c r="G245" s="53"/>
      <c r="H245" s="184"/>
      <c r="I245" s="184"/>
      <c r="J245" s="184"/>
      <c r="K245" s="184"/>
      <c r="L245" s="161" t="s">
        <v>2824</v>
      </c>
      <c r="M245" s="211" t="s">
        <v>1400</v>
      </c>
      <c r="O245" s="213" t="s">
        <v>154</v>
      </c>
    </row>
    <row r="246" spans="5:15">
      <c r="E246" s="184"/>
      <c r="F246" s="184"/>
      <c r="G246" s="53"/>
      <c r="H246" s="184"/>
      <c r="I246" s="184"/>
      <c r="J246" s="184"/>
      <c r="K246" s="184"/>
      <c r="L246" s="161" t="s">
        <v>2825</v>
      </c>
      <c r="M246" s="211" t="s">
        <v>1172</v>
      </c>
      <c r="O246" s="213" t="s">
        <v>689</v>
      </c>
    </row>
    <row r="247" spans="5:15">
      <c r="E247" s="184"/>
      <c r="F247" s="184"/>
      <c r="G247" s="53"/>
      <c r="H247" s="184"/>
      <c r="I247" s="184"/>
      <c r="J247" s="184"/>
      <c r="K247" s="184"/>
      <c r="L247" s="161" t="s">
        <v>2826</v>
      </c>
      <c r="M247" s="211" t="s">
        <v>997</v>
      </c>
      <c r="O247" s="213" t="s">
        <v>155</v>
      </c>
    </row>
    <row r="248" spans="5:15">
      <c r="E248" s="184"/>
      <c r="F248" s="184"/>
      <c r="G248" s="53"/>
      <c r="H248" s="184"/>
      <c r="I248" s="184"/>
      <c r="J248" s="184"/>
      <c r="K248" s="184"/>
      <c r="L248" s="161" t="s">
        <v>2827</v>
      </c>
      <c r="M248" s="211" t="s">
        <v>2223</v>
      </c>
      <c r="O248" s="213" t="s">
        <v>156</v>
      </c>
    </row>
    <row r="249" spans="5:15">
      <c r="E249" s="184"/>
      <c r="F249" s="184"/>
      <c r="G249" s="53"/>
      <c r="H249" s="184"/>
      <c r="I249" s="184"/>
      <c r="J249" s="184"/>
      <c r="K249" s="184"/>
      <c r="M249" s="211" t="s">
        <v>255</v>
      </c>
      <c r="O249" s="213" t="s">
        <v>621</v>
      </c>
    </row>
    <row r="250" spans="5:15">
      <c r="E250" s="184"/>
      <c r="F250" s="184"/>
      <c r="G250" s="53"/>
      <c r="H250" s="184"/>
      <c r="I250" s="184"/>
      <c r="J250" s="184"/>
      <c r="K250" s="184"/>
      <c r="M250" s="211" t="s">
        <v>256</v>
      </c>
      <c r="O250" s="213" t="s">
        <v>817</v>
      </c>
    </row>
    <row r="251" spans="5:15">
      <c r="E251" s="184"/>
      <c r="F251" s="184"/>
      <c r="G251" s="53"/>
      <c r="H251" s="184"/>
      <c r="I251" s="184"/>
      <c r="J251" s="184"/>
      <c r="K251" s="184"/>
      <c r="M251" s="211" t="s">
        <v>1439</v>
      </c>
      <c r="O251" s="213" t="s">
        <v>622</v>
      </c>
    </row>
    <row r="252" spans="5:15">
      <c r="E252" s="184"/>
      <c r="F252" s="184"/>
      <c r="G252" s="53"/>
      <c r="H252" s="184"/>
      <c r="I252" s="184"/>
      <c r="J252" s="184"/>
      <c r="K252" s="184"/>
      <c r="M252" s="211" t="s">
        <v>258</v>
      </c>
      <c r="O252" s="213" t="s">
        <v>157</v>
      </c>
    </row>
    <row r="253" spans="5:15">
      <c r="E253" s="184"/>
      <c r="F253" s="184"/>
      <c r="G253" s="53"/>
      <c r="H253" s="184"/>
      <c r="I253" s="184"/>
      <c r="J253" s="184"/>
      <c r="K253" s="184"/>
      <c r="M253" s="211" t="s">
        <v>1489</v>
      </c>
      <c r="O253" s="213" t="s">
        <v>158</v>
      </c>
    </row>
    <row r="254" spans="5:15">
      <c r="E254" s="184"/>
      <c r="F254" s="184"/>
      <c r="G254" s="53"/>
      <c r="H254" s="184"/>
      <c r="I254" s="184"/>
      <c r="J254" s="184"/>
      <c r="K254" s="184"/>
      <c r="M254" s="211" t="s">
        <v>1844</v>
      </c>
      <c r="O254" s="213" t="s">
        <v>159</v>
      </c>
    </row>
    <row r="255" spans="5:15">
      <c r="E255" s="184"/>
      <c r="F255" s="184"/>
      <c r="G255" s="53"/>
      <c r="H255" s="184"/>
      <c r="I255" s="184"/>
      <c r="J255" s="184"/>
      <c r="K255" s="184"/>
      <c r="M255" s="211" t="s">
        <v>1135</v>
      </c>
      <c r="O255" s="213" t="s">
        <v>860</v>
      </c>
    </row>
    <row r="256" spans="5:15">
      <c r="E256" s="184"/>
      <c r="F256" s="184"/>
      <c r="G256" s="53"/>
      <c r="H256" s="184"/>
      <c r="I256" s="184"/>
      <c r="J256" s="184"/>
      <c r="K256" s="184"/>
      <c r="M256" s="211" t="s">
        <v>1871</v>
      </c>
      <c r="O256" s="213" t="s">
        <v>97</v>
      </c>
    </row>
    <row r="257" spans="5:15">
      <c r="E257" s="184"/>
      <c r="F257" s="184"/>
      <c r="G257" s="53"/>
      <c r="H257" s="184"/>
      <c r="I257" s="184"/>
      <c r="J257" s="184"/>
      <c r="K257" s="184"/>
      <c r="M257" s="211" t="s">
        <v>2229</v>
      </c>
      <c r="O257" s="213" t="s">
        <v>831</v>
      </c>
    </row>
    <row r="258" spans="5:15">
      <c r="E258" s="184"/>
      <c r="F258" s="184"/>
      <c r="G258" s="53"/>
      <c r="H258" s="184"/>
      <c r="I258" s="184"/>
      <c r="J258" s="184"/>
      <c r="K258" s="184"/>
      <c r="M258" s="211" t="s">
        <v>2235</v>
      </c>
      <c r="O258" s="213" t="s">
        <v>160</v>
      </c>
    </row>
    <row r="259" spans="5:15">
      <c r="E259" s="184"/>
      <c r="F259" s="184"/>
      <c r="G259" s="53"/>
      <c r="H259" s="184"/>
      <c r="I259" s="184"/>
      <c r="J259" s="184"/>
      <c r="K259" s="184"/>
      <c r="M259" s="211" t="s">
        <v>1767</v>
      </c>
      <c r="O259" s="213" t="s">
        <v>623</v>
      </c>
    </row>
    <row r="260" spans="5:15">
      <c r="E260" s="184"/>
      <c r="F260" s="184"/>
      <c r="G260" s="53"/>
      <c r="H260" s="184"/>
      <c r="I260" s="184"/>
      <c r="J260" s="184"/>
      <c r="K260" s="184"/>
      <c r="M260" s="211" t="s">
        <v>1178</v>
      </c>
      <c r="O260" s="213" t="s">
        <v>797</v>
      </c>
    </row>
    <row r="261" spans="5:15">
      <c r="E261" s="184"/>
      <c r="F261" s="184"/>
      <c r="G261" s="53"/>
      <c r="H261" s="184"/>
      <c r="I261" s="184"/>
      <c r="J261" s="184"/>
      <c r="K261" s="184"/>
      <c r="M261" s="211" t="s">
        <v>1481</v>
      </c>
      <c r="O261" s="213" t="s">
        <v>96</v>
      </c>
    </row>
    <row r="262" spans="5:15">
      <c r="E262" s="184"/>
      <c r="F262" s="184"/>
      <c r="G262" s="53"/>
      <c r="H262" s="184"/>
      <c r="I262" s="184"/>
      <c r="J262" s="184"/>
      <c r="K262" s="184"/>
      <c r="M262" s="211" t="s">
        <v>260</v>
      </c>
      <c r="O262" s="213" t="s">
        <v>796</v>
      </c>
    </row>
    <row r="263" spans="5:15">
      <c r="E263" s="184"/>
      <c r="F263" s="184"/>
      <c r="G263" s="53"/>
      <c r="H263" s="184"/>
      <c r="I263" s="184"/>
      <c r="J263" s="184"/>
      <c r="K263" s="184"/>
      <c r="M263" s="211" t="s">
        <v>1898</v>
      </c>
      <c r="O263" s="213" t="s">
        <v>655</v>
      </c>
    </row>
    <row r="264" spans="5:15">
      <c r="E264" s="184"/>
      <c r="F264" s="184"/>
      <c r="G264" s="53"/>
      <c r="H264" s="184"/>
      <c r="I264" s="184"/>
      <c r="J264" s="184"/>
      <c r="K264" s="184"/>
      <c r="M264" s="211" t="s">
        <v>2241</v>
      </c>
      <c r="O264" s="214" t="s">
        <v>161</v>
      </c>
    </row>
    <row r="265" spans="5:15">
      <c r="E265" s="184"/>
      <c r="F265" s="184"/>
      <c r="G265" s="53"/>
      <c r="H265" s="184"/>
      <c r="I265" s="184"/>
      <c r="J265" s="184"/>
      <c r="K265" s="184"/>
      <c r="M265" s="211" t="s">
        <v>1006</v>
      </c>
      <c r="O265" s="213" t="s">
        <v>843</v>
      </c>
    </row>
    <row r="266" spans="5:15">
      <c r="E266" s="184"/>
      <c r="F266" s="184"/>
      <c r="G266" s="53"/>
      <c r="H266" s="184"/>
      <c r="I266" s="184"/>
      <c r="J266" s="184"/>
      <c r="K266" s="184"/>
      <c r="M266" s="211" t="s">
        <v>1425</v>
      </c>
      <c r="O266" s="213" t="s">
        <v>690</v>
      </c>
    </row>
    <row r="267" spans="5:15">
      <c r="E267" s="184"/>
      <c r="F267" s="184"/>
      <c r="G267" s="53"/>
      <c r="H267" s="184"/>
      <c r="I267" s="184"/>
      <c r="J267" s="184"/>
      <c r="K267" s="184"/>
      <c r="M267" s="211" t="s">
        <v>1743</v>
      </c>
      <c r="O267" s="213" t="s">
        <v>162</v>
      </c>
    </row>
    <row r="268" spans="5:15">
      <c r="E268" s="184"/>
      <c r="F268" s="184"/>
      <c r="G268" s="53"/>
      <c r="H268" s="184"/>
      <c r="I268" s="184"/>
      <c r="J268" s="184"/>
      <c r="K268" s="184"/>
      <c r="M268" s="211" t="s">
        <v>1777</v>
      </c>
      <c r="O268" s="213" t="s">
        <v>163</v>
      </c>
    </row>
    <row r="269" spans="5:15">
      <c r="E269" s="184"/>
      <c r="F269" s="184"/>
      <c r="G269" s="53"/>
      <c r="H269" s="184"/>
      <c r="I269" s="184"/>
      <c r="J269" s="184"/>
      <c r="K269" s="184"/>
      <c r="M269" s="211" t="s">
        <v>1804</v>
      </c>
      <c r="O269" s="213" t="s">
        <v>164</v>
      </c>
    </row>
    <row r="270" spans="5:15">
      <c r="E270" s="184"/>
      <c r="F270" s="184"/>
      <c r="G270" s="53"/>
      <c r="H270" s="184"/>
      <c r="I270" s="184"/>
      <c r="J270" s="184"/>
      <c r="K270" s="184"/>
      <c r="M270" s="211" t="s">
        <v>2247</v>
      </c>
      <c r="O270" s="213" t="s">
        <v>733</v>
      </c>
    </row>
    <row r="271" spans="5:15">
      <c r="E271" s="184"/>
      <c r="F271" s="184"/>
      <c r="G271" s="53"/>
      <c r="H271" s="184"/>
      <c r="I271" s="184"/>
      <c r="J271" s="184"/>
      <c r="K271" s="184"/>
      <c r="M271" s="211" t="s">
        <v>983</v>
      </c>
      <c r="O271" s="213" t="s">
        <v>648</v>
      </c>
    </row>
    <row r="272" spans="5:15">
      <c r="E272" s="184"/>
      <c r="F272" s="184"/>
      <c r="G272" s="53"/>
      <c r="H272" s="184"/>
      <c r="I272" s="184"/>
      <c r="J272" s="184"/>
      <c r="K272" s="184"/>
      <c r="M272" s="211" t="s">
        <v>943</v>
      </c>
      <c r="O272" s="213" t="s">
        <v>98</v>
      </c>
    </row>
    <row r="273" spans="5:15">
      <c r="E273" s="184"/>
      <c r="F273" s="184"/>
      <c r="G273" s="53"/>
      <c r="H273" s="184"/>
      <c r="I273" s="184"/>
      <c r="J273" s="184"/>
      <c r="K273" s="184"/>
      <c r="M273" s="211" t="s">
        <v>2252</v>
      </c>
      <c r="O273" s="213" t="s">
        <v>734</v>
      </c>
    </row>
    <row r="274" spans="5:15">
      <c r="E274" s="184"/>
      <c r="F274" s="184"/>
      <c r="G274" s="53"/>
      <c r="H274" s="184"/>
      <c r="I274" s="184"/>
      <c r="J274" s="184"/>
      <c r="K274" s="184"/>
      <c r="M274" s="211" t="s">
        <v>1797</v>
      </c>
      <c r="O274" s="213" t="s">
        <v>165</v>
      </c>
    </row>
    <row r="275" spans="5:15">
      <c r="E275" s="184"/>
      <c r="F275" s="184"/>
      <c r="G275" s="53"/>
      <c r="H275" s="184"/>
      <c r="I275" s="184"/>
      <c r="J275" s="184"/>
      <c r="K275" s="184"/>
      <c r="M275" s="211" t="s">
        <v>1154</v>
      </c>
      <c r="O275" s="213" t="s">
        <v>735</v>
      </c>
    </row>
    <row r="276" spans="5:15">
      <c r="E276" s="184"/>
      <c r="F276" s="184"/>
      <c r="G276" s="53"/>
      <c r="H276" s="184"/>
      <c r="I276" s="184"/>
      <c r="J276" s="184"/>
      <c r="K276" s="184"/>
      <c r="M276" s="211" t="s">
        <v>1825</v>
      </c>
      <c r="O276" s="213" t="s">
        <v>95</v>
      </c>
    </row>
    <row r="277" spans="5:15">
      <c r="E277" s="184"/>
      <c r="F277" s="184"/>
      <c r="G277" s="53"/>
      <c r="H277" s="184"/>
      <c r="I277" s="184"/>
      <c r="J277" s="184"/>
      <c r="K277" s="184"/>
      <c r="M277" s="211" t="s">
        <v>264</v>
      </c>
      <c r="O277" s="213" t="s">
        <v>166</v>
      </c>
    </row>
    <row r="278" spans="5:15">
      <c r="E278" s="184"/>
      <c r="F278" s="184"/>
      <c r="G278" s="53"/>
      <c r="H278" s="184"/>
      <c r="I278" s="184"/>
      <c r="J278" s="184"/>
      <c r="K278" s="184"/>
      <c r="M278" s="211" t="s">
        <v>2258</v>
      </c>
      <c r="O278" s="213" t="s">
        <v>167</v>
      </c>
    </row>
    <row r="279" spans="5:15">
      <c r="E279" s="184"/>
      <c r="F279" s="184"/>
      <c r="G279" s="53"/>
      <c r="H279" s="184"/>
      <c r="I279" s="184"/>
      <c r="J279" s="184"/>
      <c r="K279" s="184"/>
      <c r="M279" s="211" t="s">
        <v>1168</v>
      </c>
      <c r="O279" s="213" t="s">
        <v>811</v>
      </c>
    </row>
    <row r="280" spans="5:15">
      <c r="E280" s="184"/>
      <c r="F280" s="184"/>
      <c r="G280" s="53"/>
      <c r="H280" s="184"/>
      <c r="I280" s="184"/>
      <c r="J280" s="184"/>
      <c r="K280" s="184"/>
      <c r="M280" s="211" t="s">
        <v>1852</v>
      </c>
      <c r="O280" s="213" t="s">
        <v>582</v>
      </c>
    </row>
    <row r="281" spans="5:15">
      <c r="E281" s="184"/>
      <c r="F281" s="184"/>
      <c r="G281" s="53"/>
      <c r="H281" s="184"/>
      <c r="I281" s="184"/>
      <c r="J281" s="184"/>
      <c r="K281" s="184"/>
      <c r="M281" s="211" t="s">
        <v>2263</v>
      </c>
      <c r="O281" s="213" t="s">
        <v>168</v>
      </c>
    </row>
    <row r="282" spans="5:15">
      <c r="E282" s="184"/>
      <c r="F282" s="184"/>
      <c r="G282" s="53"/>
      <c r="H282" s="184"/>
      <c r="I282" s="184"/>
      <c r="J282" s="184"/>
      <c r="K282" s="184"/>
      <c r="M282" s="211" t="s">
        <v>1163</v>
      </c>
      <c r="O282" s="213" t="s">
        <v>169</v>
      </c>
    </row>
    <row r="283" spans="5:15">
      <c r="E283" s="184"/>
      <c r="F283" s="184"/>
      <c r="G283" s="53"/>
      <c r="H283" s="184"/>
      <c r="I283" s="184"/>
      <c r="J283" s="184"/>
      <c r="K283" s="184"/>
      <c r="M283" s="211" t="s">
        <v>266</v>
      </c>
      <c r="O283" s="213" t="s">
        <v>736</v>
      </c>
    </row>
    <row r="284" spans="5:15">
      <c r="E284" s="184"/>
      <c r="F284" s="184"/>
      <c r="G284" s="53"/>
      <c r="H284" s="184"/>
      <c r="I284" s="184"/>
      <c r="J284" s="184"/>
      <c r="K284" s="184"/>
      <c r="M284" s="211" t="s">
        <v>1532</v>
      </c>
      <c r="O284" s="213" t="s">
        <v>846</v>
      </c>
    </row>
    <row r="285" spans="5:15">
      <c r="E285" s="184"/>
      <c r="F285" s="184"/>
      <c r="G285" s="53"/>
      <c r="H285" s="184"/>
      <c r="I285" s="184"/>
      <c r="J285" s="184"/>
      <c r="K285" s="184"/>
      <c r="M285" s="211" t="s">
        <v>2269</v>
      </c>
      <c r="O285" s="213" t="s">
        <v>737</v>
      </c>
    </row>
    <row r="286" spans="5:15">
      <c r="E286" s="184"/>
      <c r="F286" s="184"/>
      <c r="G286" s="53"/>
      <c r="H286" s="184"/>
      <c r="I286" s="184"/>
      <c r="J286" s="184"/>
      <c r="K286" s="184"/>
      <c r="M286" s="211" t="s">
        <v>1920</v>
      </c>
      <c r="O286" s="213" t="s">
        <v>170</v>
      </c>
    </row>
    <row r="287" spans="5:15">
      <c r="E287" s="184"/>
      <c r="F287" s="184"/>
      <c r="G287" s="53"/>
      <c r="H287" s="184"/>
      <c r="I287" s="184"/>
      <c r="J287" s="184"/>
      <c r="K287" s="184"/>
      <c r="M287" s="211" t="s">
        <v>1587</v>
      </c>
      <c r="O287" s="213" t="s">
        <v>780</v>
      </c>
    </row>
    <row r="288" spans="5:15">
      <c r="E288" s="184"/>
      <c r="F288" s="184"/>
      <c r="G288" s="53"/>
      <c r="H288" s="184"/>
      <c r="I288" s="184"/>
      <c r="J288" s="184"/>
      <c r="K288" s="184"/>
      <c r="M288" s="211" t="s">
        <v>1057</v>
      </c>
      <c r="O288" s="213" t="s">
        <v>775</v>
      </c>
    </row>
    <row r="289" spans="5:15">
      <c r="E289" s="184"/>
      <c r="F289" s="184"/>
      <c r="G289" s="53"/>
      <c r="H289" s="184"/>
      <c r="I289" s="184"/>
      <c r="J289" s="184"/>
      <c r="K289" s="184"/>
      <c r="M289" s="211" t="s">
        <v>268</v>
      </c>
      <c r="O289" s="213" t="s">
        <v>649</v>
      </c>
    </row>
    <row r="290" spans="5:15">
      <c r="E290" s="184"/>
      <c r="F290" s="184"/>
      <c r="G290" s="53"/>
      <c r="H290" s="184"/>
      <c r="I290" s="184"/>
      <c r="J290" s="184"/>
      <c r="K290" s="184"/>
      <c r="M290" s="211" t="s">
        <v>1462</v>
      </c>
      <c r="O290" s="213" t="s">
        <v>765</v>
      </c>
    </row>
    <row r="291" spans="5:15">
      <c r="E291" s="184"/>
      <c r="F291" s="184"/>
      <c r="G291" s="53"/>
      <c r="H291" s="184"/>
      <c r="I291" s="184"/>
      <c r="J291" s="184"/>
      <c r="K291" s="184"/>
      <c r="M291" s="211" t="s">
        <v>270</v>
      </c>
      <c r="O291" s="213" t="s">
        <v>766</v>
      </c>
    </row>
    <row r="292" spans="5:15">
      <c r="E292" s="184"/>
      <c r="F292" s="184"/>
      <c r="G292" s="53"/>
      <c r="H292" s="184"/>
      <c r="I292" s="184"/>
      <c r="J292" s="184"/>
      <c r="K292" s="184"/>
      <c r="M292" s="211" t="s">
        <v>1833</v>
      </c>
      <c r="O292" s="213" t="s">
        <v>664</v>
      </c>
    </row>
    <row r="293" spans="5:15">
      <c r="E293" s="184"/>
      <c r="F293" s="184"/>
      <c r="G293" s="53"/>
      <c r="H293" s="184"/>
      <c r="I293" s="184"/>
      <c r="J293" s="184"/>
      <c r="K293" s="184"/>
      <c r="M293" s="211" t="s">
        <v>1861</v>
      </c>
      <c r="O293" s="213" t="s">
        <v>693</v>
      </c>
    </row>
    <row r="294" spans="5:15">
      <c r="E294" s="184"/>
      <c r="F294" s="184"/>
      <c r="G294" s="53"/>
      <c r="H294" s="184"/>
      <c r="I294" s="184"/>
      <c r="J294" s="184"/>
      <c r="K294" s="184"/>
      <c r="M294" s="211" t="s">
        <v>1152</v>
      </c>
      <c r="O294" s="213" t="s">
        <v>841</v>
      </c>
    </row>
    <row r="295" spans="5:15">
      <c r="E295" s="184"/>
      <c r="F295" s="184"/>
      <c r="G295" s="53"/>
      <c r="H295" s="184"/>
      <c r="I295" s="184"/>
      <c r="J295" s="184"/>
      <c r="K295" s="184"/>
      <c r="M295" s="211" t="s">
        <v>2275</v>
      </c>
      <c r="O295" s="213" t="s">
        <v>624</v>
      </c>
    </row>
    <row r="296" spans="5:15">
      <c r="E296" s="184"/>
      <c r="F296" s="184"/>
      <c r="G296" s="53"/>
      <c r="H296" s="184"/>
      <c r="I296" s="184"/>
      <c r="J296" s="184"/>
      <c r="K296" s="184"/>
      <c r="M296" s="211" t="s">
        <v>2281</v>
      </c>
      <c r="O296" s="213" t="s">
        <v>171</v>
      </c>
    </row>
    <row r="297" spans="5:15">
      <c r="E297" s="184"/>
      <c r="F297" s="184"/>
      <c r="G297" s="53"/>
      <c r="H297" s="184"/>
      <c r="I297" s="184"/>
      <c r="J297" s="184"/>
      <c r="K297" s="184"/>
      <c r="M297" s="211" t="s">
        <v>995</v>
      </c>
      <c r="O297" s="213" t="s">
        <v>172</v>
      </c>
    </row>
    <row r="298" spans="5:15">
      <c r="E298" s="184"/>
      <c r="F298" s="184"/>
      <c r="G298" s="53"/>
      <c r="H298" s="184"/>
      <c r="I298" s="184"/>
      <c r="J298" s="184"/>
      <c r="K298" s="184"/>
      <c r="M298" s="211" t="s">
        <v>272</v>
      </c>
      <c r="O298" s="213" t="s">
        <v>677</v>
      </c>
    </row>
    <row r="299" spans="5:15">
      <c r="E299" s="184"/>
      <c r="F299" s="184"/>
      <c r="G299" s="53"/>
      <c r="H299" s="184"/>
      <c r="I299" s="184"/>
      <c r="J299" s="184"/>
      <c r="K299" s="184"/>
      <c r="M299" s="211" t="s">
        <v>1252</v>
      </c>
      <c r="O299" s="213" t="s">
        <v>566</v>
      </c>
    </row>
    <row r="300" spans="5:15">
      <c r="E300" s="184"/>
      <c r="F300" s="184"/>
      <c r="G300" s="53"/>
      <c r="H300" s="184"/>
      <c r="I300" s="184"/>
      <c r="J300" s="184"/>
      <c r="K300" s="184"/>
      <c r="M300" s="211" t="s">
        <v>1148</v>
      </c>
      <c r="O300" s="213" t="s">
        <v>738</v>
      </c>
    </row>
    <row r="301" spans="5:15">
      <c r="E301" s="184"/>
      <c r="F301" s="184"/>
      <c r="G301" s="53"/>
      <c r="H301" s="184"/>
      <c r="I301" s="184"/>
      <c r="J301" s="184"/>
      <c r="K301" s="184"/>
      <c r="M301" s="211" t="s">
        <v>2287</v>
      </c>
      <c r="O301" s="213" t="s">
        <v>739</v>
      </c>
    </row>
    <row r="302" spans="5:15">
      <c r="E302" s="184"/>
      <c r="F302" s="184"/>
      <c r="G302" s="53"/>
      <c r="H302" s="184"/>
      <c r="I302" s="184"/>
      <c r="J302" s="184"/>
      <c r="K302" s="184"/>
      <c r="M302" s="211" t="s">
        <v>1371</v>
      </c>
      <c r="O302" s="213" t="s">
        <v>654</v>
      </c>
    </row>
    <row r="303" spans="5:15">
      <c r="E303" s="184"/>
      <c r="F303" s="184"/>
      <c r="G303" s="53"/>
      <c r="H303" s="184"/>
      <c r="I303" s="184"/>
      <c r="J303" s="184"/>
      <c r="K303" s="184"/>
      <c r="M303" s="211" t="s">
        <v>2291</v>
      </c>
      <c r="O303" s="213" t="s">
        <v>740</v>
      </c>
    </row>
    <row r="304" spans="5:15">
      <c r="E304" s="184"/>
      <c r="F304" s="184"/>
      <c r="G304" s="53"/>
      <c r="H304" s="184"/>
      <c r="I304" s="184"/>
      <c r="J304" s="184"/>
      <c r="K304" s="184"/>
      <c r="M304" s="211" t="s">
        <v>2295</v>
      </c>
      <c r="O304" s="213" t="s">
        <v>741</v>
      </c>
    </row>
    <row r="305" spans="5:15">
      <c r="E305" s="184"/>
      <c r="F305" s="184"/>
      <c r="G305" s="53"/>
      <c r="H305" s="184"/>
      <c r="I305" s="184"/>
      <c r="J305" s="184"/>
      <c r="K305" s="184"/>
      <c r="M305" s="211" t="s">
        <v>1661</v>
      </c>
      <c r="O305" s="213" t="s">
        <v>742</v>
      </c>
    </row>
    <row r="306" spans="5:15">
      <c r="E306" s="184"/>
      <c r="F306" s="184"/>
      <c r="G306" s="53"/>
      <c r="H306" s="184"/>
      <c r="I306" s="184"/>
      <c r="J306" s="184"/>
      <c r="K306" s="184"/>
      <c r="M306" s="211" t="s">
        <v>1431</v>
      </c>
      <c r="O306" s="213" t="s">
        <v>692</v>
      </c>
    </row>
    <row r="307" spans="5:15">
      <c r="E307" s="184"/>
      <c r="F307" s="184"/>
      <c r="G307" s="53"/>
      <c r="H307" s="184"/>
      <c r="I307" s="184"/>
      <c r="J307" s="184"/>
      <c r="K307" s="184"/>
      <c r="M307" s="211" t="s">
        <v>1096</v>
      </c>
      <c r="O307" s="213" t="s">
        <v>803</v>
      </c>
    </row>
    <row r="308" spans="5:15">
      <c r="E308" s="184"/>
      <c r="F308" s="184"/>
      <c r="G308" s="53"/>
      <c r="H308" s="184"/>
      <c r="I308" s="184"/>
      <c r="J308" s="184"/>
      <c r="K308" s="184"/>
      <c r="M308" s="211" t="s">
        <v>1727</v>
      </c>
      <c r="O308" s="213" t="s">
        <v>173</v>
      </c>
    </row>
    <row r="309" spans="5:15">
      <c r="E309" s="184"/>
      <c r="F309" s="184"/>
      <c r="G309" s="53"/>
      <c r="H309" s="184"/>
      <c r="I309" s="184"/>
      <c r="J309" s="184"/>
      <c r="K309" s="184"/>
      <c r="M309" s="211" t="s">
        <v>1633</v>
      </c>
      <c r="O309" s="213" t="s">
        <v>174</v>
      </c>
    </row>
    <row r="310" spans="5:15">
      <c r="E310" s="184"/>
      <c r="F310" s="184"/>
      <c r="G310" s="53"/>
      <c r="H310" s="184"/>
      <c r="I310" s="184"/>
      <c r="J310" s="184"/>
      <c r="K310" s="184"/>
      <c r="M310" s="211" t="s">
        <v>1095</v>
      </c>
      <c r="O310" s="213" t="s">
        <v>743</v>
      </c>
    </row>
    <row r="311" spans="5:15">
      <c r="E311" s="184"/>
      <c r="F311" s="184"/>
      <c r="G311" s="53"/>
      <c r="H311" s="184"/>
      <c r="I311" s="184"/>
      <c r="J311" s="184"/>
      <c r="K311" s="184"/>
      <c r="M311" s="211" t="s">
        <v>1748</v>
      </c>
      <c r="O311" s="213" t="s">
        <v>625</v>
      </c>
    </row>
    <row r="312" spans="5:15">
      <c r="E312" s="184"/>
      <c r="F312" s="184"/>
      <c r="G312" s="53"/>
      <c r="H312" s="184"/>
      <c r="I312" s="184"/>
      <c r="J312" s="184"/>
      <c r="K312" s="184"/>
      <c r="M312" s="211" t="s">
        <v>1289</v>
      </c>
      <c r="O312" s="213" t="s">
        <v>579</v>
      </c>
    </row>
    <row r="313" spans="5:15">
      <c r="E313" s="184"/>
      <c r="F313" s="184"/>
      <c r="G313" s="53"/>
      <c r="H313" s="184"/>
      <c r="I313" s="184"/>
      <c r="J313" s="184"/>
      <c r="K313" s="184"/>
      <c r="M313" s="211" t="s">
        <v>1493</v>
      </c>
      <c r="O313" s="213" t="s">
        <v>666</v>
      </c>
    </row>
    <row r="314" spans="5:15">
      <c r="E314" s="184"/>
      <c r="F314" s="184"/>
      <c r="G314" s="53"/>
      <c r="H314" s="184"/>
      <c r="I314" s="184"/>
      <c r="J314" s="184"/>
      <c r="K314" s="184"/>
      <c r="M314" s="211" t="s">
        <v>2299</v>
      </c>
      <c r="O314" s="213" t="s">
        <v>626</v>
      </c>
    </row>
    <row r="315" spans="5:15">
      <c r="E315" s="184"/>
      <c r="F315" s="184"/>
      <c r="G315" s="53"/>
      <c r="H315" s="184"/>
      <c r="I315" s="184"/>
      <c r="J315" s="184"/>
      <c r="K315" s="184"/>
      <c r="M315" s="211" t="s">
        <v>1284</v>
      </c>
      <c r="O315" s="213" t="s">
        <v>627</v>
      </c>
    </row>
    <row r="316" spans="5:15">
      <c r="E316" s="184"/>
      <c r="F316" s="184"/>
      <c r="G316" s="53"/>
      <c r="H316" s="184"/>
      <c r="I316" s="184"/>
      <c r="J316" s="184"/>
      <c r="K316" s="184"/>
      <c r="M316" s="211" t="s">
        <v>1879</v>
      </c>
      <c r="O316" s="213" t="s">
        <v>671</v>
      </c>
    </row>
    <row r="317" spans="5:15">
      <c r="E317" s="184"/>
      <c r="F317" s="184"/>
      <c r="G317" s="53"/>
      <c r="H317" s="184"/>
      <c r="I317" s="184"/>
      <c r="J317" s="184"/>
      <c r="K317" s="184"/>
      <c r="M317" s="211" t="s">
        <v>2303</v>
      </c>
      <c r="O317" s="213" t="s">
        <v>781</v>
      </c>
    </row>
    <row r="318" spans="5:15">
      <c r="E318" s="184"/>
      <c r="F318" s="184"/>
      <c r="G318" s="53"/>
      <c r="H318" s="184"/>
      <c r="I318" s="184"/>
      <c r="J318" s="184"/>
      <c r="K318" s="184"/>
      <c r="M318" s="211" t="s">
        <v>1781</v>
      </c>
      <c r="O318" s="213" t="s">
        <v>175</v>
      </c>
    </row>
    <row r="319" spans="5:15">
      <c r="E319" s="184"/>
      <c r="F319" s="184"/>
      <c r="G319" s="53"/>
      <c r="H319" s="184"/>
      <c r="I319" s="184"/>
      <c r="J319" s="184"/>
      <c r="K319" s="184"/>
      <c r="M319" s="211" t="s">
        <v>1273</v>
      </c>
      <c r="O319" s="213" t="s">
        <v>848</v>
      </c>
    </row>
    <row r="320" spans="5:15">
      <c r="E320" s="184"/>
      <c r="F320" s="184"/>
      <c r="G320" s="53"/>
      <c r="H320" s="184"/>
      <c r="I320" s="184"/>
      <c r="J320" s="184"/>
      <c r="K320" s="184"/>
      <c r="M320" s="211" t="s">
        <v>1071</v>
      </c>
      <c r="O320" s="213" t="s">
        <v>628</v>
      </c>
    </row>
    <row r="321" spans="5:15">
      <c r="E321" s="184"/>
      <c r="F321" s="184"/>
      <c r="G321" s="53"/>
      <c r="H321" s="184"/>
      <c r="I321" s="184"/>
      <c r="J321" s="184"/>
      <c r="K321" s="184"/>
      <c r="M321" s="211" t="s">
        <v>1467</v>
      </c>
      <c r="O321" s="213" t="s">
        <v>629</v>
      </c>
    </row>
    <row r="322" spans="5:15">
      <c r="E322" s="184"/>
      <c r="F322" s="184"/>
      <c r="G322" s="53"/>
      <c r="H322" s="184"/>
      <c r="I322" s="184"/>
      <c r="J322" s="184"/>
      <c r="K322" s="184"/>
      <c r="M322" s="211" t="s">
        <v>1761</v>
      </c>
      <c r="O322" s="213" t="s">
        <v>744</v>
      </c>
    </row>
    <row r="323" spans="5:15">
      <c r="E323" s="184"/>
      <c r="F323" s="184"/>
      <c r="G323" s="53"/>
      <c r="H323" s="184"/>
      <c r="I323" s="184"/>
      <c r="J323" s="184"/>
      <c r="K323" s="184"/>
      <c r="M323" s="211" t="s">
        <v>1264</v>
      </c>
      <c r="O323" s="213" t="s">
        <v>745</v>
      </c>
    </row>
    <row r="324" spans="5:15">
      <c r="E324" s="184"/>
      <c r="F324" s="184"/>
      <c r="G324" s="53"/>
      <c r="H324" s="184"/>
      <c r="I324" s="184"/>
      <c r="J324" s="184"/>
      <c r="K324" s="184"/>
      <c r="M324" s="211" t="s">
        <v>1904</v>
      </c>
      <c r="O324" s="213" t="s">
        <v>176</v>
      </c>
    </row>
    <row r="325" spans="5:15">
      <c r="E325" s="184"/>
      <c r="F325" s="184"/>
      <c r="G325" s="53"/>
      <c r="H325" s="184"/>
      <c r="I325" s="184"/>
      <c r="J325" s="184"/>
      <c r="K325" s="184"/>
      <c r="M325" s="211" t="s">
        <v>1927</v>
      </c>
      <c r="O325" s="213" t="s">
        <v>177</v>
      </c>
    </row>
    <row r="326" spans="5:15">
      <c r="E326" s="184"/>
      <c r="F326" s="184"/>
      <c r="G326" s="53"/>
      <c r="H326" s="184"/>
      <c r="I326" s="184"/>
      <c r="J326" s="184"/>
      <c r="K326" s="184"/>
      <c r="M326" s="211" t="s">
        <v>2307</v>
      </c>
      <c r="O326" s="213" t="s">
        <v>578</v>
      </c>
    </row>
    <row r="327" spans="5:15">
      <c r="E327" s="184"/>
      <c r="F327" s="184"/>
      <c r="G327" s="53"/>
      <c r="H327" s="184"/>
      <c r="I327" s="184"/>
      <c r="J327" s="184"/>
      <c r="K327" s="184"/>
      <c r="M327" s="211" t="s">
        <v>1370</v>
      </c>
      <c r="O327" s="213" t="s">
        <v>746</v>
      </c>
    </row>
    <row r="328" spans="5:15">
      <c r="E328" s="184"/>
      <c r="F328" s="184"/>
      <c r="G328" s="53"/>
      <c r="H328" s="184"/>
      <c r="I328" s="184"/>
      <c r="J328" s="184"/>
      <c r="K328" s="184"/>
      <c r="M328" s="211" t="s">
        <v>274</v>
      </c>
      <c r="O328" s="213" t="s">
        <v>747</v>
      </c>
    </row>
    <row r="329" spans="5:15">
      <c r="E329" s="184"/>
      <c r="F329" s="184"/>
      <c r="G329" s="53"/>
      <c r="H329" s="184"/>
      <c r="I329" s="184"/>
      <c r="J329" s="184"/>
      <c r="K329" s="184"/>
      <c r="M329" s="211" t="s">
        <v>1809</v>
      </c>
      <c r="O329" s="213" t="s">
        <v>748</v>
      </c>
    </row>
    <row r="330" spans="5:15">
      <c r="E330" s="184"/>
      <c r="F330" s="184"/>
      <c r="G330" s="53"/>
      <c r="H330" s="184"/>
      <c r="I330" s="184"/>
      <c r="J330" s="184"/>
      <c r="K330" s="184"/>
      <c r="M330" s="211" t="s">
        <v>276</v>
      </c>
      <c r="O330" s="213" t="s">
        <v>730</v>
      </c>
    </row>
    <row r="331" spans="5:15">
      <c r="E331" s="184"/>
      <c r="F331" s="184"/>
      <c r="G331" s="53"/>
      <c r="H331" s="184"/>
      <c r="I331" s="184"/>
      <c r="J331" s="184"/>
      <c r="K331" s="184"/>
      <c r="M331" s="211" t="s">
        <v>1016</v>
      </c>
      <c r="O331" s="213" t="s">
        <v>749</v>
      </c>
    </row>
    <row r="332" spans="5:15">
      <c r="E332" s="184"/>
      <c r="F332" s="184"/>
      <c r="G332" s="53"/>
      <c r="H332" s="184"/>
      <c r="I332" s="184"/>
      <c r="J332" s="184"/>
      <c r="K332" s="184"/>
      <c r="M332" s="211" t="s">
        <v>1864</v>
      </c>
      <c r="O332" s="213" t="s">
        <v>178</v>
      </c>
    </row>
    <row r="333" spans="5:15">
      <c r="E333" s="184"/>
      <c r="F333" s="184"/>
      <c r="G333" s="53"/>
      <c r="H333" s="184"/>
      <c r="I333" s="184"/>
      <c r="J333" s="184"/>
      <c r="K333" s="184"/>
      <c r="M333" s="211" t="s">
        <v>1027</v>
      </c>
      <c r="O333" s="213" t="s">
        <v>179</v>
      </c>
    </row>
    <row r="334" spans="5:15">
      <c r="E334" s="184"/>
      <c r="F334" s="184"/>
      <c r="G334" s="53"/>
      <c r="H334" s="184"/>
      <c r="I334" s="184"/>
      <c r="J334" s="184"/>
      <c r="K334" s="184"/>
      <c r="M334" s="211" t="s">
        <v>1231</v>
      </c>
      <c r="O334" s="213" t="s">
        <v>777</v>
      </c>
    </row>
    <row r="335" spans="5:15">
      <c r="E335" s="184"/>
      <c r="F335" s="184"/>
      <c r="G335" s="53"/>
      <c r="H335" s="184"/>
      <c r="I335" s="184"/>
      <c r="J335" s="184"/>
      <c r="K335" s="184"/>
      <c r="M335" s="211" t="s">
        <v>2311</v>
      </c>
      <c r="O335" s="213" t="s">
        <v>750</v>
      </c>
    </row>
    <row r="336" spans="5:15">
      <c r="E336" s="184"/>
      <c r="F336" s="184"/>
      <c r="G336" s="53"/>
      <c r="H336" s="184"/>
      <c r="I336" s="184"/>
      <c r="J336" s="184"/>
      <c r="K336" s="184"/>
      <c r="M336" s="211" t="s">
        <v>278</v>
      </c>
      <c r="O336" s="213" t="s">
        <v>807</v>
      </c>
    </row>
    <row r="337" spans="5:15">
      <c r="E337" s="184"/>
      <c r="F337" s="184"/>
      <c r="G337" s="53"/>
      <c r="H337" s="184"/>
      <c r="I337" s="184"/>
      <c r="J337" s="184"/>
      <c r="K337" s="184"/>
      <c r="M337" s="211" t="s">
        <v>1891</v>
      </c>
      <c r="O337" s="213" t="s">
        <v>855</v>
      </c>
    </row>
    <row r="338" spans="5:15">
      <c r="E338" s="184"/>
      <c r="F338" s="184"/>
      <c r="G338" s="53"/>
      <c r="H338" s="184"/>
      <c r="I338" s="184"/>
      <c r="J338" s="184"/>
      <c r="K338" s="184"/>
      <c r="M338" s="211" t="s">
        <v>1672</v>
      </c>
      <c r="O338" s="213" t="s">
        <v>630</v>
      </c>
    </row>
    <row r="339" spans="5:15">
      <c r="E339" s="184"/>
      <c r="F339" s="184"/>
      <c r="G339" s="53"/>
      <c r="H339" s="184"/>
      <c r="I339" s="184"/>
      <c r="J339" s="184"/>
      <c r="K339" s="184"/>
      <c r="M339" s="211" t="s">
        <v>2315</v>
      </c>
      <c r="O339" s="213" t="s">
        <v>180</v>
      </c>
    </row>
    <row r="340" spans="5:15">
      <c r="E340" s="184"/>
      <c r="F340" s="184"/>
      <c r="G340" s="53"/>
      <c r="H340" s="184"/>
      <c r="I340" s="184"/>
      <c r="J340" s="184"/>
      <c r="K340" s="184"/>
      <c r="M340" s="211" t="s">
        <v>280</v>
      </c>
      <c r="O340" s="213" t="s">
        <v>181</v>
      </c>
    </row>
    <row r="341" spans="5:15">
      <c r="E341" s="184"/>
      <c r="F341" s="184"/>
      <c r="G341" s="53"/>
      <c r="H341" s="184"/>
      <c r="I341" s="184"/>
      <c r="J341" s="184"/>
      <c r="K341" s="184"/>
      <c r="M341" s="211" t="s">
        <v>1540</v>
      </c>
      <c r="O341" s="213" t="s">
        <v>821</v>
      </c>
    </row>
    <row r="342" spans="5:15">
      <c r="E342" s="184"/>
      <c r="F342" s="184"/>
      <c r="G342" s="53"/>
      <c r="H342" s="184"/>
      <c r="I342" s="184"/>
      <c r="J342" s="184"/>
      <c r="K342" s="184"/>
      <c r="M342" s="211" t="s">
        <v>2322</v>
      </c>
      <c r="O342" s="213" t="s">
        <v>647</v>
      </c>
    </row>
    <row r="343" spans="5:15">
      <c r="E343" s="184"/>
      <c r="F343" s="184"/>
      <c r="G343" s="53"/>
      <c r="H343" s="184"/>
      <c r="I343" s="184"/>
      <c r="J343" s="184"/>
      <c r="K343" s="184"/>
      <c r="M343" s="211" t="s">
        <v>1171</v>
      </c>
      <c r="O343" s="213" t="s">
        <v>751</v>
      </c>
    </row>
    <row r="344" spans="5:15">
      <c r="E344" s="184"/>
      <c r="F344" s="184"/>
      <c r="G344" s="53"/>
      <c r="H344" s="184"/>
      <c r="I344" s="184"/>
      <c r="J344" s="184"/>
      <c r="K344" s="184"/>
      <c r="M344" s="211" t="s">
        <v>1949</v>
      </c>
      <c r="O344" s="213" t="s">
        <v>631</v>
      </c>
    </row>
    <row r="345" spans="5:15">
      <c r="E345" s="184"/>
      <c r="F345" s="184"/>
      <c r="G345" s="53"/>
      <c r="H345" s="184"/>
      <c r="I345" s="184"/>
      <c r="J345" s="184"/>
      <c r="K345" s="184"/>
      <c r="M345" s="211" t="s">
        <v>1967</v>
      </c>
      <c r="O345" s="213" t="s">
        <v>801</v>
      </c>
    </row>
    <row r="346" spans="5:15">
      <c r="E346" s="184"/>
      <c r="F346" s="184"/>
      <c r="G346" s="53"/>
      <c r="H346" s="184"/>
      <c r="I346" s="184"/>
      <c r="J346" s="184"/>
      <c r="K346" s="184"/>
      <c r="M346" s="211" t="s">
        <v>2326</v>
      </c>
      <c r="O346" s="213" t="s">
        <v>658</v>
      </c>
    </row>
    <row r="347" spans="5:15">
      <c r="E347" s="184"/>
      <c r="F347" s="184"/>
      <c r="G347" s="53"/>
      <c r="H347" s="184"/>
      <c r="I347" s="184"/>
      <c r="J347" s="184"/>
      <c r="K347" s="184"/>
      <c r="M347" s="211" t="s">
        <v>2329</v>
      </c>
      <c r="O347" s="213" t="s">
        <v>182</v>
      </c>
    </row>
    <row r="348" spans="5:15">
      <c r="E348" s="184"/>
      <c r="F348" s="184"/>
      <c r="G348" s="53"/>
      <c r="H348" s="184"/>
      <c r="I348" s="184"/>
      <c r="J348" s="184"/>
      <c r="K348" s="184"/>
      <c r="M348" s="211" t="s">
        <v>1114</v>
      </c>
      <c r="O348" s="213" t="s">
        <v>752</v>
      </c>
    </row>
    <row r="349" spans="5:15">
      <c r="E349" s="184"/>
      <c r="F349" s="184"/>
      <c r="G349" s="53"/>
      <c r="H349" s="184"/>
      <c r="I349" s="184"/>
      <c r="J349" s="184"/>
      <c r="K349" s="184"/>
      <c r="M349" s="211" t="s">
        <v>2332</v>
      </c>
      <c r="O349" s="213" t="s">
        <v>753</v>
      </c>
    </row>
    <row r="350" spans="5:15">
      <c r="E350" s="184"/>
      <c r="F350" s="184"/>
      <c r="G350" s="53"/>
      <c r="H350" s="184"/>
      <c r="I350" s="184"/>
      <c r="J350" s="184"/>
      <c r="K350" s="184"/>
      <c r="M350" s="211" t="s">
        <v>2335</v>
      </c>
      <c r="O350" s="213" t="s">
        <v>652</v>
      </c>
    </row>
    <row r="351" spans="5:15">
      <c r="E351" s="184"/>
      <c r="F351" s="184"/>
      <c r="G351" s="53"/>
      <c r="H351" s="184"/>
      <c r="I351" s="184"/>
      <c r="J351" s="184"/>
      <c r="K351" s="184"/>
      <c r="M351" s="211" t="s">
        <v>1140</v>
      </c>
      <c r="O351" s="213" t="s">
        <v>183</v>
      </c>
    </row>
    <row r="352" spans="5:15">
      <c r="E352" s="184"/>
      <c r="F352" s="184"/>
      <c r="G352" s="53"/>
      <c r="H352" s="184"/>
      <c r="I352" s="184"/>
      <c r="J352" s="184"/>
      <c r="K352" s="184"/>
      <c r="M352" s="211" t="s">
        <v>2338</v>
      </c>
      <c r="O352" s="213" t="s">
        <v>771</v>
      </c>
    </row>
    <row r="353" spans="5:15">
      <c r="E353" s="184"/>
      <c r="F353" s="184"/>
      <c r="G353" s="53"/>
      <c r="H353" s="184"/>
      <c r="I353" s="184"/>
      <c r="J353" s="184"/>
      <c r="K353" s="184"/>
      <c r="M353" s="211" t="s">
        <v>2341</v>
      </c>
      <c r="O353" s="213" t="s">
        <v>772</v>
      </c>
    </row>
    <row r="354" spans="5:15">
      <c r="E354" s="184"/>
      <c r="F354" s="184"/>
      <c r="G354" s="53"/>
      <c r="H354" s="184"/>
      <c r="I354" s="184"/>
      <c r="J354" s="184"/>
      <c r="K354" s="184"/>
      <c r="M354" s="211" t="s">
        <v>2344</v>
      </c>
      <c r="O354" s="213" t="s">
        <v>857</v>
      </c>
    </row>
    <row r="355" spans="5:15">
      <c r="E355" s="184"/>
      <c r="F355" s="184"/>
      <c r="G355" s="53"/>
      <c r="H355" s="184"/>
      <c r="I355" s="184"/>
      <c r="J355" s="184"/>
      <c r="K355" s="184"/>
      <c r="M355" s="211" t="s">
        <v>1942</v>
      </c>
      <c r="O355" s="213" t="s">
        <v>754</v>
      </c>
    </row>
    <row r="356" spans="5:15">
      <c r="E356" s="184"/>
      <c r="F356" s="184"/>
      <c r="G356" s="53"/>
      <c r="H356" s="184"/>
      <c r="I356" s="184"/>
      <c r="J356" s="184"/>
      <c r="K356" s="184"/>
      <c r="M356" s="211" t="s">
        <v>1590</v>
      </c>
      <c r="O356" s="213" t="s">
        <v>632</v>
      </c>
    </row>
    <row r="357" spans="5:15">
      <c r="E357" s="184"/>
      <c r="F357" s="184"/>
      <c r="G357" s="53"/>
      <c r="H357" s="184"/>
      <c r="I357" s="184"/>
      <c r="J357" s="184"/>
      <c r="K357" s="184"/>
      <c r="M357" s="211" t="s">
        <v>1269</v>
      </c>
      <c r="O357" s="213" t="s">
        <v>184</v>
      </c>
    </row>
    <row r="358" spans="5:15">
      <c r="E358" s="184"/>
      <c r="F358" s="184"/>
      <c r="G358" s="53"/>
      <c r="H358" s="184"/>
      <c r="I358" s="184"/>
      <c r="J358" s="184"/>
      <c r="K358" s="184"/>
      <c r="M358" s="211" t="s">
        <v>1258</v>
      </c>
      <c r="O358" s="213" t="s">
        <v>587</v>
      </c>
    </row>
    <row r="359" spans="5:15">
      <c r="E359" s="184"/>
      <c r="F359" s="184"/>
      <c r="G359" s="53"/>
      <c r="H359" s="184"/>
      <c r="I359" s="184"/>
      <c r="J359" s="184"/>
      <c r="K359" s="184"/>
      <c r="M359" s="211" t="s">
        <v>2347</v>
      </c>
      <c r="O359" s="213" t="s">
        <v>185</v>
      </c>
    </row>
    <row r="360" spans="5:15">
      <c r="E360" s="184"/>
      <c r="F360" s="184"/>
      <c r="G360" s="53"/>
      <c r="H360" s="184"/>
      <c r="I360" s="184"/>
      <c r="J360" s="184"/>
      <c r="K360" s="184"/>
      <c r="M360" s="211" t="s">
        <v>2350</v>
      </c>
      <c r="O360" s="213" t="s">
        <v>662</v>
      </c>
    </row>
    <row r="361" spans="5:15">
      <c r="E361" s="184"/>
      <c r="F361" s="184"/>
      <c r="G361" s="53"/>
      <c r="H361" s="184"/>
      <c r="I361" s="184"/>
      <c r="J361" s="184"/>
      <c r="K361" s="184"/>
      <c r="M361" s="211" t="s">
        <v>1253</v>
      </c>
      <c r="O361" s="213" t="s">
        <v>186</v>
      </c>
    </row>
    <row r="362" spans="5:15">
      <c r="E362" s="184"/>
      <c r="F362" s="184"/>
      <c r="G362" s="53"/>
      <c r="H362" s="184"/>
      <c r="I362" s="184"/>
      <c r="J362" s="184"/>
      <c r="K362" s="184"/>
      <c r="M362" s="211" t="s">
        <v>1347</v>
      </c>
      <c r="O362" s="213" t="s">
        <v>633</v>
      </c>
    </row>
    <row r="363" spans="5:15">
      <c r="E363" s="184"/>
      <c r="F363" s="184"/>
      <c r="G363" s="53"/>
      <c r="H363" s="184"/>
      <c r="I363" s="184"/>
      <c r="J363" s="184"/>
      <c r="K363" s="184"/>
      <c r="M363" s="211" t="s">
        <v>2353</v>
      </c>
      <c r="O363" s="213" t="s">
        <v>634</v>
      </c>
    </row>
    <row r="364" spans="5:15">
      <c r="E364" s="184"/>
      <c r="F364" s="184"/>
      <c r="G364" s="53"/>
      <c r="H364" s="184"/>
      <c r="I364" s="184"/>
      <c r="J364" s="184"/>
      <c r="K364" s="184"/>
      <c r="M364" s="211" t="s">
        <v>1230</v>
      </c>
      <c r="O364" s="213" t="s">
        <v>776</v>
      </c>
    </row>
    <row r="365" spans="5:15">
      <c r="E365" s="184"/>
      <c r="F365" s="184"/>
      <c r="G365" s="53"/>
      <c r="H365" s="184"/>
      <c r="I365" s="184"/>
      <c r="J365" s="184"/>
      <c r="K365" s="184"/>
      <c r="M365" s="211" t="s">
        <v>2356</v>
      </c>
      <c r="O365" s="213" t="s">
        <v>755</v>
      </c>
    </row>
    <row r="366" spans="5:15">
      <c r="E366" s="184"/>
      <c r="F366" s="184"/>
      <c r="G366" s="53"/>
      <c r="H366" s="184"/>
      <c r="I366" s="184"/>
      <c r="J366" s="184"/>
      <c r="K366" s="184"/>
      <c r="M366" s="211" t="s">
        <v>1914</v>
      </c>
      <c r="O366" s="213" t="s">
        <v>805</v>
      </c>
    </row>
    <row r="367" spans="5:15">
      <c r="E367" s="184"/>
      <c r="F367" s="184"/>
      <c r="G367" s="53"/>
      <c r="H367" s="184"/>
      <c r="I367" s="184"/>
      <c r="J367" s="184"/>
      <c r="K367" s="184"/>
      <c r="M367" s="211" t="s">
        <v>1708</v>
      </c>
      <c r="O367" s="213" t="s">
        <v>635</v>
      </c>
    </row>
    <row r="368" spans="5:15">
      <c r="E368" s="184"/>
      <c r="F368" s="184"/>
      <c r="G368" s="53"/>
      <c r="H368" s="184"/>
      <c r="I368" s="184"/>
      <c r="J368" s="184"/>
      <c r="K368" s="184"/>
      <c r="M368" s="211" t="s">
        <v>1073</v>
      </c>
      <c r="O368" s="213" t="s">
        <v>794</v>
      </c>
    </row>
    <row r="369" spans="5:15">
      <c r="E369" s="184"/>
      <c r="F369" s="184"/>
      <c r="G369" s="53"/>
      <c r="H369" s="184"/>
      <c r="I369" s="184"/>
      <c r="J369" s="184"/>
      <c r="K369" s="184"/>
      <c r="M369" s="211" t="s">
        <v>982</v>
      </c>
      <c r="O369" s="213" t="s">
        <v>681</v>
      </c>
    </row>
    <row r="370" spans="5:15">
      <c r="E370" s="184"/>
      <c r="F370" s="184"/>
      <c r="G370" s="53"/>
      <c r="H370" s="184"/>
      <c r="I370" s="184"/>
      <c r="J370" s="184"/>
      <c r="K370" s="184"/>
      <c r="M370" s="211" t="s">
        <v>1123</v>
      </c>
      <c r="O370" s="213" t="s">
        <v>756</v>
      </c>
    </row>
    <row r="371" spans="5:15">
      <c r="E371" s="184"/>
      <c r="F371" s="184"/>
      <c r="G371" s="53"/>
      <c r="H371" s="184"/>
      <c r="I371" s="184"/>
      <c r="J371" s="184"/>
      <c r="K371" s="184"/>
      <c r="M371" s="211" t="s">
        <v>1283</v>
      </c>
      <c r="O371" s="213" t="s">
        <v>187</v>
      </c>
    </row>
    <row r="372" spans="5:15">
      <c r="E372" s="184"/>
      <c r="F372" s="184"/>
      <c r="G372" s="53"/>
      <c r="H372" s="184"/>
      <c r="I372" s="184"/>
      <c r="J372" s="184"/>
      <c r="K372" s="184"/>
      <c r="M372" s="211" t="s">
        <v>1052</v>
      </c>
      <c r="O372" s="213" t="s">
        <v>636</v>
      </c>
    </row>
    <row r="373" spans="5:15">
      <c r="E373" s="184"/>
      <c r="F373" s="184"/>
      <c r="G373" s="53"/>
      <c r="H373" s="184"/>
      <c r="I373" s="184"/>
      <c r="J373" s="184"/>
      <c r="K373" s="184"/>
      <c r="M373" s="211" t="s">
        <v>1232</v>
      </c>
      <c r="O373" s="213" t="s">
        <v>678</v>
      </c>
    </row>
    <row r="374" spans="5:15">
      <c r="E374" s="184"/>
      <c r="F374" s="184"/>
      <c r="G374" s="53"/>
      <c r="H374" s="184"/>
      <c r="I374" s="184"/>
      <c r="J374" s="184"/>
      <c r="K374" s="184"/>
      <c r="M374" s="211" t="s">
        <v>1321</v>
      </c>
      <c r="O374" s="213" t="s">
        <v>638</v>
      </c>
    </row>
    <row r="375" spans="5:15">
      <c r="E375" s="184"/>
      <c r="F375" s="184"/>
      <c r="G375" s="53"/>
      <c r="H375" s="184"/>
      <c r="I375" s="184"/>
      <c r="J375" s="184"/>
      <c r="K375" s="184"/>
      <c r="M375" s="211" t="s">
        <v>1262</v>
      </c>
      <c r="O375" s="213" t="s">
        <v>188</v>
      </c>
    </row>
    <row r="376" spans="5:15">
      <c r="E376" s="184"/>
      <c r="F376" s="184"/>
      <c r="G376" s="53"/>
      <c r="H376" s="184"/>
      <c r="I376" s="184"/>
      <c r="J376" s="184"/>
      <c r="K376" s="184"/>
      <c r="M376" s="211" t="s">
        <v>279</v>
      </c>
      <c r="O376" s="213" t="s">
        <v>189</v>
      </c>
    </row>
    <row r="377" spans="5:15">
      <c r="E377" s="184"/>
      <c r="F377" s="184"/>
      <c r="G377" s="53"/>
      <c r="H377" s="184"/>
      <c r="I377" s="184"/>
      <c r="J377" s="184"/>
      <c r="K377" s="184"/>
      <c r="M377" s="211" t="s">
        <v>2358</v>
      </c>
      <c r="O377" s="213" t="s">
        <v>637</v>
      </c>
    </row>
    <row r="378" spans="5:15">
      <c r="E378" s="184"/>
      <c r="F378" s="184"/>
      <c r="G378" s="53"/>
      <c r="H378" s="184"/>
      <c r="I378" s="184"/>
      <c r="J378" s="184"/>
      <c r="K378" s="184"/>
      <c r="M378" s="211" t="s">
        <v>282</v>
      </c>
      <c r="O378" s="213" t="s">
        <v>842</v>
      </c>
    </row>
    <row r="379" spans="5:15">
      <c r="E379" s="184"/>
      <c r="F379" s="184"/>
      <c r="G379" s="53"/>
      <c r="H379" s="184"/>
      <c r="I379" s="184"/>
      <c r="J379" s="184"/>
      <c r="K379" s="184"/>
      <c r="M379" s="211" t="s">
        <v>1072</v>
      </c>
      <c r="O379" s="213" t="s">
        <v>757</v>
      </c>
    </row>
    <row r="380" spans="5:15">
      <c r="E380" s="184"/>
      <c r="F380" s="184"/>
      <c r="G380" s="53"/>
      <c r="H380" s="184"/>
      <c r="I380" s="184"/>
      <c r="J380" s="184"/>
      <c r="K380" s="184"/>
      <c r="M380" s="211" t="s">
        <v>1696</v>
      </c>
      <c r="O380" s="213" t="s">
        <v>854</v>
      </c>
    </row>
    <row r="381" spans="5:15">
      <c r="E381" s="184"/>
      <c r="F381" s="184"/>
      <c r="G381" s="53"/>
      <c r="H381" s="184"/>
      <c r="I381" s="184"/>
      <c r="J381" s="184"/>
      <c r="K381" s="184"/>
      <c r="M381" s="211" t="s">
        <v>2361</v>
      </c>
      <c r="O381" s="213" t="s">
        <v>759</v>
      </c>
    </row>
    <row r="382" spans="5:15">
      <c r="E382" s="184"/>
      <c r="F382" s="184"/>
      <c r="G382" s="53"/>
      <c r="H382" s="184"/>
      <c r="I382" s="184"/>
      <c r="J382" s="184"/>
      <c r="K382" s="184"/>
      <c r="M382" s="211" t="s">
        <v>2364</v>
      </c>
      <c r="O382" s="213" t="s">
        <v>760</v>
      </c>
    </row>
    <row r="383" spans="5:15">
      <c r="E383" s="184"/>
      <c r="F383" s="184"/>
      <c r="G383" s="53"/>
      <c r="H383" s="184"/>
      <c r="I383" s="184"/>
      <c r="J383" s="184"/>
      <c r="K383" s="184"/>
      <c r="M383" s="211" t="s">
        <v>1936</v>
      </c>
      <c r="O383" s="213" t="s">
        <v>639</v>
      </c>
    </row>
    <row r="384" spans="5:15">
      <c r="E384" s="184"/>
      <c r="F384" s="184"/>
      <c r="G384" s="53"/>
      <c r="H384" s="184"/>
      <c r="I384" s="184"/>
      <c r="J384" s="184"/>
      <c r="K384" s="184"/>
      <c r="M384" s="211" t="s">
        <v>1229</v>
      </c>
      <c r="O384" s="213" t="s">
        <v>190</v>
      </c>
    </row>
    <row r="385" spans="5:15">
      <c r="E385" s="184"/>
      <c r="F385" s="184"/>
      <c r="G385" s="53"/>
      <c r="H385" s="184"/>
      <c r="I385" s="184"/>
      <c r="J385" s="184"/>
      <c r="K385" s="184"/>
      <c r="M385" s="211" t="s">
        <v>2367</v>
      </c>
      <c r="O385" s="213" t="s">
        <v>191</v>
      </c>
    </row>
    <row r="386" spans="5:15">
      <c r="E386" s="184"/>
      <c r="F386" s="184"/>
      <c r="G386" s="53"/>
      <c r="H386" s="184"/>
      <c r="I386" s="184"/>
      <c r="J386" s="184"/>
      <c r="K386" s="184"/>
      <c r="M386" s="211" t="s">
        <v>2369</v>
      </c>
      <c r="O386" s="213" t="s">
        <v>761</v>
      </c>
    </row>
    <row r="387" spans="5:15">
      <c r="E387" s="184"/>
      <c r="F387" s="184"/>
      <c r="G387" s="53"/>
      <c r="H387" s="184"/>
      <c r="I387" s="184"/>
      <c r="J387" s="184"/>
      <c r="K387" s="184"/>
      <c r="M387" s="211" t="s">
        <v>2372</v>
      </c>
      <c r="O387" s="213" t="s">
        <v>192</v>
      </c>
    </row>
    <row r="388" spans="5:15">
      <c r="E388" s="184"/>
      <c r="F388" s="184"/>
      <c r="G388" s="53"/>
      <c r="H388" s="184"/>
      <c r="I388" s="184"/>
      <c r="J388" s="184"/>
      <c r="K388" s="184"/>
      <c r="M388" s="211" t="s">
        <v>1742</v>
      </c>
      <c r="O388" s="213" t="s">
        <v>193</v>
      </c>
    </row>
    <row r="389" spans="5:15">
      <c r="E389" s="184"/>
      <c r="F389" s="184"/>
      <c r="G389" s="53"/>
      <c r="H389" s="184"/>
      <c r="I389" s="184"/>
      <c r="J389" s="184"/>
      <c r="K389" s="184"/>
      <c r="M389" s="211" t="s">
        <v>2375</v>
      </c>
      <c r="O389" s="213" t="s">
        <v>194</v>
      </c>
    </row>
    <row r="390" spans="5:15">
      <c r="E390" s="184"/>
      <c r="F390" s="184"/>
      <c r="G390" s="53"/>
      <c r="H390" s="184"/>
      <c r="I390" s="184"/>
      <c r="J390" s="184"/>
      <c r="K390" s="184"/>
      <c r="M390" s="211" t="s">
        <v>1515</v>
      </c>
      <c r="O390" s="213" t="s">
        <v>640</v>
      </c>
    </row>
    <row r="391" spans="5:15">
      <c r="E391" s="184"/>
      <c r="F391" s="184"/>
      <c r="G391" s="53"/>
      <c r="H391" s="184"/>
      <c r="I391" s="184"/>
      <c r="J391" s="184"/>
      <c r="K391" s="184"/>
      <c r="M391" s="211" t="s">
        <v>1888</v>
      </c>
      <c r="O391" s="213" t="s">
        <v>641</v>
      </c>
    </row>
    <row r="392" spans="5:15">
      <c r="E392" s="184"/>
      <c r="F392" s="184"/>
      <c r="G392" s="53"/>
      <c r="H392" s="184"/>
      <c r="I392" s="184"/>
      <c r="J392" s="184"/>
      <c r="K392" s="184"/>
      <c r="M392" s="211" t="s">
        <v>1247</v>
      </c>
      <c r="O392" s="213" t="s">
        <v>694</v>
      </c>
    </row>
    <row r="393" spans="5:15">
      <c r="E393" s="184"/>
      <c r="F393" s="184"/>
      <c r="G393" s="53"/>
      <c r="H393" s="184"/>
      <c r="I393" s="184"/>
      <c r="J393" s="184"/>
      <c r="K393" s="184"/>
      <c r="M393" s="211" t="s">
        <v>284</v>
      </c>
      <c r="O393" s="213" t="s">
        <v>786</v>
      </c>
    </row>
    <row r="394" spans="5:15">
      <c r="E394" s="184"/>
      <c r="F394" s="184"/>
      <c r="G394" s="53"/>
      <c r="H394" s="184"/>
      <c r="I394" s="184"/>
      <c r="J394" s="184"/>
      <c r="K394" s="184"/>
      <c r="M394" s="211" t="s">
        <v>286</v>
      </c>
      <c r="O394" s="213" t="s">
        <v>762</v>
      </c>
    </row>
    <row r="395" spans="5:15">
      <c r="E395" s="184"/>
      <c r="F395" s="184"/>
      <c r="G395" s="53"/>
      <c r="H395" s="184"/>
      <c r="I395" s="184"/>
      <c r="J395" s="184"/>
      <c r="K395" s="184"/>
      <c r="M395" s="211" t="s">
        <v>2378</v>
      </c>
      <c r="O395" s="213" t="s">
        <v>808</v>
      </c>
    </row>
    <row r="396" spans="5:15">
      <c r="E396" s="184"/>
      <c r="F396" s="184"/>
      <c r="G396" s="53"/>
      <c r="H396" s="184"/>
      <c r="I396" s="184"/>
      <c r="J396" s="184"/>
      <c r="K396" s="184"/>
      <c r="M396" s="211" t="s">
        <v>2381</v>
      </c>
      <c r="O396" s="213" t="s">
        <v>763</v>
      </c>
    </row>
    <row r="397" spans="5:15">
      <c r="E397" s="184"/>
      <c r="F397" s="184"/>
      <c r="G397" s="53"/>
      <c r="H397" s="184"/>
      <c r="I397" s="184"/>
      <c r="J397" s="184"/>
      <c r="K397" s="184"/>
      <c r="M397" s="211" t="s">
        <v>2384</v>
      </c>
      <c r="O397" s="213" t="s">
        <v>773</v>
      </c>
    </row>
    <row r="398" spans="5:15">
      <c r="E398" s="184"/>
      <c r="F398" s="184"/>
      <c r="G398" s="53"/>
      <c r="H398" s="184"/>
      <c r="I398" s="184"/>
      <c r="J398" s="184"/>
      <c r="K398" s="184"/>
      <c r="M398" s="211" t="s">
        <v>2387</v>
      </c>
      <c r="O398" s="213" t="s">
        <v>682</v>
      </c>
    </row>
    <row r="399" spans="5:15">
      <c r="E399" s="184"/>
      <c r="F399" s="184"/>
      <c r="G399" s="53"/>
      <c r="H399" s="184"/>
      <c r="I399" s="184"/>
      <c r="J399" s="184"/>
      <c r="K399" s="184"/>
      <c r="M399" s="211" t="s">
        <v>2390</v>
      </c>
      <c r="O399" s="213" t="s">
        <v>100</v>
      </c>
    </row>
    <row r="400" spans="5:15">
      <c r="E400" s="184"/>
      <c r="F400" s="184"/>
      <c r="G400" s="53"/>
      <c r="H400" s="184"/>
      <c r="I400" s="184"/>
      <c r="J400" s="184"/>
      <c r="K400" s="184"/>
      <c r="M400" s="211" t="s">
        <v>2392</v>
      </c>
      <c r="O400" s="213" t="s">
        <v>195</v>
      </c>
    </row>
    <row r="401" spans="5:15">
      <c r="E401" s="184"/>
      <c r="F401" s="184"/>
      <c r="G401" s="53"/>
      <c r="H401" s="184"/>
      <c r="I401" s="184"/>
      <c r="J401" s="184"/>
      <c r="K401" s="184"/>
      <c r="M401" s="211" t="s">
        <v>288</v>
      </c>
      <c r="O401" s="213" t="s">
        <v>196</v>
      </c>
    </row>
    <row r="402" spans="5:15">
      <c r="E402" s="184"/>
      <c r="F402" s="184"/>
      <c r="G402" s="53"/>
      <c r="H402" s="184"/>
      <c r="I402" s="184"/>
      <c r="J402" s="184"/>
      <c r="K402" s="184"/>
      <c r="M402" s="211" t="s">
        <v>290</v>
      </c>
      <c r="O402" s="213" t="s">
        <v>602</v>
      </c>
    </row>
    <row r="403" spans="5:15">
      <c r="E403" s="184"/>
      <c r="F403" s="184"/>
      <c r="G403" s="53"/>
      <c r="H403" s="184"/>
      <c r="I403" s="184"/>
      <c r="J403" s="184"/>
      <c r="K403" s="184"/>
      <c r="M403" s="211" t="s">
        <v>2395</v>
      </c>
      <c r="O403" s="213" t="s">
        <v>767</v>
      </c>
    </row>
    <row r="404" spans="5:15">
      <c r="E404" s="184"/>
      <c r="F404" s="184"/>
      <c r="G404" s="53"/>
      <c r="H404" s="184"/>
      <c r="I404" s="184"/>
      <c r="J404" s="184"/>
      <c r="K404" s="184"/>
      <c r="M404" s="211" t="s">
        <v>2398</v>
      </c>
      <c r="O404" s="213" t="s">
        <v>197</v>
      </c>
    </row>
    <row r="405" spans="5:15">
      <c r="E405" s="184"/>
      <c r="F405" s="184"/>
      <c r="G405" s="53"/>
      <c r="H405" s="184"/>
      <c r="I405" s="184"/>
      <c r="J405" s="184"/>
      <c r="K405" s="184"/>
      <c r="M405" s="211" t="s">
        <v>2401</v>
      </c>
      <c r="O405" s="213" t="s">
        <v>198</v>
      </c>
    </row>
    <row r="406" spans="5:15">
      <c r="E406" s="184"/>
      <c r="F406" s="184"/>
      <c r="G406" s="53"/>
      <c r="H406" s="184"/>
      <c r="I406" s="184"/>
      <c r="J406" s="184"/>
      <c r="K406" s="184"/>
      <c r="M406" s="211" t="s">
        <v>1791</v>
      </c>
      <c r="O406" s="213" t="s">
        <v>825</v>
      </c>
    </row>
    <row r="407" spans="5:15">
      <c r="E407" s="184"/>
      <c r="F407" s="184"/>
      <c r="G407" s="53"/>
      <c r="H407" s="184"/>
      <c r="I407" s="184"/>
      <c r="J407" s="184"/>
      <c r="K407" s="184"/>
      <c r="M407" s="211" t="s">
        <v>1957</v>
      </c>
      <c r="O407" s="213" t="s">
        <v>827</v>
      </c>
    </row>
    <row r="408" spans="5:15">
      <c r="E408" s="184"/>
      <c r="F408" s="184"/>
      <c r="G408" s="53"/>
      <c r="H408" s="184"/>
      <c r="I408" s="184"/>
      <c r="J408" s="184"/>
      <c r="K408" s="184"/>
      <c r="M408" s="211" t="s">
        <v>1561</v>
      </c>
      <c r="O408" s="213" t="s">
        <v>839</v>
      </c>
    </row>
    <row r="409" spans="5:15">
      <c r="E409" s="184"/>
      <c r="F409" s="184"/>
      <c r="G409" s="53"/>
      <c r="H409" s="184"/>
      <c r="I409" s="184"/>
      <c r="J409" s="184"/>
      <c r="K409" s="184"/>
      <c r="M409" s="211" t="s">
        <v>1359</v>
      </c>
      <c r="O409" s="213" t="s">
        <v>199</v>
      </c>
    </row>
    <row r="410" spans="5:15">
      <c r="E410" s="184"/>
      <c r="F410" s="184"/>
      <c r="G410" s="53"/>
      <c r="H410" s="184"/>
      <c r="I410" s="184"/>
      <c r="J410" s="184"/>
      <c r="K410" s="184"/>
      <c r="M410" s="211" t="s">
        <v>1179</v>
      </c>
      <c r="O410" s="213" t="s">
        <v>200</v>
      </c>
    </row>
    <row r="411" spans="5:15">
      <c r="E411" s="184"/>
      <c r="F411" s="184"/>
      <c r="G411" s="53"/>
      <c r="H411" s="184"/>
      <c r="I411" s="184"/>
      <c r="J411" s="184"/>
      <c r="K411" s="184"/>
      <c r="M411" s="211" t="s">
        <v>2404</v>
      </c>
      <c r="O411" s="162" t="s">
        <v>2835</v>
      </c>
    </row>
    <row r="412" spans="5:15">
      <c r="E412" s="184"/>
      <c r="F412" s="184"/>
      <c r="G412" s="53"/>
      <c r="H412" s="184"/>
      <c r="I412" s="184"/>
      <c r="J412" s="184"/>
      <c r="K412" s="184"/>
      <c r="M412" s="211" t="s">
        <v>1986</v>
      </c>
      <c r="O412" s="163" t="s">
        <v>150</v>
      </c>
    </row>
    <row r="413" spans="5:15">
      <c r="E413" s="184"/>
      <c r="F413" s="184"/>
      <c r="G413" s="53"/>
      <c r="H413" s="184"/>
      <c r="I413" s="184"/>
      <c r="J413" s="184"/>
      <c r="K413" s="184"/>
      <c r="M413" s="211" t="s">
        <v>1271</v>
      </c>
      <c r="O413" s="162" t="s">
        <v>96</v>
      </c>
    </row>
    <row r="414" spans="5:15">
      <c r="E414" s="184"/>
      <c r="F414" s="184"/>
      <c r="G414" s="53"/>
      <c r="H414" s="184"/>
      <c r="I414" s="184"/>
      <c r="J414" s="184"/>
      <c r="K414" s="184"/>
      <c r="M414" s="211" t="s">
        <v>1437</v>
      </c>
      <c r="O414" s="162" t="s">
        <v>2836</v>
      </c>
    </row>
    <row r="415" spans="5:15">
      <c r="E415" s="184"/>
      <c r="F415" s="184"/>
      <c r="G415" s="53"/>
      <c r="H415" s="184"/>
      <c r="I415" s="184"/>
      <c r="J415" s="184"/>
      <c r="K415" s="184"/>
      <c r="M415" s="211" t="s">
        <v>1044</v>
      </c>
      <c r="O415" s="162" t="s">
        <v>128</v>
      </c>
    </row>
    <row r="416" spans="5:15">
      <c r="E416" s="184"/>
      <c r="F416" s="184"/>
      <c r="G416" s="53"/>
      <c r="H416" s="184"/>
      <c r="I416" s="184"/>
      <c r="J416" s="184"/>
      <c r="K416" s="184"/>
      <c r="M416" s="211" t="s">
        <v>2406</v>
      </c>
      <c r="O416" s="162" t="s">
        <v>2837</v>
      </c>
    </row>
    <row r="417" spans="5:15">
      <c r="E417" s="184"/>
      <c r="F417" s="184"/>
      <c r="G417" s="53"/>
      <c r="H417" s="184"/>
      <c r="I417" s="184"/>
      <c r="J417" s="184"/>
      <c r="K417" s="184"/>
      <c r="M417" s="211" t="s">
        <v>2408</v>
      </c>
      <c r="O417" s="162" t="s">
        <v>2838</v>
      </c>
    </row>
    <row r="418" spans="5:15">
      <c r="E418" s="184"/>
      <c r="F418" s="184"/>
      <c r="G418" s="53"/>
      <c r="H418" s="184"/>
      <c r="I418" s="184"/>
      <c r="J418" s="184"/>
      <c r="K418" s="184"/>
      <c r="M418" s="211" t="s">
        <v>985</v>
      </c>
      <c r="O418" s="162" t="s">
        <v>2840</v>
      </c>
    </row>
    <row r="419" spans="5:15">
      <c r="E419" s="184"/>
      <c r="F419" s="184"/>
      <c r="G419" s="53"/>
      <c r="H419" s="184"/>
      <c r="I419" s="184"/>
      <c r="J419" s="184"/>
      <c r="K419" s="184"/>
      <c r="M419" s="211" t="s">
        <v>1361</v>
      </c>
      <c r="O419" s="162" t="s">
        <v>2842</v>
      </c>
    </row>
    <row r="420" spans="5:15">
      <c r="E420" s="184"/>
      <c r="F420" s="184"/>
      <c r="G420" s="53"/>
      <c r="H420" s="184"/>
      <c r="I420" s="184"/>
      <c r="J420" s="184"/>
      <c r="K420" s="184"/>
      <c r="M420" s="211" t="s">
        <v>1974</v>
      </c>
      <c r="O420" s="162" t="s">
        <v>2843</v>
      </c>
    </row>
    <row r="421" spans="5:15">
      <c r="E421" s="184"/>
      <c r="F421" s="184"/>
      <c r="G421" s="53"/>
      <c r="H421" s="184"/>
      <c r="I421" s="184"/>
      <c r="J421" s="184"/>
      <c r="K421" s="184"/>
      <c r="M421" s="211" t="s">
        <v>293</v>
      </c>
      <c r="O421" s="162" t="s">
        <v>2845</v>
      </c>
    </row>
    <row r="422" spans="5:15">
      <c r="E422" s="184"/>
      <c r="F422" s="184"/>
      <c r="G422" s="53"/>
      <c r="H422" s="184"/>
      <c r="I422" s="184"/>
      <c r="J422" s="184"/>
      <c r="K422" s="184"/>
      <c r="M422" s="211" t="s">
        <v>1993</v>
      </c>
      <c r="O422" s="162" t="s">
        <v>2846</v>
      </c>
    </row>
    <row r="423" spans="5:15">
      <c r="E423" s="184"/>
      <c r="F423" s="184"/>
      <c r="G423" s="53"/>
      <c r="H423" s="184"/>
      <c r="I423" s="184"/>
      <c r="J423" s="184"/>
      <c r="K423" s="184"/>
      <c r="M423" s="211" t="s">
        <v>2410</v>
      </c>
      <c r="O423" s="162" t="s">
        <v>2851</v>
      </c>
    </row>
    <row r="424" spans="5:15">
      <c r="E424" s="184"/>
      <c r="F424" s="184"/>
      <c r="G424" s="53"/>
      <c r="H424" s="184"/>
      <c r="I424" s="184"/>
      <c r="J424" s="184"/>
      <c r="K424" s="184"/>
      <c r="M424" s="211" t="s">
        <v>2019</v>
      </c>
      <c r="O424" s="162" t="s">
        <v>2852</v>
      </c>
    </row>
    <row r="425" spans="5:15">
      <c r="E425" s="184"/>
      <c r="F425" s="184"/>
      <c r="G425" s="53"/>
      <c r="H425" s="184"/>
      <c r="I425" s="184"/>
      <c r="J425" s="184"/>
      <c r="K425" s="184"/>
      <c r="M425" s="211" t="s">
        <v>1327</v>
      </c>
      <c r="O425" s="162" t="s">
        <v>2853</v>
      </c>
    </row>
    <row r="426" spans="5:15">
      <c r="E426" s="184"/>
      <c r="F426" s="184"/>
      <c r="G426" s="53"/>
      <c r="H426" s="184"/>
      <c r="I426" s="184"/>
      <c r="J426" s="184"/>
      <c r="K426" s="184"/>
      <c r="M426" s="211" t="s">
        <v>1265</v>
      </c>
      <c r="O426" s="162" t="s">
        <v>864</v>
      </c>
    </row>
    <row r="427" spans="5:15">
      <c r="E427" s="184"/>
      <c r="F427" s="184"/>
      <c r="G427" s="53"/>
      <c r="H427" s="184"/>
      <c r="I427" s="184"/>
      <c r="J427" s="184"/>
      <c r="K427" s="184"/>
      <c r="M427" s="211" t="s">
        <v>1202</v>
      </c>
      <c r="O427" s="162" t="s">
        <v>865</v>
      </c>
    </row>
    <row r="428" spans="5:15">
      <c r="E428" s="184"/>
      <c r="F428" s="184"/>
      <c r="G428" s="53"/>
      <c r="H428" s="184"/>
      <c r="I428" s="184"/>
      <c r="J428" s="184"/>
      <c r="K428" s="184"/>
      <c r="M428" s="211" t="s">
        <v>295</v>
      </c>
      <c r="O428" s="162" t="s">
        <v>866</v>
      </c>
    </row>
    <row r="429" spans="5:15">
      <c r="E429" s="184"/>
      <c r="F429" s="184"/>
      <c r="G429" s="53"/>
      <c r="H429" s="184"/>
      <c r="I429" s="184"/>
      <c r="J429" s="184"/>
      <c r="K429" s="184"/>
      <c r="M429" s="211" t="s">
        <v>1104</v>
      </c>
      <c r="O429" s="162" t="s">
        <v>867</v>
      </c>
    </row>
    <row r="430" spans="5:15">
      <c r="E430" s="184"/>
      <c r="F430" s="184"/>
      <c r="G430" s="53"/>
      <c r="H430" s="184"/>
      <c r="I430" s="184"/>
      <c r="J430" s="184"/>
      <c r="K430" s="184"/>
      <c r="M430" s="211" t="s">
        <v>2412</v>
      </c>
      <c r="O430" s="162" t="s">
        <v>868</v>
      </c>
    </row>
    <row r="431" spans="5:15">
      <c r="E431" s="184"/>
      <c r="F431" s="184"/>
      <c r="G431" s="53"/>
      <c r="H431" s="184"/>
      <c r="I431" s="184"/>
      <c r="J431" s="184"/>
      <c r="K431" s="184"/>
      <c r="M431" s="211" t="s">
        <v>1961</v>
      </c>
      <c r="O431" s="162" t="s">
        <v>869</v>
      </c>
    </row>
    <row r="432" spans="5:15">
      <c r="E432" s="184"/>
      <c r="F432" s="184"/>
      <c r="G432" s="53"/>
      <c r="H432" s="184"/>
      <c r="I432" s="184"/>
      <c r="J432" s="184"/>
      <c r="K432" s="184"/>
      <c r="M432" s="211" t="s">
        <v>1250</v>
      </c>
      <c r="O432" s="162" t="s">
        <v>870</v>
      </c>
    </row>
    <row r="433" spans="5:15">
      <c r="E433" s="184"/>
      <c r="F433" s="184"/>
      <c r="G433" s="53"/>
      <c r="H433" s="184"/>
      <c r="I433" s="184"/>
      <c r="J433" s="184"/>
      <c r="K433" s="184"/>
      <c r="M433" s="211" t="s">
        <v>2414</v>
      </c>
      <c r="O433" s="162" t="s">
        <v>871</v>
      </c>
    </row>
    <row r="434" spans="5:15">
      <c r="E434" s="184"/>
      <c r="F434" s="184"/>
      <c r="G434" s="53"/>
      <c r="H434" s="184"/>
      <c r="I434" s="184"/>
      <c r="J434" s="184"/>
      <c r="K434" s="184"/>
      <c r="M434" s="211" t="s">
        <v>2416</v>
      </c>
      <c r="O434" s="162" t="s">
        <v>872</v>
      </c>
    </row>
    <row r="435" spans="5:15">
      <c r="E435" s="184"/>
      <c r="F435" s="184"/>
      <c r="G435" s="53"/>
      <c r="H435" s="184"/>
      <c r="I435" s="184"/>
      <c r="J435" s="184"/>
      <c r="K435" s="184"/>
      <c r="M435" s="211" t="s">
        <v>1346</v>
      </c>
      <c r="O435" s="162" t="s">
        <v>873</v>
      </c>
    </row>
    <row r="436" spans="5:15">
      <c r="E436" s="184"/>
      <c r="F436" s="184"/>
      <c r="G436" s="53"/>
      <c r="H436" s="184"/>
      <c r="I436" s="184"/>
      <c r="J436" s="184"/>
      <c r="K436" s="184"/>
      <c r="M436" s="211" t="s">
        <v>2033</v>
      </c>
      <c r="O436" s="162" t="s">
        <v>874</v>
      </c>
    </row>
    <row r="437" spans="5:15">
      <c r="E437" s="184"/>
      <c r="F437" s="184"/>
      <c r="G437" s="53"/>
      <c r="H437" s="184"/>
      <c r="I437" s="184"/>
      <c r="J437" s="184"/>
      <c r="K437" s="184"/>
      <c r="M437" s="211" t="s">
        <v>1282</v>
      </c>
      <c r="O437" s="162" t="s">
        <v>875</v>
      </c>
    </row>
    <row r="438" spans="5:15">
      <c r="E438" s="184"/>
      <c r="F438" s="184"/>
      <c r="G438" s="53"/>
      <c r="H438" s="184"/>
      <c r="I438" s="184"/>
      <c r="J438" s="184"/>
      <c r="K438" s="184"/>
      <c r="M438" s="211" t="s">
        <v>1424</v>
      </c>
      <c r="O438" s="162" t="s">
        <v>876</v>
      </c>
    </row>
    <row r="439" spans="5:15">
      <c r="E439" s="184"/>
      <c r="F439" s="184"/>
      <c r="G439" s="53"/>
      <c r="H439" s="184"/>
      <c r="I439" s="184"/>
      <c r="J439" s="184"/>
      <c r="K439" s="184"/>
      <c r="M439" s="211" t="s">
        <v>1055</v>
      </c>
      <c r="O439" s="162" t="s">
        <v>877</v>
      </c>
    </row>
    <row r="440" spans="5:15">
      <c r="E440" s="184"/>
      <c r="F440" s="184"/>
      <c r="G440" s="53"/>
      <c r="H440" s="184"/>
      <c r="I440" s="184"/>
      <c r="J440" s="184"/>
      <c r="K440" s="184"/>
      <c r="M440" s="211" t="s">
        <v>1328</v>
      </c>
      <c r="O440" s="162" t="s">
        <v>878</v>
      </c>
    </row>
    <row r="441" spans="5:15">
      <c r="E441" s="184"/>
      <c r="F441" s="184"/>
      <c r="G441" s="53"/>
      <c r="H441" s="184"/>
      <c r="I441" s="184"/>
      <c r="J441" s="184"/>
      <c r="K441" s="184"/>
      <c r="M441" s="211" t="s">
        <v>2418</v>
      </c>
      <c r="O441" s="162" t="s">
        <v>879</v>
      </c>
    </row>
    <row r="442" spans="5:15">
      <c r="E442" s="184"/>
      <c r="F442" s="184"/>
      <c r="G442" s="53"/>
      <c r="H442" s="184"/>
      <c r="I442" s="184"/>
      <c r="J442" s="184"/>
      <c r="K442" s="184"/>
      <c r="M442" s="211" t="s">
        <v>296</v>
      </c>
      <c r="O442" s="162" t="s">
        <v>880</v>
      </c>
    </row>
    <row r="443" spans="5:15">
      <c r="E443" s="184"/>
      <c r="F443" s="184"/>
      <c r="G443" s="53"/>
      <c r="H443" s="184"/>
      <c r="I443" s="184"/>
      <c r="J443" s="184"/>
      <c r="K443" s="184"/>
      <c r="M443" s="211" t="s">
        <v>2420</v>
      </c>
      <c r="O443" s="162" t="s">
        <v>881</v>
      </c>
    </row>
    <row r="444" spans="5:15">
      <c r="E444" s="184"/>
      <c r="F444" s="184"/>
      <c r="G444" s="53"/>
      <c r="H444" s="184"/>
      <c r="I444" s="184"/>
      <c r="J444" s="184"/>
      <c r="K444" s="184"/>
      <c r="M444" s="211" t="s">
        <v>2422</v>
      </c>
      <c r="O444" s="162" t="s">
        <v>882</v>
      </c>
    </row>
    <row r="445" spans="5:15">
      <c r="E445" s="184"/>
      <c r="F445" s="184"/>
      <c r="G445" s="53"/>
      <c r="H445" s="184"/>
      <c r="I445" s="184"/>
      <c r="J445" s="184"/>
      <c r="K445" s="184"/>
      <c r="M445" s="211" t="s">
        <v>1191</v>
      </c>
      <c r="O445" s="162" t="s">
        <v>883</v>
      </c>
    </row>
    <row r="446" spans="5:15">
      <c r="E446" s="184"/>
      <c r="F446" s="184"/>
      <c r="G446" s="53"/>
      <c r="H446" s="184"/>
      <c r="I446" s="184"/>
      <c r="J446" s="184"/>
      <c r="K446" s="184"/>
      <c r="M446" s="211" t="s">
        <v>2424</v>
      </c>
      <c r="O446" s="162" t="s">
        <v>884</v>
      </c>
    </row>
    <row r="447" spans="5:15">
      <c r="E447" s="184"/>
      <c r="F447" s="184"/>
      <c r="G447" s="53"/>
      <c r="H447" s="184"/>
      <c r="I447" s="184"/>
      <c r="J447" s="184"/>
      <c r="K447" s="184"/>
      <c r="M447" s="211" t="s">
        <v>2426</v>
      </c>
      <c r="O447" s="162" t="s">
        <v>885</v>
      </c>
    </row>
    <row r="448" spans="5:15">
      <c r="E448" s="184"/>
      <c r="F448" s="184"/>
      <c r="G448" s="53"/>
      <c r="H448" s="184"/>
      <c r="I448" s="184"/>
      <c r="J448" s="184"/>
      <c r="K448" s="184"/>
      <c r="M448" s="211" t="s">
        <v>1579</v>
      </c>
      <c r="O448" s="162" t="s">
        <v>886</v>
      </c>
    </row>
    <row r="449" spans="5:15">
      <c r="E449" s="184"/>
      <c r="F449" s="184"/>
      <c r="G449" s="53"/>
      <c r="H449" s="184"/>
      <c r="I449" s="184"/>
      <c r="J449" s="184"/>
      <c r="K449" s="184"/>
      <c r="M449" s="211" t="s">
        <v>2428</v>
      </c>
      <c r="O449" s="162" t="s">
        <v>2794</v>
      </c>
    </row>
    <row r="450" spans="5:15">
      <c r="E450" s="184"/>
      <c r="F450" s="184"/>
      <c r="G450" s="53"/>
      <c r="H450" s="184"/>
      <c r="I450" s="184"/>
      <c r="J450" s="184"/>
      <c r="K450" s="184"/>
      <c r="M450" s="211" t="s">
        <v>1636</v>
      </c>
      <c r="O450" s="162" t="s">
        <v>2795</v>
      </c>
    </row>
    <row r="451" spans="5:15">
      <c r="E451" s="184"/>
      <c r="F451" s="184"/>
      <c r="G451" s="53"/>
      <c r="H451" s="184"/>
      <c r="I451" s="184"/>
      <c r="J451" s="184"/>
      <c r="K451" s="184"/>
      <c r="M451" s="211" t="s">
        <v>1368</v>
      </c>
      <c r="O451" s="162" t="s">
        <v>2796</v>
      </c>
    </row>
    <row r="452" spans="5:15">
      <c r="E452" s="184"/>
      <c r="F452" s="184"/>
      <c r="G452" s="53"/>
      <c r="H452" s="184"/>
      <c r="I452" s="184"/>
      <c r="J452" s="184"/>
      <c r="K452" s="184"/>
      <c r="M452" s="211" t="s">
        <v>1206</v>
      </c>
      <c r="O452" s="162" t="s">
        <v>2797</v>
      </c>
    </row>
    <row r="453" spans="5:15">
      <c r="E453" s="184"/>
      <c r="F453" s="184"/>
      <c r="G453" s="53"/>
      <c r="H453" s="184"/>
      <c r="I453" s="184"/>
      <c r="J453" s="184"/>
      <c r="K453" s="184"/>
      <c r="M453" s="211" t="s">
        <v>1320</v>
      </c>
      <c r="O453" s="162" t="s">
        <v>2798</v>
      </c>
    </row>
    <row r="454" spans="5:15">
      <c r="E454" s="184"/>
      <c r="F454" s="184"/>
      <c r="G454" s="53"/>
      <c r="H454" s="184"/>
      <c r="I454" s="184"/>
      <c r="J454" s="184"/>
      <c r="K454" s="184"/>
      <c r="M454" s="211" t="s">
        <v>1193</v>
      </c>
      <c r="O454" s="162" t="s">
        <v>2799</v>
      </c>
    </row>
    <row r="455" spans="5:15">
      <c r="E455" s="184"/>
      <c r="F455" s="184"/>
      <c r="G455" s="53"/>
      <c r="H455" s="184"/>
      <c r="I455" s="184"/>
      <c r="J455" s="184"/>
      <c r="K455" s="184"/>
      <c r="M455" s="211" t="s">
        <v>2429</v>
      </c>
      <c r="O455" s="162" t="s">
        <v>2800</v>
      </c>
    </row>
    <row r="456" spans="5:15">
      <c r="E456" s="184"/>
      <c r="F456" s="184"/>
      <c r="G456" s="53"/>
      <c r="H456" s="184"/>
      <c r="I456" s="184"/>
      <c r="J456" s="184"/>
      <c r="K456" s="184"/>
      <c r="M456" s="211" t="s">
        <v>2047</v>
      </c>
      <c r="O456" s="162" t="s">
        <v>2801</v>
      </c>
    </row>
    <row r="457" spans="5:15">
      <c r="E457" s="184"/>
      <c r="F457" s="184"/>
      <c r="G457" s="53"/>
      <c r="H457" s="184"/>
      <c r="I457" s="184"/>
      <c r="J457" s="184"/>
      <c r="K457" s="184"/>
      <c r="M457" s="211" t="s">
        <v>2430</v>
      </c>
      <c r="O457" s="162" t="s">
        <v>2802</v>
      </c>
    </row>
    <row r="458" spans="5:15">
      <c r="E458" s="184"/>
      <c r="F458" s="184"/>
      <c r="G458" s="53"/>
      <c r="H458" s="184"/>
      <c r="I458" s="184"/>
      <c r="J458" s="184"/>
      <c r="K458" s="184"/>
      <c r="M458" s="211" t="s">
        <v>2431</v>
      </c>
      <c r="O458" s="162" t="s">
        <v>2803</v>
      </c>
    </row>
    <row r="459" spans="5:15">
      <c r="E459" s="184"/>
      <c r="F459" s="184"/>
      <c r="G459" s="53"/>
      <c r="H459" s="184"/>
      <c r="I459" s="184"/>
      <c r="J459" s="184"/>
      <c r="K459" s="184"/>
      <c r="M459" s="211" t="s">
        <v>1103</v>
      </c>
      <c r="O459" s="162" t="s">
        <v>2804</v>
      </c>
    </row>
    <row r="460" spans="5:15">
      <c r="E460" s="184"/>
      <c r="F460" s="184"/>
      <c r="G460" s="53"/>
      <c r="H460" s="184"/>
      <c r="I460" s="184"/>
      <c r="J460" s="184"/>
      <c r="K460" s="184"/>
      <c r="M460" s="211" t="s">
        <v>1157</v>
      </c>
      <c r="O460" s="162" t="s">
        <v>2805</v>
      </c>
    </row>
    <row r="461" spans="5:15">
      <c r="E461" s="184"/>
      <c r="F461" s="184"/>
      <c r="G461" s="53"/>
      <c r="H461" s="184"/>
      <c r="I461" s="184"/>
      <c r="J461" s="184"/>
      <c r="K461" s="184"/>
      <c r="M461" s="211" t="s">
        <v>990</v>
      </c>
    </row>
    <row r="462" spans="5:15">
      <c r="E462" s="184"/>
      <c r="F462" s="184"/>
      <c r="G462" s="53"/>
      <c r="H462" s="184"/>
      <c r="I462" s="184"/>
      <c r="J462" s="184"/>
      <c r="K462" s="184"/>
      <c r="M462" s="211" t="s">
        <v>1911</v>
      </c>
    </row>
    <row r="463" spans="5:15">
      <c r="E463" s="184"/>
      <c r="F463" s="184"/>
      <c r="G463" s="53"/>
      <c r="H463" s="184"/>
      <c r="I463" s="184"/>
      <c r="J463" s="184"/>
      <c r="K463" s="184"/>
      <c r="M463" s="211" t="s">
        <v>1832</v>
      </c>
    </row>
    <row r="464" spans="5:15">
      <c r="E464" s="184"/>
      <c r="F464" s="184"/>
      <c r="G464" s="53"/>
      <c r="H464" s="184"/>
      <c r="I464" s="184"/>
      <c r="J464" s="184"/>
      <c r="K464" s="184"/>
      <c r="M464" s="211" t="s">
        <v>1017</v>
      </c>
    </row>
    <row r="465" spans="5:13">
      <c r="E465" s="184"/>
      <c r="F465" s="184"/>
      <c r="G465" s="53"/>
      <c r="H465" s="184"/>
      <c r="I465" s="184"/>
      <c r="J465" s="184"/>
      <c r="K465" s="184"/>
      <c r="M465" s="211" t="s">
        <v>1731</v>
      </c>
    </row>
    <row r="466" spans="5:13">
      <c r="E466" s="184"/>
      <c r="F466" s="184"/>
      <c r="G466" s="53"/>
      <c r="H466" s="184"/>
      <c r="I466" s="184"/>
      <c r="J466" s="184"/>
      <c r="K466" s="184"/>
      <c r="M466" s="211" t="s">
        <v>1933</v>
      </c>
    </row>
    <row r="467" spans="5:13">
      <c r="E467" s="184"/>
      <c r="F467" s="184"/>
      <c r="G467" s="53"/>
      <c r="H467" s="184"/>
      <c r="I467" s="184"/>
      <c r="J467" s="184"/>
      <c r="K467" s="184"/>
      <c r="M467" s="211" t="s">
        <v>1955</v>
      </c>
    </row>
    <row r="468" spans="5:13">
      <c r="E468" s="184"/>
      <c r="F468" s="184"/>
      <c r="G468" s="53"/>
      <c r="H468" s="184"/>
      <c r="I468" s="184"/>
      <c r="J468" s="184"/>
      <c r="K468" s="184"/>
      <c r="M468" s="211" t="s">
        <v>1254</v>
      </c>
    </row>
    <row r="469" spans="5:13">
      <c r="E469" s="184"/>
      <c r="F469" s="184"/>
      <c r="G469" s="53"/>
      <c r="H469" s="184"/>
      <c r="I469" s="184"/>
      <c r="J469" s="184"/>
      <c r="K469" s="184"/>
      <c r="M469" s="211" t="s">
        <v>298</v>
      </c>
    </row>
    <row r="470" spans="5:13">
      <c r="E470" s="184"/>
      <c r="F470" s="184"/>
      <c r="G470" s="53"/>
      <c r="H470" s="184"/>
      <c r="I470" s="184"/>
      <c r="J470" s="184"/>
      <c r="K470" s="184"/>
      <c r="M470" s="211" t="s">
        <v>300</v>
      </c>
    </row>
    <row r="471" spans="5:13">
      <c r="E471" s="184"/>
      <c r="F471" s="184"/>
      <c r="G471" s="53"/>
      <c r="H471" s="184"/>
      <c r="I471" s="184"/>
      <c r="J471" s="184"/>
      <c r="K471" s="184"/>
      <c r="M471" s="211" t="s">
        <v>1350</v>
      </c>
    </row>
    <row r="472" spans="5:13">
      <c r="E472" s="184"/>
      <c r="F472" s="184"/>
      <c r="G472" s="53"/>
      <c r="H472" s="184"/>
      <c r="I472" s="184"/>
      <c r="J472" s="184"/>
      <c r="K472" s="184"/>
      <c r="M472" s="211" t="s">
        <v>1413</v>
      </c>
    </row>
    <row r="473" spans="5:13">
      <c r="E473" s="184"/>
      <c r="F473" s="184"/>
      <c r="G473" s="53"/>
      <c r="H473" s="184"/>
      <c r="I473" s="184"/>
      <c r="J473" s="184"/>
      <c r="K473" s="184"/>
      <c r="M473" s="211" t="s">
        <v>302</v>
      </c>
    </row>
    <row r="474" spans="5:13">
      <c r="E474" s="184"/>
      <c r="F474" s="184"/>
      <c r="G474" s="53"/>
      <c r="H474" s="184"/>
      <c r="I474" s="184"/>
      <c r="J474" s="184"/>
      <c r="K474" s="184"/>
      <c r="M474" s="211" t="s">
        <v>1979</v>
      </c>
    </row>
    <row r="475" spans="5:13">
      <c r="E475" s="184"/>
      <c r="F475" s="184"/>
      <c r="G475" s="53"/>
      <c r="H475" s="184"/>
      <c r="I475" s="184"/>
      <c r="J475" s="184"/>
      <c r="K475" s="184"/>
      <c r="M475" s="211" t="s">
        <v>1972</v>
      </c>
    </row>
    <row r="476" spans="5:13">
      <c r="E476" s="184"/>
      <c r="F476" s="184"/>
      <c r="G476" s="53"/>
      <c r="H476" s="184"/>
      <c r="I476" s="184"/>
      <c r="J476" s="184"/>
      <c r="K476" s="184"/>
      <c r="M476" s="211" t="s">
        <v>304</v>
      </c>
    </row>
    <row r="477" spans="5:13">
      <c r="E477" s="184"/>
      <c r="F477" s="184"/>
      <c r="G477" s="53"/>
      <c r="H477" s="184"/>
      <c r="I477" s="184"/>
      <c r="J477" s="184"/>
      <c r="K477" s="184"/>
      <c r="M477" s="211" t="s">
        <v>1369</v>
      </c>
    </row>
    <row r="478" spans="5:13">
      <c r="E478" s="184"/>
      <c r="F478" s="184"/>
      <c r="G478" s="53"/>
      <c r="H478" s="184"/>
      <c r="I478" s="184"/>
      <c r="J478" s="184"/>
      <c r="K478" s="184"/>
      <c r="M478" s="211" t="s">
        <v>1567</v>
      </c>
    </row>
    <row r="479" spans="5:13">
      <c r="E479" s="184"/>
      <c r="F479" s="184"/>
      <c r="G479" s="53"/>
      <c r="H479" s="184"/>
      <c r="I479" s="184"/>
      <c r="J479" s="184"/>
      <c r="K479" s="184"/>
      <c r="M479" s="211" t="s">
        <v>1991</v>
      </c>
    </row>
    <row r="480" spans="5:13">
      <c r="E480" s="184"/>
      <c r="F480" s="184"/>
      <c r="G480" s="53"/>
      <c r="H480" s="184"/>
      <c r="I480" s="184"/>
      <c r="J480" s="184"/>
      <c r="K480" s="184"/>
      <c r="M480" s="211" t="s">
        <v>2432</v>
      </c>
    </row>
    <row r="481" spans="5:13">
      <c r="E481" s="184"/>
      <c r="F481" s="184"/>
      <c r="G481" s="53"/>
      <c r="H481" s="184"/>
      <c r="I481" s="184"/>
      <c r="J481" s="184"/>
      <c r="K481" s="184"/>
      <c r="M481" s="211" t="s">
        <v>306</v>
      </c>
    </row>
    <row r="482" spans="5:13">
      <c r="E482" s="184"/>
      <c r="F482" s="184"/>
      <c r="G482" s="53"/>
      <c r="H482" s="184"/>
      <c r="I482" s="184"/>
      <c r="J482" s="184"/>
      <c r="K482" s="184"/>
      <c r="M482" s="211" t="s">
        <v>2433</v>
      </c>
    </row>
    <row r="483" spans="5:13">
      <c r="E483" s="184"/>
      <c r="F483" s="184"/>
      <c r="G483" s="53"/>
      <c r="H483" s="184"/>
      <c r="I483" s="184"/>
      <c r="J483" s="184"/>
      <c r="K483" s="184"/>
      <c r="M483" s="211" t="s">
        <v>2434</v>
      </c>
    </row>
    <row r="484" spans="5:13">
      <c r="E484" s="184"/>
      <c r="F484" s="184"/>
      <c r="G484" s="53"/>
      <c r="H484" s="184"/>
      <c r="I484" s="184"/>
      <c r="J484" s="184"/>
      <c r="K484" s="184"/>
      <c r="M484" s="211" t="s">
        <v>1491</v>
      </c>
    </row>
    <row r="485" spans="5:13">
      <c r="E485" s="184"/>
      <c r="F485" s="184"/>
      <c r="G485" s="53"/>
      <c r="H485" s="184"/>
      <c r="I485" s="184"/>
      <c r="J485" s="184"/>
      <c r="K485" s="184"/>
      <c r="M485" s="211" t="s">
        <v>2008</v>
      </c>
    </row>
    <row r="486" spans="5:13">
      <c r="E486" s="184"/>
      <c r="F486" s="184"/>
      <c r="G486" s="53"/>
      <c r="H486" s="184"/>
      <c r="I486" s="184"/>
      <c r="J486" s="184"/>
      <c r="K486" s="184"/>
      <c r="M486" s="211" t="s">
        <v>1625</v>
      </c>
    </row>
    <row r="487" spans="5:13">
      <c r="E487" s="184"/>
      <c r="F487" s="184"/>
      <c r="G487" s="53"/>
      <c r="H487" s="184"/>
      <c r="I487" s="184"/>
      <c r="J487" s="184"/>
      <c r="K487" s="184"/>
      <c r="M487" s="211" t="s">
        <v>308</v>
      </c>
    </row>
    <row r="488" spans="5:13">
      <c r="E488" s="184"/>
      <c r="F488" s="184"/>
      <c r="G488" s="53"/>
      <c r="H488" s="184"/>
      <c r="I488" s="184"/>
      <c r="J488" s="184"/>
      <c r="K488" s="184"/>
      <c r="M488" s="211" t="s">
        <v>310</v>
      </c>
    </row>
    <row r="489" spans="5:13">
      <c r="E489" s="184"/>
      <c r="F489" s="184"/>
      <c r="G489" s="53"/>
      <c r="H489" s="184"/>
      <c r="I489" s="184"/>
      <c r="J489" s="184"/>
      <c r="K489" s="184"/>
      <c r="M489" s="211" t="s">
        <v>1011</v>
      </c>
    </row>
    <row r="490" spans="5:13">
      <c r="E490" s="184"/>
      <c r="F490" s="184"/>
      <c r="G490" s="53"/>
      <c r="H490" s="184"/>
      <c r="I490" s="184"/>
      <c r="J490" s="184"/>
      <c r="K490" s="184"/>
      <c r="M490" s="211" t="s">
        <v>1615</v>
      </c>
    </row>
    <row r="491" spans="5:13">
      <c r="E491" s="184"/>
      <c r="F491" s="184"/>
      <c r="G491" s="53"/>
      <c r="H491" s="184"/>
      <c r="I491" s="184"/>
      <c r="J491" s="184"/>
      <c r="K491" s="184"/>
      <c r="M491" s="211" t="s">
        <v>2024</v>
      </c>
    </row>
    <row r="492" spans="5:13">
      <c r="E492" s="184"/>
      <c r="F492" s="184"/>
      <c r="G492" s="53"/>
      <c r="H492" s="184"/>
      <c r="I492" s="184"/>
      <c r="J492" s="184"/>
      <c r="K492" s="184"/>
      <c r="M492" s="211" t="s">
        <v>2038</v>
      </c>
    </row>
    <row r="493" spans="5:13">
      <c r="E493" s="184"/>
      <c r="F493" s="184"/>
      <c r="G493" s="53"/>
      <c r="H493" s="184"/>
      <c r="I493" s="184"/>
      <c r="J493" s="184"/>
      <c r="K493" s="184"/>
      <c r="M493" s="211" t="s">
        <v>2050</v>
      </c>
    </row>
    <row r="494" spans="5:13">
      <c r="E494" s="184"/>
      <c r="F494" s="184"/>
      <c r="G494" s="53"/>
      <c r="H494" s="184"/>
      <c r="I494" s="184"/>
      <c r="J494" s="184"/>
      <c r="K494" s="184"/>
      <c r="M494" s="211" t="s">
        <v>2060</v>
      </c>
    </row>
    <row r="495" spans="5:13">
      <c r="E495" s="184"/>
      <c r="F495" s="184"/>
      <c r="G495" s="53"/>
      <c r="H495" s="184"/>
      <c r="I495" s="184"/>
      <c r="J495" s="184"/>
      <c r="K495" s="184"/>
      <c r="M495" s="211" t="s">
        <v>2057</v>
      </c>
    </row>
    <row r="496" spans="5:13">
      <c r="E496" s="184"/>
      <c r="F496" s="184"/>
      <c r="G496" s="53"/>
      <c r="H496" s="184"/>
      <c r="I496" s="184"/>
      <c r="J496" s="184"/>
      <c r="K496" s="184"/>
      <c r="M496" s="211" t="s">
        <v>2435</v>
      </c>
    </row>
    <row r="497" spans="5:13">
      <c r="E497" s="184"/>
      <c r="F497" s="184"/>
      <c r="G497" s="53"/>
      <c r="H497" s="184"/>
      <c r="I497" s="184"/>
      <c r="J497" s="184"/>
      <c r="K497" s="184"/>
      <c r="M497" s="211" t="s">
        <v>1398</v>
      </c>
    </row>
    <row r="498" spans="5:13">
      <c r="E498" s="184"/>
      <c r="F498" s="184"/>
      <c r="G498" s="53"/>
      <c r="H498" s="184"/>
      <c r="I498" s="184"/>
      <c r="J498" s="184"/>
      <c r="K498" s="184"/>
      <c r="M498" s="211" t="s">
        <v>311</v>
      </c>
    </row>
    <row r="499" spans="5:13">
      <c r="E499" s="184"/>
      <c r="F499" s="184"/>
      <c r="G499" s="53"/>
      <c r="H499" s="184"/>
      <c r="I499" s="184"/>
      <c r="J499" s="184"/>
      <c r="K499" s="184"/>
      <c r="M499" s="211" t="s">
        <v>2436</v>
      </c>
    </row>
    <row r="500" spans="5:13">
      <c r="E500" s="184"/>
      <c r="F500" s="184"/>
      <c r="G500" s="53"/>
      <c r="H500" s="184"/>
      <c r="I500" s="184"/>
      <c r="J500" s="184"/>
      <c r="K500" s="184"/>
      <c r="M500" s="211" t="s">
        <v>313</v>
      </c>
    </row>
    <row r="501" spans="5:13">
      <c r="E501" s="184"/>
      <c r="F501" s="184"/>
      <c r="G501" s="53"/>
      <c r="H501" s="184"/>
      <c r="I501" s="184"/>
      <c r="J501" s="184"/>
      <c r="K501" s="184"/>
      <c r="M501" s="211" t="s">
        <v>1251</v>
      </c>
    </row>
    <row r="502" spans="5:13">
      <c r="E502" s="184"/>
      <c r="F502" s="184"/>
      <c r="G502" s="53"/>
      <c r="H502" s="184"/>
      <c r="I502" s="184"/>
      <c r="J502" s="184"/>
      <c r="K502" s="184"/>
      <c r="M502" s="211" t="s">
        <v>1765</v>
      </c>
    </row>
    <row r="503" spans="5:13">
      <c r="E503" s="184"/>
      <c r="F503" s="184"/>
      <c r="G503" s="53"/>
      <c r="H503" s="184"/>
      <c r="I503" s="184"/>
      <c r="J503" s="184"/>
      <c r="K503" s="184"/>
      <c r="M503" s="211" t="s">
        <v>1070</v>
      </c>
    </row>
    <row r="504" spans="5:13">
      <c r="E504" s="184"/>
      <c r="F504" s="184"/>
      <c r="G504" s="53"/>
      <c r="H504" s="184"/>
      <c r="I504" s="184"/>
      <c r="J504" s="184"/>
      <c r="K504" s="184"/>
      <c r="M504" s="211" t="s">
        <v>1564</v>
      </c>
    </row>
    <row r="505" spans="5:13">
      <c r="E505" s="184"/>
      <c r="F505" s="184"/>
      <c r="G505" s="53"/>
      <c r="H505" s="184"/>
      <c r="I505" s="184"/>
      <c r="J505" s="184"/>
      <c r="K505" s="184"/>
      <c r="M505" s="211" t="s">
        <v>2437</v>
      </c>
    </row>
    <row r="506" spans="5:13">
      <c r="E506" s="184"/>
      <c r="F506" s="184"/>
      <c r="G506" s="53"/>
      <c r="H506" s="184"/>
      <c r="I506" s="184"/>
      <c r="J506" s="184"/>
      <c r="K506" s="184"/>
      <c r="M506" s="211" t="s">
        <v>2065</v>
      </c>
    </row>
    <row r="507" spans="5:13">
      <c r="E507" s="184"/>
      <c r="F507" s="184"/>
      <c r="G507" s="53"/>
      <c r="H507" s="184"/>
      <c r="I507" s="184"/>
      <c r="J507" s="184"/>
      <c r="K507" s="184"/>
      <c r="M507" s="211" t="s">
        <v>1428</v>
      </c>
    </row>
    <row r="508" spans="5:13">
      <c r="E508" s="184"/>
      <c r="F508" s="184"/>
      <c r="G508" s="53"/>
      <c r="H508" s="184"/>
      <c r="I508" s="184"/>
      <c r="J508" s="184"/>
      <c r="K508" s="184"/>
      <c r="M508" s="211" t="s">
        <v>1397</v>
      </c>
    </row>
    <row r="509" spans="5:13">
      <c r="E509" s="184"/>
      <c r="F509" s="184"/>
      <c r="G509" s="53"/>
      <c r="H509" s="184"/>
      <c r="I509" s="184"/>
      <c r="J509" s="184"/>
      <c r="K509" s="184"/>
      <c r="M509" s="211" t="s">
        <v>1454</v>
      </c>
    </row>
    <row r="510" spans="5:13">
      <c r="E510" s="184"/>
      <c r="F510" s="184"/>
      <c r="G510" s="53"/>
      <c r="H510" s="184"/>
      <c r="I510" s="184"/>
      <c r="J510" s="184"/>
      <c r="K510" s="184"/>
      <c r="M510" s="211" t="s">
        <v>1117</v>
      </c>
    </row>
    <row r="511" spans="5:13">
      <c r="E511" s="184"/>
      <c r="F511" s="184"/>
      <c r="G511" s="53"/>
      <c r="H511" s="184"/>
      <c r="I511" s="184"/>
      <c r="J511" s="184"/>
      <c r="K511" s="184"/>
      <c r="M511" s="211" t="s">
        <v>2438</v>
      </c>
    </row>
    <row r="512" spans="5:13">
      <c r="E512" s="184"/>
      <c r="F512" s="184"/>
      <c r="G512" s="53"/>
      <c r="H512" s="184"/>
      <c r="I512" s="184"/>
      <c r="J512" s="184"/>
      <c r="K512" s="184"/>
      <c r="M512" s="211" t="s">
        <v>1820</v>
      </c>
    </row>
    <row r="513" spans="5:13">
      <c r="E513" s="184"/>
      <c r="F513" s="184"/>
      <c r="G513" s="53"/>
      <c r="H513" s="184"/>
      <c r="I513" s="184"/>
      <c r="J513" s="184"/>
      <c r="K513" s="184"/>
      <c r="M513" s="211" t="s">
        <v>2439</v>
      </c>
    </row>
    <row r="514" spans="5:13">
      <c r="E514" s="184"/>
      <c r="F514" s="184"/>
      <c r="G514" s="53"/>
      <c r="H514" s="184"/>
      <c r="I514" s="184"/>
      <c r="J514" s="184"/>
      <c r="K514" s="184"/>
      <c r="M514" s="211" t="s">
        <v>1300</v>
      </c>
    </row>
    <row r="515" spans="5:13">
      <c r="E515" s="184"/>
      <c r="F515" s="184"/>
      <c r="G515" s="53"/>
      <c r="H515" s="184"/>
      <c r="I515" s="184"/>
      <c r="J515" s="184"/>
      <c r="K515" s="184"/>
      <c r="M515" s="211" t="s">
        <v>1998</v>
      </c>
    </row>
    <row r="516" spans="5:13">
      <c r="E516" s="184"/>
      <c r="F516" s="184"/>
      <c r="G516" s="53"/>
      <c r="H516" s="184"/>
      <c r="I516" s="184"/>
      <c r="J516" s="184"/>
      <c r="K516" s="184"/>
      <c r="M516" s="211" t="s">
        <v>1659</v>
      </c>
    </row>
    <row r="517" spans="5:13">
      <c r="E517" s="184"/>
      <c r="F517" s="184"/>
      <c r="G517" s="53"/>
      <c r="H517" s="184"/>
      <c r="I517" s="184"/>
      <c r="J517" s="184"/>
      <c r="K517" s="184"/>
      <c r="M517" s="211" t="s">
        <v>2440</v>
      </c>
    </row>
    <row r="518" spans="5:13">
      <c r="E518" s="184"/>
      <c r="F518" s="184"/>
      <c r="G518" s="53"/>
      <c r="H518" s="184"/>
      <c r="I518" s="184"/>
      <c r="J518" s="184"/>
      <c r="K518" s="184"/>
      <c r="M518" s="211" t="s">
        <v>2441</v>
      </c>
    </row>
    <row r="519" spans="5:13">
      <c r="E519" s="184"/>
      <c r="F519" s="184"/>
      <c r="G519" s="53"/>
      <c r="H519" s="184"/>
      <c r="I519" s="184"/>
      <c r="J519" s="184"/>
      <c r="K519" s="184"/>
      <c r="M519" s="211" t="s">
        <v>1507</v>
      </c>
    </row>
    <row r="520" spans="5:13">
      <c r="E520" s="184"/>
      <c r="F520" s="184"/>
      <c r="G520" s="53"/>
      <c r="H520" s="184"/>
      <c r="I520" s="184"/>
      <c r="J520" s="184"/>
      <c r="K520" s="184"/>
      <c r="M520" s="211" t="s">
        <v>315</v>
      </c>
    </row>
    <row r="521" spans="5:13">
      <c r="E521" s="184"/>
      <c r="F521" s="184"/>
      <c r="G521" s="53"/>
      <c r="H521" s="184"/>
      <c r="I521" s="184"/>
      <c r="J521" s="184"/>
      <c r="K521" s="184"/>
      <c r="M521" s="211" t="s">
        <v>1860</v>
      </c>
    </row>
    <row r="522" spans="5:13">
      <c r="E522" s="184"/>
      <c r="F522" s="184"/>
      <c r="G522" s="53"/>
      <c r="H522" s="184"/>
      <c r="I522" s="184"/>
      <c r="J522" s="184"/>
      <c r="K522" s="184"/>
      <c r="M522" s="211" t="s">
        <v>2069</v>
      </c>
    </row>
    <row r="523" spans="5:13">
      <c r="E523" s="184"/>
      <c r="F523" s="184"/>
      <c r="G523" s="53"/>
      <c r="H523" s="184"/>
      <c r="I523" s="184"/>
      <c r="J523" s="184"/>
      <c r="K523" s="184"/>
      <c r="M523" s="211" t="s">
        <v>1151</v>
      </c>
    </row>
    <row r="524" spans="5:13">
      <c r="E524" s="184"/>
      <c r="F524" s="184"/>
      <c r="G524" s="53"/>
      <c r="H524" s="184"/>
      <c r="I524" s="184"/>
      <c r="J524" s="184"/>
      <c r="K524" s="184"/>
      <c r="M524" s="211" t="s">
        <v>1553</v>
      </c>
    </row>
    <row r="525" spans="5:13">
      <c r="E525" s="184"/>
      <c r="F525" s="184"/>
      <c r="G525" s="53"/>
      <c r="H525" s="184"/>
      <c r="I525" s="184"/>
      <c r="J525" s="184"/>
      <c r="K525" s="184"/>
      <c r="M525" s="211" t="s">
        <v>1134</v>
      </c>
    </row>
    <row r="526" spans="5:13">
      <c r="E526" s="184"/>
      <c r="F526" s="184"/>
      <c r="G526" s="53"/>
      <c r="H526" s="184"/>
      <c r="I526" s="184"/>
      <c r="J526" s="184"/>
      <c r="K526" s="184"/>
      <c r="M526" s="211" t="s">
        <v>1013</v>
      </c>
    </row>
    <row r="527" spans="5:13">
      <c r="E527" s="184"/>
      <c r="F527" s="184"/>
      <c r="G527" s="53"/>
      <c r="H527" s="184"/>
      <c r="I527" s="184"/>
      <c r="J527" s="184"/>
      <c r="K527" s="184"/>
      <c r="M527" s="211" t="s">
        <v>1153</v>
      </c>
    </row>
    <row r="528" spans="5:13">
      <c r="E528" s="184"/>
      <c r="F528" s="184"/>
      <c r="G528" s="53"/>
      <c r="H528" s="184"/>
      <c r="I528" s="184"/>
      <c r="J528" s="184"/>
      <c r="K528" s="184"/>
      <c r="M528" s="211" t="s">
        <v>2078</v>
      </c>
    </row>
    <row r="529" spans="5:13">
      <c r="E529" s="184"/>
      <c r="F529" s="184"/>
      <c r="G529" s="53"/>
      <c r="H529" s="184"/>
      <c r="I529" s="184"/>
      <c r="J529" s="184"/>
      <c r="K529" s="184"/>
      <c r="M529" s="211" t="s">
        <v>2442</v>
      </c>
    </row>
    <row r="530" spans="5:13">
      <c r="E530" s="184"/>
      <c r="F530" s="184"/>
      <c r="G530" s="53"/>
      <c r="H530" s="184"/>
      <c r="I530" s="184"/>
      <c r="J530" s="184"/>
      <c r="K530" s="184"/>
      <c r="M530" s="211" t="s">
        <v>2088</v>
      </c>
    </row>
    <row r="531" spans="5:13">
      <c r="E531" s="184"/>
      <c r="F531" s="184"/>
      <c r="G531" s="53"/>
      <c r="H531" s="184"/>
      <c r="I531" s="184"/>
      <c r="J531" s="184"/>
      <c r="K531" s="184"/>
      <c r="M531" s="211" t="s">
        <v>1729</v>
      </c>
    </row>
    <row r="532" spans="5:13">
      <c r="E532" s="184"/>
      <c r="F532" s="184"/>
      <c r="G532" s="53"/>
      <c r="H532" s="184"/>
      <c r="I532" s="184"/>
      <c r="J532" s="184"/>
      <c r="K532" s="184"/>
      <c r="M532" s="211" t="s">
        <v>2443</v>
      </c>
    </row>
    <row r="533" spans="5:13">
      <c r="E533" s="184"/>
      <c r="F533" s="184"/>
      <c r="G533" s="53"/>
      <c r="H533" s="184"/>
      <c r="I533" s="184"/>
      <c r="J533" s="184"/>
      <c r="K533" s="184"/>
      <c r="M533" s="211" t="s">
        <v>1025</v>
      </c>
    </row>
    <row r="534" spans="5:13">
      <c r="E534" s="184"/>
      <c r="F534" s="184"/>
      <c r="G534" s="53"/>
      <c r="H534" s="184"/>
      <c r="I534" s="184"/>
      <c r="J534" s="184"/>
      <c r="K534" s="184"/>
      <c r="M534" s="211" t="s">
        <v>2095</v>
      </c>
    </row>
    <row r="535" spans="5:13">
      <c r="E535" s="184"/>
      <c r="F535" s="184"/>
      <c r="G535" s="53"/>
      <c r="H535" s="184"/>
      <c r="I535" s="184"/>
      <c r="J535" s="184"/>
      <c r="K535" s="184"/>
      <c r="M535" s="211" t="s">
        <v>2014</v>
      </c>
    </row>
    <row r="536" spans="5:13">
      <c r="E536" s="184"/>
      <c r="F536" s="184"/>
      <c r="G536" s="53"/>
      <c r="H536" s="184"/>
      <c r="I536" s="184"/>
      <c r="J536" s="184"/>
      <c r="K536" s="184"/>
      <c r="M536" s="211" t="s">
        <v>1084</v>
      </c>
    </row>
    <row r="537" spans="5:13">
      <c r="E537" s="184"/>
      <c r="F537" s="184"/>
      <c r="G537" s="53"/>
      <c r="H537" s="184"/>
      <c r="I537" s="184"/>
      <c r="J537" s="184"/>
      <c r="K537" s="184"/>
      <c r="M537" s="211" t="s">
        <v>2444</v>
      </c>
    </row>
    <row r="538" spans="5:13">
      <c r="E538" s="184"/>
      <c r="F538" s="184"/>
      <c r="G538" s="53"/>
      <c r="H538" s="184"/>
      <c r="I538" s="184"/>
      <c r="J538" s="184"/>
      <c r="K538" s="184"/>
      <c r="M538" s="211" t="s">
        <v>2445</v>
      </c>
    </row>
    <row r="539" spans="5:13">
      <c r="E539" s="184"/>
      <c r="F539" s="184"/>
      <c r="G539" s="53"/>
      <c r="H539" s="184"/>
      <c r="I539" s="184"/>
      <c r="J539" s="184"/>
      <c r="K539" s="184"/>
      <c r="M539" s="211" t="s">
        <v>1457</v>
      </c>
    </row>
    <row r="540" spans="5:13">
      <c r="E540" s="184"/>
      <c r="F540" s="184"/>
      <c r="G540" s="53"/>
      <c r="H540" s="184"/>
      <c r="I540" s="184"/>
      <c r="J540" s="184"/>
      <c r="K540" s="184"/>
      <c r="M540" s="211" t="s">
        <v>2075</v>
      </c>
    </row>
    <row r="541" spans="5:13">
      <c r="E541" s="184"/>
      <c r="F541" s="184"/>
      <c r="G541" s="53"/>
      <c r="H541" s="184"/>
      <c r="I541" s="184"/>
      <c r="J541" s="184"/>
      <c r="K541" s="184"/>
      <c r="M541" s="211" t="s">
        <v>2446</v>
      </c>
    </row>
    <row r="542" spans="5:13">
      <c r="E542" s="184"/>
      <c r="F542" s="184"/>
      <c r="G542" s="53"/>
      <c r="H542" s="184"/>
      <c r="I542" s="184"/>
      <c r="J542" s="184"/>
      <c r="K542" s="184"/>
      <c r="M542" s="211" t="s">
        <v>1177</v>
      </c>
    </row>
    <row r="543" spans="5:13">
      <c r="E543" s="184"/>
      <c r="F543" s="184"/>
      <c r="G543" s="53"/>
      <c r="H543" s="184"/>
      <c r="I543" s="184"/>
      <c r="J543" s="184"/>
      <c r="K543" s="184"/>
      <c r="M543" s="211" t="s">
        <v>2447</v>
      </c>
    </row>
    <row r="544" spans="5:13">
      <c r="E544" s="184"/>
      <c r="F544" s="184"/>
      <c r="G544" s="53"/>
      <c r="H544" s="184"/>
      <c r="I544" s="184"/>
      <c r="J544" s="184"/>
      <c r="K544" s="184"/>
      <c r="M544" s="211" t="s">
        <v>1330</v>
      </c>
    </row>
    <row r="545" spans="5:13">
      <c r="E545" s="184"/>
      <c r="F545" s="184"/>
      <c r="G545" s="53"/>
      <c r="H545" s="184"/>
      <c r="I545" s="184"/>
      <c r="J545" s="184"/>
      <c r="K545" s="184"/>
      <c r="M545" s="211" t="s">
        <v>2448</v>
      </c>
    </row>
    <row r="546" spans="5:13">
      <c r="E546" s="184"/>
      <c r="F546" s="184"/>
      <c r="G546" s="53"/>
      <c r="H546" s="184"/>
      <c r="I546" s="184"/>
      <c r="J546" s="184"/>
      <c r="K546" s="184"/>
      <c r="M546" s="211" t="s">
        <v>2449</v>
      </c>
    </row>
    <row r="547" spans="5:13">
      <c r="E547" s="184"/>
      <c r="F547" s="184"/>
      <c r="G547" s="53"/>
      <c r="H547" s="184"/>
      <c r="I547" s="184"/>
      <c r="J547" s="184"/>
      <c r="K547" s="184"/>
      <c r="M547" s="211" t="s">
        <v>2084</v>
      </c>
    </row>
    <row r="548" spans="5:13">
      <c r="E548" s="184"/>
      <c r="F548" s="184"/>
      <c r="G548" s="53"/>
      <c r="H548" s="184"/>
      <c r="I548" s="184"/>
      <c r="J548" s="184"/>
      <c r="K548" s="184"/>
      <c r="M548" s="211" t="s">
        <v>1318</v>
      </c>
    </row>
    <row r="549" spans="5:13">
      <c r="E549" s="184"/>
      <c r="F549" s="184"/>
      <c r="G549" s="53"/>
      <c r="H549" s="184"/>
      <c r="I549" s="184"/>
      <c r="J549" s="184"/>
      <c r="K549" s="184"/>
      <c r="M549" s="211" t="s">
        <v>1390</v>
      </c>
    </row>
    <row r="550" spans="5:13">
      <c r="E550" s="184"/>
      <c r="F550" s="184"/>
      <c r="G550" s="53"/>
      <c r="H550" s="184"/>
      <c r="I550" s="184"/>
      <c r="J550" s="184"/>
      <c r="K550" s="184"/>
      <c r="M550" s="211" t="s">
        <v>2450</v>
      </c>
    </row>
    <row r="551" spans="5:13">
      <c r="E551" s="184"/>
      <c r="F551" s="184"/>
      <c r="G551" s="53"/>
      <c r="H551" s="184"/>
      <c r="I551" s="184"/>
      <c r="J551" s="184"/>
      <c r="K551" s="184"/>
      <c r="M551" s="211" t="s">
        <v>2010</v>
      </c>
    </row>
    <row r="552" spans="5:13">
      <c r="E552" s="184"/>
      <c r="F552" s="184"/>
      <c r="G552" s="53"/>
      <c r="H552" s="184"/>
      <c r="I552" s="184"/>
      <c r="J552" s="184"/>
      <c r="K552" s="184"/>
      <c r="M552" s="211" t="s">
        <v>2451</v>
      </c>
    </row>
    <row r="553" spans="5:13">
      <c r="E553" s="184"/>
      <c r="F553" s="184"/>
      <c r="G553" s="53"/>
      <c r="H553" s="184"/>
      <c r="I553" s="184"/>
      <c r="J553" s="184"/>
      <c r="K553" s="184"/>
      <c r="M553" s="211" t="s">
        <v>2103</v>
      </c>
    </row>
    <row r="554" spans="5:13">
      <c r="E554" s="184"/>
      <c r="F554" s="184"/>
      <c r="G554" s="53"/>
      <c r="H554" s="184"/>
      <c r="I554" s="184"/>
      <c r="J554" s="184"/>
      <c r="K554" s="184"/>
      <c r="M554" s="211" t="s">
        <v>2452</v>
      </c>
    </row>
    <row r="555" spans="5:13">
      <c r="E555" s="184"/>
      <c r="F555" s="184"/>
      <c r="G555" s="53"/>
      <c r="H555" s="184"/>
      <c r="I555" s="184"/>
      <c r="J555" s="184"/>
      <c r="K555" s="184"/>
      <c r="M555" s="211" t="s">
        <v>2453</v>
      </c>
    </row>
    <row r="556" spans="5:13">
      <c r="E556" s="184"/>
      <c r="F556" s="184"/>
      <c r="G556" s="53"/>
      <c r="H556" s="184"/>
      <c r="I556" s="184"/>
      <c r="J556" s="184"/>
      <c r="K556" s="184"/>
      <c r="M556" s="211" t="s">
        <v>2454</v>
      </c>
    </row>
    <row r="557" spans="5:13">
      <c r="E557" s="184"/>
      <c r="F557" s="184"/>
      <c r="G557" s="53"/>
      <c r="H557" s="184"/>
      <c r="I557" s="184"/>
      <c r="J557" s="184"/>
      <c r="K557" s="184"/>
      <c r="M557" s="211" t="s">
        <v>1509</v>
      </c>
    </row>
    <row r="558" spans="5:13">
      <c r="E558" s="184"/>
      <c r="F558" s="184"/>
      <c r="G558" s="53"/>
      <c r="H558" s="184"/>
      <c r="I558" s="184"/>
      <c r="J558" s="184"/>
      <c r="K558" s="184"/>
      <c r="M558" s="211" t="s">
        <v>2455</v>
      </c>
    </row>
    <row r="559" spans="5:13">
      <c r="E559" s="184"/>
      <c r="F559" s="184"/>
      <c r="G559" s="53"/>
      <c r="H559" s="184"/>
      <c r="I559" s="184"/>
      <c r="J559" s="184"/>
      <c r="K559" s="184"/>
      <c r="M559" s="211" t="s">
        <v>1342</v>
      </c>
    </row>
    <row r="560" spans="5:13">
      <c r="E560" s="184"/>
      <c r="F560" s="184"/>
      <c r="G560" s="53"/>
      <c r="H560" s="184"/>
      <c r="I560" s="184"/>
      <c r="J560" s="184"/>
      <c r="K560" s="184"/>
      <c r="M560" s="211" t="s">
        <v>2456</v>
      </c>
    </row>
    <row r="561" spans="5:13">
      <c r="E561" s="184"/>
      <c r="F561" s="184"/>
      <c r="G561" s="53"/>
      <c r="H561" s="184"/>
      <c r="I561" s="184"/>
      <c r="J561" s="184"/>
      <c r="K561" s="184"/>
      <c r="M561" s="211" t="s">
        <v>1448</v>
      </c>
    </row>
    <row r="562" spans="5:13">
      <c r="E562" s="184"/>
      <c r="F562" s="184"/>
      <c r="G562" s="53"/>
      <c r="H562" s="184"/>
      <c r="I562" s="184"/>
      <c r="J562" s="184"/>
      <c r="K562" s="184"/>
      <c r="M562" s="211" t="s">
        <v>316</v>
      </c>
    </row>
    <row r="563" spans="5:13">
      <c r="E563" s="184"/>
      <c r="F563" s="184"/>
      <c r="G563" s="53"/>
      <c r="H563" s="184"/>
      <c r="I563" s="184"/>
      <c r="J563" s="184"/>
      <c r="K563" s="184"/>
      <c r="M563" s="211" t="s">
        <v>2457</v>
      </c>
    </row>
    <row r="564" spans="5:13">
      <c r="E564" s="184"/>
      <c r="F564" s="184"/>
      <c r="G564" s="53"/>
      <c r="H564" s="184"/>
      <c r="I564" s="184"/>
      <c r="J564" s="184"/>
      <c r="K564" s="184"/>
      <c r="M564" s="211" t="s">
        <v>2458</v>
      </c>
    </row>
    <row r="565" spans="5:13">
      <c r="E565" s="184"/>
      <c r="F565" s="184"/>
      <c r="G565" s="53"/>
      <c r="H565" s="184"/>
      <c r="I565" s="184"/>
      <c r="J565" s="184"/>
      <c r="K565" s="184"/>
      <c r="M565" s="211" t="s">
        <v>2459</v>
      </c>
    </row>
    <row r="566" spans="5:13">
      <c r="E566" s="184"/>
      <c r="F566" s="184"/>
      <c r="G566" s="53"/>
      <c r="H566" s="184"/>
      <c r="I566" s="184"/>
      <c r="J566" s="184"/>
      <c r="K566" s="184"/>
      <c r="M566" s="211" t="s">
        <v>2460</v>
      </c>
    </row>
    <row r="567" spans="5:13">
      <c r="E567" s="184"/>
      <c r="F567" s="184"/>
      <c r="G567" s="53"/>
      <c r="H567" s="184"/>
      <c r="I567" s="184"/>
      <c r="J567" s="184"/>
      <c r="K567" s="184"/>
      <c r="M567" s="211" t="s">
        <v>2461</v>
      </c>
    </row>
    <row r="568" spans="5:13">
      <c r="E568" s="184"/>
      <c r="F568" s="184"/>
      <c r="G568" s="53"/>
      <c r="H568" s="184"/>
      <c r="I568" s="184"/>
      <c r="J568" s="184"/>
      <c r="K568" s="184"/>
      <c r="M568" s="211" t="s">
        <v>2462</v>
      </c>
    </row>
    <row r="569" spans="5:13">
      <c r="E569" s="184"/>
      <c r="F569" s="184"/>
      <c r="G569" s="53"/>
      <c r="H569" s="184"/>
      <c r="I569" s="184"/>
      <c r="J569" s="184"/>
      <c r="K569" s="184"/>
      <c r="M569" s="211" t="s">
        <v>2463</v>
      </c>
    </row>
    <row r="570" spans="5:13">
      <c r="E570" s="184"/>
      <c r="F570" s="184"/>
      <c r="G570" s="53"/>
      <c r="H570" s="184"/>
      <c r="I570" s="184"/>
      <c r="J570" s="184"/>
      <c r="K570" s="184"/>
      <c r="M570" s="211" t="s">
        <v>1533</v>
      </c>
    </row>
    <row r="571" spans="5:13">
      <c r="E571" s="184"/>
      <c r="F571" s="184"/>
      <c r="G571" s="53"/>
      <c r="H571" s="184"/>
      <c r="I571" s="184"/>
      <c r="J571" s="184"/>
      <c r="K571" s="184"/>
      <c r="M571" s="211" t="s">
        <v>2110</v>
      </c>
    </row>
    <row r="572" spans="5:13">
      <c r="E572" s="184"/>
      <c r="F572" s="184"/>
      <c r="G572" s="53"/>
      <c r="H572" s="184"/>
      <c r="I572" s="184"/>
      <c r="J572" s="184"/>
      <c r="K572" s="184"/>
      <c r="M572" s="211" t="s">
        <v>1029</v>
      </c>
    </row>
    <row r="573" spans="5:13">
      <c r="E573" s="184"/>
      <c r="F573" s="184"/>
      <c r="G573" s="53"/>
      <c r="H573" s="184"/>
      <c r="I573" s="184"/>
      <c r="J573" s="184"/>
      <c r="K573" s="184"/>
      <c r="M573" s="211" t="s">
        <v>2025</v>
      </c>
    </row>
    <row r="574" spans="5:13">
      <c r="E574" s="184"/>
      <c r="F574" s="184"/>
      <c r="G574" s="53"/>
      <c r="H574" s="184"/>
      <c r="I574" s="184"/>
      <c r="J574" s="184"/>
      <c r="K574" s="184"/>
      <c r="M574" s="211" t="s">
        <v>2117</v>
      </c>
    </row>
    <row r="575" spans="5:13">
      <c r="E575" s="184"/>
      <c r="F575" s="184"/>
      <c r="G575" s="53"/>
      <c r="H575" s="184"/>
      <c r="I575" s="184"/>
      <c r="J575" s="184"/>
      <c r="K575" s="184"/>
      <c r="M575" s="211" t="s">
        <v>2464</v>
      </c>
    </row>
    <row r="576" spans="5:13">
      <c r="E576" s="184"/>
      <c r="F576" s="184"/>
      <c r="G576" s="53"/>
      <c r="H576" s="184"/>
      <c r="I576" s="184"/>
      <c r="J576" s="184"/>
      <c r="K576" s="184"/>
      <c r="M576" s="211" t="s">
        <v>2124</v>
      </c>
    </row>
    <row r="577" spans="5:13">
      <c r="E577" s="184"/>
      <c r="F577" s="184"/>
      <c r="G577" s="53"/>
      <c r="H577" s="184"/>
      <c r="I577" s="184"/>
      <c r="J577" s="184"/>
      <c r="K577" s="184"/>
      <c r="M577" s="211" t="s">
        <v>2131</v>
      </c>
    </row>
    <row r="578" spans="5:13">
      <c r="E578" s="184"/>
      <c r="F578" s="184"/>
      <c r="G578" s="53"/>
      <c r="H578" s="184"/>
      <c r="I578" s="184"/>
      <c r="J578" s="184"/>
      <c r="K578" s="184"/>
      <c r="M578" s="211" t="s">
        <v>2137</v>
      </c>
    </row>
    <row r="579" spans="5:13">
      <c r="E579" s="184"/>
      <c r="F579" s="184"/>
      <c r="G579" s="53"/>
      <c r="H579" s="184"/>
      <c r="I579" s="184"/>
      <c r="J579" s="184"/>
      <c r="K579" s="184"/>
      <c r="M579" s="211" t="s">
        <v>981</v>
      </c>
    </row>
    <row r="580" spans="5:13">
      <c r="E580" s="184"/>
      <c r="F580" s="184"/>
      <c r="G580" s="53"/>
      <c r="H580" s="184"/>
      <c r="I580" s="184"/>
      <c r="J580" s="184"/>
      <c r="K580" s="184"/>
      <c r="M580" s="211" t="s">
        <v>321</v>
      </c>
    </row>
    <row r="581" spans="5:13">
      <c r="E581" s="184"/>
      <c r="F581" s="184"/>
      <c r="G581" s="53"/>
      <c r="H581" s="184"/>
      <c r="I581" s="184"/>
      <c r="J581" s="184"/>
      <c r="K581" s="184"/>
      <c r="M581" s="211" t="s">
        <v>2144</v>
      </c>
    </row>
    <row r="582" spans="5:13">
      <c r="E582" s="184"/>
      <c r="F582" s="184"/>
      <c r="G582" s="53"/>
      <c r="H582" s="184"/>
      <c r="I582" s="184"/>
      <c r="J582" s="184"/>
      <c r="K582" s="184"/>
      <c r="M582" s="211" t="s">
        <v>2465</v>
      </c>
    </row>
    <row r="583" spans="5:13">
      <c r="E583" s="184"/>
      <c r="F583" s="184"/>
      <c r="G583" s="53"/>
      <c r="H583" s="184"/>
      <c r="I583" s="184"/>
      <c r="J583" s="184"/>
      <c r="K583" s="184"/>
      <c r="M583" s="211" t="s">
        <v>2039</v>
      </c>
    </row>
    <row r="584" spans="5:13">
      <c r="E584" s="184"/>
      <c r="F584" s="184"/>
      <c r="G584" s="53"/>
      <c r="H584" s="184"/>
      <c r="I584" s="184"/>
      <c r="J584" s="184"/>
      <c r="K584" s="184"/>
      <c r="M584" s="211" t="s">
        <v>1274</v>
      </c>
    </row>
    <row r="585" spans="5:13">
      <c r="E585" s="184"/>
      <c r="F585" s="184"/>
      <c r="G585" s="53"/>
      <c r="H585" s="184"/>
      <c r="I585" s="184"/>
      <c r="J585" s="184"/>
      <c r="K585" s="184"/>
      <c r="M585" s="211" t="s">
        <v>1417</v>
      </c>
    </row>
    <row r="586" spans="5:13">
      <c r="E586" s="184"/>
      <c r="F586" s="184"/>
      <c r="G586" s="53"/>
      <c r="H586" s="184"/>
      <c r="I586" s="184"/>
      <c r="J586" s="184"/>
      <c r="K586" s="184"/>
      <c r="M586" s="211" t="s">
        <v>2466</v>
      </c>
    </row>
    <row r="587" spans="5:13">
      <c r="E587" s="184"/>
      <c r="F587" s="184"/>
      <c r="G587" s="53"/>
      <c r="H587" s="184"/>
      <c r="I587" s="184"/>
      <c r="J587" s="184"/>
      <c r="K587" s="184"/>
      <c r="M587" s="211" t="s">
        <v>1133</v>
      </c>
    </row>
    <row r="588" spans="5:13">
      <c r="E588" s="184"/>
      <c r="F588" s="184"/>
      <c r="G588" s="53"/>
      <c r="H588" s="184"/>
      <c r="I588" s="184"/>
      <c r="J588" s="184"/>
      <c r="K588" s="184"/>
      <c r="M588" s="211" t="s">
        <v>1405</v>
      </c>
    </row>
    <row r="589" spans="5:13">
      <c r="E589" s="184"/>
      <c r="F589" s="184"/>
      <c r="G589" s="53"/>
      <c r="H589" s="184"/>
      <c r="I589" s="184"/>
      <c r="J589" s="184"/>
      <c r="K589" s="184"/>
      <c r="M589" s="211" t="s">
        <v>1145</v>
      </c>
    </row>
    <row r="590" spans="5:13">
      <c r="E590" s="184"/>
      <c r="F590" s="184"/>
      <c r="G590" s="53"/>
      <c r="H590" s="184"/>
      <c r="I590" s="184"/>
      <c r="J590" s="184"/>
      <c r="K590" s="184"/>
      <c r="M590" s="211" t="s">
        <v>2467</v>
      </c>
    </row>
    <row r="591" spans="5:13">
      <c r="E591" s="184"/>
      <c r="F591" s="184"/>
      <c r="G591" s="53"/>
      <c r="H591" s="184"/>
      <c r="I591" s="184"/>
      <c r="J591" s="184"/>
      <c r="K591" s="184"/>
      <c r="M591" s="211" t="s">
        <v>2468</v>
      </c>
    </row>
    <row r="592" spans="5:13">
      <c r="E592" s="184"/>
      <c r="F592" s="184"/>
      <c r="G592" s="53"/>
      <c r="H592" s="184"/>
      <c r="I592" s="184"/>
      <c r="J592" s="184"/>
      <c r="K592" s="184"/>
      <c r="M592" s="211" t="s">
        <v>1887</v>
      </c>
    </row>
    <row r="593" spans="5:13">
      <c r="E593" s="184"/>
      <c r="F593" s="184"/>
      <c r="G593" s="53"/>
      <c r="H593" s="184"/>
      <c r="I593" s="184"/>
      <c r="J593" s="184"/>
      <c r="K593" s="184"/>
      <c r="M593" s="211" t="s">
        <v>2469</v>
      </c>
    </row>
    <row r="594" spans="5:13">
      <c r="E594" s="184"/>
      <c r="F594" s="184"/>
      <c r="G594" s="53"/>
      <c r="H594" s="184"/>
      <c r="I594" s="184"/>
      <c r="J594" s="184"/>
      <c r="K594" s="184"/>
      <c r="M594" s="211" t="s">
        <v>1275</v>
      </c>
    </row>
    <row r="595" spans="5:13">
      <c r="E595" s="184"/>
      <c r="F595" s="184"/>
      <c r="G595" s="53"/>
      <c r="H595" s="184"/>
      <c r="I595" s="184"/>
      <c r="J595" s="184"/>
      <c r="K595" s="184"/>
      <c r="M595" s="211" t="s">
        <v>1210</v>
      </c>
    </row>
    <row r="596" spans="5:13">
      <c r="E596" s="184"/>
      <c r="F596" s="184"/>
      <c r="G596" s="53"/>
      <c r="H596" s="184"/>
      <c r="I596" s="184"/>
      <c r="J596" s="184"/>
      <c r="K596" s="184"/>
      <c r="M596" s="211" t="s">
        <v>1429</v>
      </c>
    </row>
    <row r="597" spans="5:13">
      <c r="E597" s="184"/>
      <c r="F597" s="184"/>
      <c r="G597" s="53"/>
      <c r="H597" s="184"/>
      <c r="I597" s="184"/>
      <c r="J597" s="184"/>
      <c r="K597" s="184"/>
      <c r="M597" s="211" t="s">
        <v>1910</v>
      </c>
    </row>
    <row r="598" spans="5:13">
      <c r="E598" s="184"/>
      <c r="F598" s="184"/>
      <c r="G598" s="53"/>
      <c r="H598" s="184"/>
      <c r="I598" s="184"/>
      <c r="J598" s="184"/>
      <c r="K598" s="184"/>
      <c r="M598" s="211" t="s">
        <v>2470</v>
      </c>
    </row>
    <row r="599" spans="5:13">
      <c r="E599" s="184"/>
      <c r="F599" s="184"/>
      <c r="G599" s="53"/>
      <c r="H599" s="184"/>
      <c r="I599" s="184"/>
      <c r="J599" s="184"/>
      <c r="K599" s="184"/>
      <c r="M599" s="211" t="s">
        <v>2471</v>
      </c>
    </row>
    <row r="600" spans="5:13">
      <c r="E600" s="184"/>
      <c r="F600" s="184"/>
      <c r="G600" s="53"/>
      <c r="H600" s="184"/>
      <c r="I600" s="184"/>
      <c r="J600" s="184"/>
      <c r="K600" s="184"/>
      <c r="M600" s="211" t="s">
        <v>1167</v>
      </c>
    </row>
    <row r="601" spans="5:13">
      <c r="E601" s="184"/>
      <c r="F601" s="184"/>
      <c r="G601" s="53"/>
      <c r="H601" s="184"/>
      <c r="I601" s="184"/>
      <c r="J601" s="184"/>
      <c r="K601" s="184"/>
      <c r="M601" s="211" t="s">
        <v>2472</v>
      </c>
    </row>
    <row r="602" spans="5:13">
      <c r="E602" s="184"/>
      <c r="F602" s="184"/>
      <c r="G602" s="53"/>
      <c r="H602" s="184"/>
      <c r="I602" s="184"/>
      <c r="J602" s="184"/>
      <c r="K602" s="184"/>
      <c r="M602" s="211" t="s">
        <v>1239</v>
      </c>
    </row>
    <row r="603" spans="5:13">
      <c r="E603" s="184"/>
      <c r="F603" s="184"/>
      <c r="G603" s="53"/>
      <c r="H603" s="184"/>
      <c r="I603" s="184"/>
      <c r="J603" s="184"/>
      <c r="K603" s="184"/>
      <c r="M603" s="211" t="s">
        <v>2091</v>
      </c>
    </row>
    <row r="604" spans="5:13">
      <c r="E604" s="184"/>
      <c r="F604" s="184"/>
      <c r="G604" s="53"/>
      <c r="H604" s="184"/>
      <c r="I604" s="184"/>
      <c r="J604" s="184"/>
      <c r="K604" s="184"/>
      <c r="M604" s="211" t="s">
        <v>1846</v>
      </c>
    </row>
    <row r="605" spans="5:13">
      <c r="E605" s="184"/>
      <c r="F605" s="184"/>
      <c r="G605" s="53"/>
      <c r="H605" s="184"/>
      <c r="I605" s="184"/>
      <c r="J605" s="184"/>
      <c r="K605" s="184"/>
      <c r="M605" s="211" t="s">
        <v>1329</v>
      </c>
    </row>
    <row r="606" spans="5:13">
      <c r="E606" s="184"/>
      <c r="F606" s="184"/>
      <c r="G606" s="53"/>
      <c r="H606" s="184"/>
      <c r="I606" s="184"/>
      <c r="J606" s="184"/>
      <c r="K606" s="184"/>
      <c r="M606" s="211" t="s">
        <v>1404</v>
      </c>
    </row>
    <row r="607" spans="5:13">
      <c r="E607" s="184"/>
      <c r="F607" s="184"/>
      <c r="G607" s="53"/>
      <c r="H607" s="184"/>
      <c r="I607" s="184"/>
      <c r="J607" s="184"/>
      <c r="K607" s="184"/>
      <c r="M607" s="211" t="s">
        <v>1403</v>
      </c>
    </row>
    <row r="608" spans="5:13">
      <c r="E608" s="184"/>
      <c r="F608" s="184"/>
      <c r="G608" s="53"/>
      <c r="H608" s="184"/>
      <c r="I608" s="184"/>
      <c r="J608" s="184"/>
      <c r="K608" s="184"/>
      <c r="M608" s="211" t="s">
        <v>1763</v>
      </c>
    </row>
    <row r="609" spans="5:13">
      <c r="E609" s="184"/>
      <c r="F609" s="184"/>
      <c r="G609" s="53"/>
      <c r="H609" s="184"/>
      <c r="I609" s="184"/>
      <c r="J609" s="184"/>
      <c r="K609" s="184"/>
      <c r="M609" s="211" t="s">
        <v>2051</v>
      </c>
    </row>
    <row r="610" spans="5:13">
      <c r="E610" s="184"/>
      <c r="F610" s="184"/>
      <c r="G610" s="53"/>
      <c r="H610" s="184"/>
      <c r="I610" s="184"/>
      <c r="J610" s="184"/>
      <c r="K610" s="184"/>
      <c r="M610" s="211" t="s">
        <v>1665</v>
      </c>
    </row>
    <row r="611" spans="5:13">
      <c r="E611" s="184"/>
      <c r="F611" s="184"/>
      <c r="G611" s="53"/>
      <c r="H611" s="184"/>
      <c r="I611" s="184"/>
      <c r="J611" s="184"/>
      <c r="K611" s="184"/>
      <c r="M611" s="211" t="s">
        <v>1036</v>
      </c>
    </row>
    <row r="612" spans="5:13">
      <c r="E612" s="184"/>
      <c r="F612" s="184"/>
      <c r="G612" s="53"/>
      <c r="H612" s="184"/>
      <c r="I612" s="184"/>
      <c r="J612" s="184"/>
      <c r="K612" s="184"/>
      <c r="M612" s="211" t="s">
        <v>1612</v>
      </c>
    </row>
    <row r="613" spans="5:13">
      <c r="E613" s="184"/>
      <c r="F613" s="184"/>
      <c r="G613" s="53"/>
      <c r="H613" s="184"/>
      <c r="I613" s="184"/>
      <c r="J613" s="184"/>
      <c r="K613" s="184"/>
      <c r="M613" s="211" t="s">
        <v>2151</v>
      </c>
    </row>
    <row r="614" spans="5:13">
      <c r="E614" s="184"/>
      <c r="F614" s="184"/>
      <c r="G614" s="53"/>
      <c r="H614" s="184"/>
      <c r="I614" s="184"/>
      <c r="J614" s="184"/>
      <c r="K614" s="184"/>
      <c r="M614" s="211" t="s">
        <v>324</v>
      </c>
    </row>
    <row r="615" spans="5:13">
      <c r="E615" s="184"/>
      <c r="F615" s="184"/>
      <c r="G615" s="53"/>
      <c r="H615" s="184"/>
      <c r="I615" s="184"/>
      <c r="J615" s="184"/>
      <c r="K615" s="184"/>
      <c r="M615" s="211" t="s">
        <v>2100</v>
      </c>
    </row>
    <row r="616" spans="5:13">
      <c r="E616" s="184"/>
      <c r="F616" s="184"/>
      <c r="G616" s="53"/>
      <c r="H616" s="184"/>
      <c r="I616" s="184"/>
      <c r="J616" s="184"/>
      <c r="K616" s="184"/>
      <c r="M616" s="211" t="s">
        <v>1455</v>
      </c>
    </row>
    <row r="617" spans="5:13">
      <c r="E617" s="184"/>
      <c r="F617" s="184"/>
      <c r="G617" s="53"/>
      <c r="H617" s="184"/>
      <c r="I617" s="184"/>
      <c r="J617" s="184"/>
      <c r="K617" s="184"/>
      <c r="M617" s="211" t="s">
        <v>1215</v>
      </c>
    </row>
    <row r="618" spans="5:13">
      <c r="E618" s="184"/>
      <c r="F618" s="184"/>
      <c r="G618" s="53"/>
      <c r="H618" s="184"/>
      <c r="I618" s="184"/>
      <c r="J618" s="184"/>
      <c r="K618" s="184"/>
      <c r="M618" s="211" t="s">
        <v>1243</v>
      </c>
    </row>
    <row r="619" spans="5:13">
      <c r="E619" s="184"/>
      <c r="F619" s="184"/>
      <c r="G619" s="53"/>
      <c r="H619" s="184"/>
      <c r="I619" s="184"/>
      <c r="J619" s="184"/>
      <c r="K619" s="184"/>
      <c r="M619" s="211" t="s">
        <v>2107</v>
      </c>
    </row>
    <row r="620" spans="5:13">
      <c r="E620" s="184"/>
      <c r="F620" s="184"/>
      <c r="G620" s="53"/>
      <c r="H620" s="184"/>
      <c r="I620" s="184"/>
      <c r="J620" s="184"/>
      <c r="K620" s="184"/>
      <c r="M620" s="211" t="s">
        <v>2473</v>
      </c>
    </row>
    <row r="621" spans="5:13">
      <c r="E621" s="184"/>
      <c r="F621" s="184"/>
      <c r="G621" s="53"/>
      <c r="H621" s="184"/>
      <c r="I621" s="184"/>
      <c r="J621" s="184"/>
      <c r="K621" s="184"/>
      <c r="M621" s="211" t="s">
        <v>2474</v>
      </c>
    </row>
    <row r="622" spans="5:13">
      <c r="E622" s="184"/>
      <c r="F622" s="184"/>
      <c r="G622" s="53"/>
      <c r="H622" s="184"/>
      <c r="I622" s="184"/>
      <c r="J622" s="184"/>
      <c r="K622" s="184"/>
      <c r="M622" s="211" t="s">
        <v>2475</v>
      </c>
    </row>
    <row r="623" spans="5:13">
      <c r="E623" s="184"/>
      <c r="F623" s="184"/>
      <c r="G623" s="53"/>
      <c r="H623" s="184"/>
      <c r="I623" s="184"/>
      <c r="J623" s="184"/>
      <c r="K623" s="184"/>
      <c r="M623" s="211" t="s">
        <v>2476</v>
      </c>
    </row>
    <row r="624" spans="5:13">
      <c r="E624" s="184"/>
      <c r="F624" s="184"/>
      <c r="G624" s="53"/>
      <c r="H624" s="184"/>
      <c r="I624" s="184"/>
      <c r="J624" s="184"/>
      <c r="K624" s="184"/>
      <c r="M624" s="211" t="s">
        <v>2157</v>
      </c>
    </row>
    <row r="625" spans="5:13">
      <c r="E625" s="184"/>
      <c r="F625" s="184"/>
      <c r="G625" s="53"/>
      <c r="H625" s="184"/>
      <c r="I625" s="184"/>
      <c r="J625" s="184"/>
      <c r="K625" s="184"/>
      <c r="M625" s="211" t="s">
        <v>2115</v>
      </c>
    </row>
    <row r="626" spans="5:13">
      <c r="E626" s="184"/>
      <c r="F626" s="184"/>
      <c r="G626" s="53"/>
      <c r="H626" s="184"/>
      <c r="I626" s="184"/>
      <c r="J626" s="184"/>
      <c r="K626" s="184"/>
      <c r="M626" s="211" t="s">
        <v>1279</v>
      </c>
    </row>
    <row r="627" spans="5:13">
      <c r="E627" s="184"/>
      <c r="F627" s="184"/>
      <c r="G627" s="53"/>
      <c r="H627" s="184"/>
      <c r="I627" s="184"/>
      <c r="J627" s="184"/>
      <c r="K627" s="184"/>
      <c r="M627" s="211" t="s">
        <v>2164</v>
      </c>
    </row>
    <row r="628" spans="5:13">
      <c r="E628" s="184"/>
      <c r="F628" s="184"/>
      <c r="G628" s="53"/>
      <c r="H628" s="184"/>
      <c r="I628" s="184"/>
      <c r="J628" s="184"/>
      <c r="K628" s="184"/>
      <c r="M628" s="211" t="s">
        <v>2477</v>
      </c>
    </row>
    <row r="629" spans="5:13">
      <c r="E629" s="184"/>
      <c r="F629" s="184"/>
      <c r="G629" s="53"/>
      <c r="H629" s="184"/>
      <c r="I629" s="184"/>
      <c r="J629" s="184"/>
      <c r="K629" s="184"/>
      <c r="M629" s="211" t="s">
        <v>2029</v>
      </c>
    </row>
    <row r="630" spans="5:13">
      <c r="E630" s="184"/>
      <c r="F630" s="184"/>
      <c r="G630" s="53"/>
      <c r="H630" s="184"/>
      <c r="I630" s="184"/>
      <c r="J630" s="184"/>
      <c r="K630" s="184"/>
      <c r="M630" s="211" t="s">
        <v>1485</v>
      </c>
    </row>
    <row r="631" spans="5:13">
      <c r="E631" s="184"/>
      <c r="F631" s="184"/>
      <c r="G631" s="53"/>
      <c r="H631" s="184"/>
      <c r="I631" s="184"/>
      <c r="J631" s="184"/>
      <c r="K631" s="184"/>
      <c r="M631" s="211" t="s">
        <v>1093</v>
      </c>
    </row>
    <row r="632" spans="5:13">
      <c r="E632" s="184"/>
      <c r="F632" s="184"/>
      <c r="G632" s="53"/>
      <c r="H632" s="184"/>
      <c r="I632" s="184"/>
      <c r="J632" s="184"/>
      <c r="K632" s="184"/>
      <c r="M632" s="211" t="s">
        <v>325</v>
      </c>
    </row>
    <row r="633" spans="5:13">
      <c r="E633" s="184"/>
      <c r="F633" s="184"/>
      <c r="G633" s="53"/>
      <c r="H633" s="184"/>
      <c r="I633" s="184"/>
      <c r="J633" s="184"/>
      <c r="K633" s="184"/>
      <c r="M633" s="211" t="s">
        <v>1411</v>
      </c>
    </row>
    <row r="634" spans="5:13">
      <c r="E634" s="184"/>
      <c r="F634" s="184"/>
      <c r="G634" s="53"/>
      <c r="H634" s="184"/>
      <c r="I634" s="184"/>
      <c r="J634" s="184"/>
      <c r="K634" s="184"/>
      <c r="M634" s="211" t="s">
        <v>1873</v>
      </c>
    </row>
    <row r="635" spans="5:13">
      <c r="E635" s="184"/>
      <c r="F635" s="184"/>
      <c r="G635" s="53"/>
      <c r="H635" s="184"/>
      <c r="I635" s="184"/>
      <c r="J635" s="184"/>
      <c r="K635" s="184"/>
      <c r="M635" s="211" t="s">
        <v>999</v>
      </c>
    </row>
    <row r="636" spans="5:13">
      <c r="E636" s="184"/>
      <c r="F636" s="184"/>
      <c r="G636" s="53"/>
      <c r="H636" s="184"/>
      <c r="I636" s="184"/>
      <c r="J636" s="184"/>
      <c r="K636" s="184"/>
      <c r="M636" s="211" t="s">
        <v>327</v>
      </c>
    </row>
    <row r="637" spans="5:13">
      <c r="E637" s="184"/>
      <c r="F637" s="184"/>
      <c r="G637" s="53"/>
      <c r="H637" s="184"/>
      <c r="I637" s="184"/>
      <c r="J637" s="184"/>
      <c r="K637" s="184"/>
      <c r="M637" s="211" t="s">
        <v>2478</v>
      </c>
    </row>
    <row r="638" spans="5:13">
      <c r="E638" s="184"/>
      <c r="F638" s="184"/>
      <c r="G638" s="53"/>
      <c r="H638" s="184"/>
      <c r="I638" s="184"/>
      <c r="J638" s="184"/>
      <c r="K638" s="184"/>
      <c r="M638" s="211" t="s">
        <v>2479</v>
      </c>
    </row>
    <row r="639" spans="5:13">
      <c r="E639" s="184"/>
      <c r="F639" s="184"/>
      <c r="G639" s="53"/>
      <c r="H639" s="184"/>
      <c r="I639" s="184"/>
      <c r="J639" s="184"/>
      <c r="K639" s="184"/>
      <c r="M639" s="211" t="s">
        <v>2480</v>
      </c>
    </row>
    <row r="640" spans="5:13">
      <c r="E640" s="184"/>
      <c r="F640" s="184"/>
      <c r="G640" s="53"/>
      <c r="H640" s="184"/>
      <c r="I640" s="184"/>
      <c r="J640" s="184"/>
      <c r="K640" s="184"/>
      <c r="M640" s="211" t="s">
        <v>1132</v>
      </c>
    </row>
    <row r="641" spans="5:13">
      <c r="E641" s="184"/>
      <c r="F641" s="184"/>
      <c r="G641" s="53"/>
      <c r="H641" s="184"/>
      <c r="I641" s="184"/>
      <c r="J641" s="184"/>
      <c r="K641" s="184"/>
      <c r="M641" s="211" t="s">
        <v>329</v>
      </c>
    </row>
    <row r="642" spans="5:13">
      <c r="E642" s="184"/>
      <c r="F642" s="184"/>
      <c r="G642" s="53"/>
      <c r="H642" s="184"/>
      <c r="I642" s="184"/>
      <c r="J642" s="184"/>
      <c r="K642" s="184"/>
      <c r="M642" s="211" t="s">
        <v>2481</v>
      </c>
    </row>
    <row r="643" spans="5:13">
      <c r="E643" s="184"/>
      <c r="F643" s="184"/>
      <c r="G643" s="53"/>
      <c r="H643" s="184"/>
      <c r="I643" s="184"/>
      <c r="J643" s="184"/>
      <c r="K643" s="184"/>
      <c r="M643" s="211" t="s">
        <v>2482</v>
      </c>
    </row>
    <row r="644" spans="5:13">
      <c r="E644" s="184"/>
      <c r="F644" s="184"/>
      <c r="G644" s="53"/>
      <c r="H644" s="184"/>
      <c r="I644" s="184"/>
      <c r="J644" s="184"/>
      <c r="K644" s="184"/>
      <c r="M644" s="211" t="s">
        <v>2483</v>
      </c>
    </row>
    <row r="645" spans="5:13">
      <c r="E645" s="184"/>
      <c r="F645" s="184"/>
      <c r="G645" s="53"/>
      <c r="H645" s="184"/>
      <c r="I645" s="184"/>
      <c r="J645" s="184"/>
      <c r="K645" s="184"/>
      <c r="M645" s="211" t="s">
        <v>2484</v>
      </c>
    </row>
    <row r="646" spans="5:13">
      <c r="E646" s="184"/>
      <c r="F646" s="184"/>
      <c r="G646" s="53"/>
      <c r="H646" s="184"/>
      <c r="I646" s="184"/>
      <c r="J646" s="184"/>
      <c r="K646" s="184"/>
      <c r="M646" s="211" t="s">
        <v>2485</v>
      </c>
    </row>
    <row r="647" spans="5:13">
      <c r="E647" s="184"/>
      <c r="F647" s="184"/>
      <c r="G647" s="53"/>
      <c r="H647" s="184"/>
      <c r="I647" s="184"/>
      <c r="J647" s="184"/>
      <c r="K647" s="184"/>
      <c r="M647" s="211" t="s">
        <v>2486</v>
      </c>
    </row>
    <row r="648" spans="5:13">
      <c r="E648" s="184"/>
      <c r="F648" s="184"/>
      <c r="G648" s="53"/>
      <c r="H648" s="184"/>
      <c r="I648" s="184"/>
      <c r="J648" s="184"/>
      <c r="K648" s="184"/>
      <c r="M648" s="211" t="s">
        <v>335</v>
      </c>
    </row>
    <row r="649" spans="5:13">
      <c r="E649" s="184"/>
      <c r="F649" s="184"/>
      <c r="G649" s="53"/>
      <c r="H649" s="184"/>
      <c r="I649" s="184"/>
      <c r="J649" s="184"/>
      <c r="K649" s="184"/>
      <c r="M649" s="211" t="s">
        <v>1954</v>
      </c>
    </row>
    <row r="650" spans="5:13">
      <c r="E650" s="184"/>
      <c r="F650" s="184"/>
      <c r="G650" s="53"/>
      <c r="H650" s="184"/>
      <c r="I650" s="184"/>
      <c r="J650" s="184"/>
      <c r="K650" s="184"/>
      <c r="M650" s="211" t="s">
        <v>2170</v>
      </c>
    </row>
    <row r="651" spans="5:13">
      <c r="E651" s="184"/>
      <c r="F651" s="184"/>
      <c r="G651" s="53"/>
      <c r="H651" s="184"/>
      <c r="I651" s="184"/>
      <c r="J651" s="184"/>
      <c r="K651" s="184"/>
      <c r="M651" s="211" t="s">
        <v>1061</v>
      </c>
    </row>
    <row r="652" spans="5:13">
      <c r="E652" s="184"/>
      <c r="F652" s="184"/>
      <c r="G652" s="53"/>
      <c r="H652" s="184"/>
      <c r="I652" s="184"/>
      <c r="J652" s="184"/>
      <c r="K652" s="184"/>
      <c r="M652" s="211" t="s">
        <v>1508</v>
      </c>
    </row>
    <row r="653" spans="5:13">
      <c r="E653" s="184"/>
      <c r="F653" s="184"/>
      <c r="G653" s="53"/>
      <c r="H653" s="184"/>
      <c r="I653" s="184"/>
      <c r="J653" s="184"/>
      <c r="K653" s="184"/>
      <c r="M653" s="211" t="s">
        <v>1158</v>
      </c>
    </row>
    <row r="654" spans="5:13">
      <c r="E654" s="184"/>
      <c r="F654" s="184"/>
      <c r="G654" s="53"/>
      <c r="H654" s="184"/>
      <c r="I654" s="184"/>
      <c r="J654" s="184"/>
      <c r="K654" s="184"/>
      <c r="M654" s="211" t="s">
        <v>1602</v>
      </c>
    </row>
    <row r="655" spans="5:13">
      <c r="E655" s="184"/>
      <c r="F655" s="184"/>
      <c r="G655" s="53"/>
      <c r="H655" s="184"/>
      <c r="I655" s="184"/>
      <c r="J655" s="184"/>
      <c r="K655" s="184"/>
      <c r="M655" s="211" t="s">
        <v>1313</v>
      </c>
    </row>
    <row r="656" spans="5:13">
      <c r="E656" s="184"/>
      <c r="F656" s="184"/>
      <c r="G656" s="53"/>
      <c r="H656" s="184"/>
      <c r="I656" s="184"/>
      <c r="J656" s="184"/>
      <c r="K656" s="184"/>
      <c r="M656" s="211" t="s">
        <v>1213</v>
      </c>
    </row>
    <row r="657" spans="5:13">
      <c r="E657" s="184"/>
      <c r="F657" s="184"/>
      <c r="G657" s="53"/>
      <c r="H657" s="184"/>
      <c r="I657" s="184"/>
      <c r="J657" s="184"/>
      <c r="K657" s="184"/>
      <c r="M657" s="211" t="s">
        <v>1484</v>
      </c>
    </row>
    <row r="658" spans="5:13">
      <c r="E658" s="184"/>
      <c r="F658" s="184"/>
      <c r="G658" s="53"/>
      <c r="H658" s="184"/>
      <c r="I658" s="184"/>
      <c r="J658" s="184"/>
      <c r="K658" s="184"/>
      <c r="M658" s="211" t="s">
        <v>1035</v>
      </c>
    </row>
    <row r="659" spans="5:13">
      <c r="E659" s="184"/>
      <c r="F659" s="184"/>
      <c r="G659" s="53"/>
      <c r="H659" s="184"/>
      <c r="I659" s="184"/>
      <c r="J659" s="184"/>
      <c r="K659" s="184"/>
      <c r="M659" s="211" t="s">
        <v>1018</v>
      </c>
    </row>
    <row r="660" spans="5:13">
      <c r="E660" s="184"/>
      <c r="F660" s="184"/>
      <c r="G660" s="53"/>
      <c r="H660" s="184"/>
      <c r="I660" s="184"/>
      <c r="J660" s="184"/>
      <c r="K660" s="184"/>
      <c r="M660" s="211" t="s">
        <v>1384</v>
      </c>
    </row>
    <row r="661" spans="5:13">
      <c r="E661" s="184"/>
      <c r="F661" s="184"/>
      <c r="G661" s="53"/>
      <c r="H661" s="184"/>
      <c r="I661" s="184"/>
      <c r="J661" s="184"/>
      <c r="K661" s="184"/>
      <c r="M661" s="211" t="s">
        <v>1646</v>
      </c>
    </row>
    <row r="662" spans="5:13">
      <c r="E662" s="184"/>
      <c r="F662" s="184"/>
      <c r="G662" s="53"/>
      <c r="H662" s="184"/>
      <c r="I662" s="184"/>
      <c r="J662" s="184"/>
      <c r="K662" s="184"/>
      <c r="M662" s="211" t="s">
        <v>2487</v>
      </c>
    </row>
    <row r="663" spans="5:13">
      <c r="E663" s="184"/>
      <c r="F663" s="184"/>
      <c r="G663" s="53"/>
      <c r="H663" s="184"/>
      <c r="I663" s="184"/>
      <c r="J663" s="184"/>
      <c r="K663" s="184"/>
      <c r="M663" s="211" t="s">
        <v>2176</v>
      </c>
    </row>
    <row r="664" spans="5:13">
      <c r="E664" s="184"/>
      <c r="F664" s="184"/>
      <c r="G664" s="53"/>
      <c r="H664" s="184"/>
      <c r="I664" s="184"/>
      <c r="J664" s="184"/>
      <c r="K664" s="184"/>
      <c r="M664" s="211" t="s">
        <v>2182</v>
      </c>
    </row>
    <row r="665" spans="5:13">
      <c r="E665" s="184"/>
      <c r="F665" s="184"/>
      <c r="G665" s="53"/>
      <c r="H665" s="184"/>
      <c r="I665" s="184"/>
      <c r="J665" s="184"/>
      <c r="K665" s="184"/>
      <c r="M665" s="211" t="s">
        <v>1355</v>
      </c>
    </row>
    <row r="666" spans="5:13">
      <c r="E666" s="184"/>
      <c r="F666" s="184"/>
      <c r="G666" s="53"/>
      <c r="H666" s="184"/>
      <c r="I666" s="184"/>
      <c r="J666" s="184"/>
      <c r="K666" s="184"/>
      <c r="M666" s="211" t="s">
        <v>330</v>
      </c>
    </row>
    <row r="667" spans="5:13">
      <c r="E667" s="184"/>
      <c r="F667" s="184"/>
      <c r="G667" s="53"/>
      <c r="H667" s="184"/>
      <c r="I667" s="184"/>
      <c r="J667" s="184"/>
      <c r="K667" s="184"/>
      <c r="M667" s="211" t="s">
        <v>332</v>
      </c>
    </row>
    <row r="668" spans="5:13">
      <c r="E668" s="184"/>
      <c r="F668" s="184"/>
      <c r="G668" s="53"/>
      <c r="H668" s="184"/>
      <c r="I668" s="184"/>
      <c r="J668" s="184"/>
      <c r="K668" s="184"/>
      <c r="M668" s="211" t="s">
        <v>334</v>
      </c>
    </row>
    <row r="669" spans="5:13">
      <c r="E669" s="184"/>
      <c r="F669" s="184"/>
      <c r="G669" s="53"/>
      <c r="H669" s="184"/>
      <c r="I669" s="184"/>
      <c r="J669" s="184"/>
      <c r="K669" s="184"/>
      <c r="M669" s="211" t="s">
        <v>1386</v>
      </c>
    </row>
    <row r="670" spans="5:13">
      <c r="E670" s="184"/>
      <c r="F670" s="184"/>
      <c r="G670" s="53"/>
      <c r="H670" s="184"/>
      <c r="I670" s="184"/>
      <c r="J670" s="184"/>
      <c r="K670" s="184"/>
      <c r="M670" s="211" t="s">
        <v>1204</v>
      </c>
    </row>
    <row r="671" spans="5:13">
      <c r="E671" s="184"/>
      <c r="F671" s="184"/>
      <c r="G671" s="53"/>
      <c r="H671" s="184"/>
      <c r="I671" s="184"/>
      <c r="J671" s="184"/>
      <c r="K671" s="184"/>
      <c r="M671" s="211" t="s">
        <v>2193</v>
      </c>
    </row>
    <row r="672" spans="5:13">
      <c r="E672" s="184"/>
      <c r="F672" s="184"/>
      <c r="G672" s="53"/>
      <c r="H672" s="184"/>
      <c r="I672" s="184"/>
      <c r="J672" s="184"/>
      <c r="K672" s="184"/>
      <c r="M672" s="211" t="s">
        <v>1441</v>
      </c>
    </row>
    <row r="673" spans="5:13">
      <c r="E673" s="184"/>
      <c r="F673" s="184"/>
      <c r="G673" s="53"/>
      <c r="H673" s="184"/>
      <c r="I673" s="184"/>
      <c r="J673" s="184"/>
      <c r="K673" s="184"/>
      <c r="M673" s="211" t="s">
        <v>336</v>
      </c>
    </row>
    <row r="674" spans="5:13">
      <c r="E674" s="184"/>
      <c r="F674" s="184"/>
      <c r="G674" s="53"/>
      <c r="H674" s="184"/>
      <c r="I674" s="184"/>
      <c r="J674" s="184"/>
      <c r="K674" s="184"/>
      <c r="M674" s="211" t="s">
        <v>986</v>
      </c>
    </row>
    <row r="675" spans="5:13">
      <c r="E675" s="184"/>
      <c r="F675" s="184"/>
      <c r="G675" s="53"/>
      <c r="H675" s="184"/>
      <c r="I675" s="184"/>
      <c r="J675" s="184"/>
      <c r="K675" s="184"/>
      <c r="M675" s="211" t="s">
        <v>1554</v>
      </c>
    </row>
    <row r="676" spans="5:13">
      <c r="E676" s="184"/>
      <c r="F676" s="184"/>
      <c r="G676" s="53"/>
      <c r="H676" s="184"/>
      <c r="I676" s="184"/>
      <c r="J676" s="184"/>
      <c r="K676" s="184"/>
      <c r="M676" s="211" t="s">
        <v>2488</v>
      </c>
    </row>
    <row r="677" spans="5:13">
      <c r="E677" s="184"/>
      <c r="F677" s="184"/>
      <c r="G677" s="53"/>
      <c r="H677" s="184"/>
      <c r="I677" s="184"/>
      <c r="J677" s="184"/>
      <c r="K677" s="184"/>
      <c r="M677" s="211" t="s">
        <v>1555</v>
      </c>
    </row>
    <row r="678" spans="5:13">
      <c r="E678" s="184"/>
      <c r="F678" s="184"/>
      <c r="G678" s="53"/>
      <c r="H678" s="184"/>
      <c r="I678" s="184"/>
      <c r="J678" s="184"/>
      <c r="K678" s="184"/>
      <c r="M678" s="211" t="s">
        <v>2489</v>
      </c>
    </row>
    <row r="679" spans="5:13">
      <c r="E679" s="184"/>
      <c r="F679" s="184"/>
      <c r="G679" s="53"/>
      <c r="H679" s="184"/>
      <c r="I679" s="184"/>
      <c r="J679" s="184"/>
      <c r="K679" s="184"/>
      <c r="M679" s="211" t="s">
        <v>1443</v>
      </c>
    </row>
    <row r="680" spans="5:13">
      <c r="E680" s="184"/>
      <c r="F680" s="184"/>
      <c r="G680" s="53"/>
      <c r="H680" s="184"/>
      <c r="I680" s="184"/>
      <c r="J680" s="184"/>
      <c r="K680" s="184"/>
      <c r="M680" s="211" t="s">
        <v>2205</v>
      </c>
    </row>
    <row r="681" spans="5:13">
      <c r="E681" s="184"/>
      <c r="F681" s="184"/>
      <c r="G681" s="53"/>
      <c r="H681" s="184"/>
      <c r="I681" s="184"/>
      <c r="J681" s="184"/>
      <c r="K681" s="184"/>
      <c r="M681" s="211" t="s">
        <v>1701</v>
      </c>
    </row>
    <row r="682" spans="5:13">
      <c r="E682" s="184"/>
      <c r="F682" s="184"/>
      <c r="G682" s="53"/>
      <c r="H682" s="184"/>
      <c r="I682" s="184"/>
      <c r="J682" s="184"/>
      <c r="K682" s="184"/>
      <c r="M682" s="211" t="s">
        <v>2212</v>
      </c>
    </row>
    <row r="683" spans="5:13">
      <c r="E683" s="184"/>
      <c r="F683" s="184"/>
      <c r="G683" s="53"/>
      <c r="H683" s="184"/>
      <c r="I683" s="184"/>
      <c r="J683" s="184"/>
      <c r="K683" s="184"/>
      <c r="M683" s="211" t="s">
        <v>1421</v>
      </c>
    </row>
    <row r="684" spans="5:13">
      <c r="E684" s="184"/>
      <c r="F684" s="184"/>
      <c r="G684" s="53"/>
      <c r="H684" s="184"/>
      <c r="I684" s="184"/>
      <c r="J684" s="184"/>
      <c r="K684" s="184"/>
      <c r="M684" s="211" t="s">
        <v>1268</v>
      </c>
    </row>
    <row r="685" spans="5:13">
      <c r="E685" s="184"/>
      <c r="F685" s="184"/>
      <c r="G685" s="53"/>
      <c r="H685" s="184"/>
      <c r="I685" s="184"/>
      <c r="J685" s="184"/>
      <c r="K685" s="184"/>
      <c r="M685" s="211" t="s">
        <v>1735</v>
      </c>
    </row>
    <row r="686" spans="5:13">
      <c r="E686" s="184"/>
      <c r="F686" s="184"/>
      <c r="G686" s="53"/>
      <c r="H686" s="184"/>
      <c r="I686" s="184"/>
      <c r="J686" s="184"/>
      <c r="K686" s="184"/>
      <c r="M686" s="211" t="s">
        <v>1244</v>
      </c>
    </row>
    <row r="687" spans="5:13">
      <c r="E687" s="184"/>
      <c r="F687" s="184"/>
      <c r="G687" s="53"/>
      <c r="H687" s="184"/>
      <c r="I687" s="184"/>
      <c r="J687" s="184"/>
      <c r="K687" s="184"/>
      <c r="M687" s="211" t="s">
        <v>2490</v>
      </c>
    </row>
    <row r="688" spans="5:13">
      <c r="E688" s="184"/>
      <c r="F688" s="184"/>
      <c r="G688" s="53"/>
      <c r="H688" s="184"/>
      <c r="I688" s="184"/>
      <c r="J688" s="184"/>
      <c r="K688" s="184"/>
      <c r="M688" s="211" t="s">
        <v>2491</v>
      </c>
    </row>
    <row r="689" spans="5:13">
      <c r="E689" s="184"/>
      <c r="F689" s="184"/>
      <c r="G689" s="53"/>
      <c r="H689" s="184"/>
      <c r="I689" s="184"/>
      <c r="J689" s="184"/>
      <c r="K689" s="184"/>
      <c r="M689" s="211" t="s">
        <v>2219</v>
      </c>
    </row>
    <row r="690" spans="5:13">
      <c r="E690" s="184"/>
      <c r="F690" s="184"/>
      <c r="G690" s="53"/>
      <c r="H690" s="184"/>
      <c r="I690" s="184"/>
      <c r="J690" s="184"/>
      <c r="K690" s="184"/>
      <c r="M690" s="211" t="s">
        <v>2492</v>
      </c>
    </row>
    <row r="691" spans="5:13">
      <c r="E691" s="184"/>
      <c r="F691" s="184"/>
      <c r="G691" s="53"/>
      <c r="H691" s="184"/>
      <c r="I691" s="184"/>
      <c r="J691" s="184"/>
      <c r="K691" s="184"/>
      <c r="M691" s="211" t="s">
        <v>1366</v>
      </c>
    </row>
    <row r="692" spans="5:13">
      <c r="E692" s="184"/>
      <c r="F692" s="184"/>
      <c r="G692" s="53"/>
      <c r="H692" s="184"/>
      <c r="I692" s="184"/>
      <c r="J692" s="184"/>
      <c r="K692" s="184"/>
      <c r="M692" s="211" t="s">
        <v>1795</v>
      </c>
    </row>
    <row r="693" spans="5:13">
      <c r="E693" s="184"/>
      <c r="F693" s="184"/>
      <c r="G693" s="53"/>
      <c r="H693" s="184"/>
      <c r="I693" s="184"/>
      <c r="J693" s="184"/>
      <c r="K693" s="184"/>
      <c r="M693" s="211" t="s">
        <v>2493</v>
      </c>
    </row>
    <row r="694" spans="5:13">
      <c r="E694" s="184"/>
      <c r="F694" s="184"/>
      <c r="G694" s="53"/>
      <c r="H694" s="184"/>
      <c r="I694" s="184"/>
      <c r="J694" s="184"/>
      <c r="K694" s="184"/>
      <c r="M694" s="211" t="s">
        <v>1414</v>
      </c>
    </row>
    <row r="695" spans="5:13">
      <c r="E695" s="184"/>
      <c r="F695" s="184"/>
      <c r="G695" s="53"/>
      <c r="H695" s="184"/>
      <c r="I695" s="184"/>
      <c r="J695" s="184"/>
      <c r="K695" s="184"/>
      <c r="M695" s="211" t="s">
        <v>1604</v>
      </c>
    </row>
    <row r="696" spans="5:13">
      <c r="E696" s="184"/>
      <c r="F696" s="184"/>
      <c r="G696" s="53"/>
      <c r="H696" s="184"/>
      <c r="I696" s="184"/>
      <c r="J696" s="184"/>
      <c r="K696" s="184"/>
      <c r="M696" s="211" t="s">
        <v>2494</v>
      </c>
    </row>
    <row r="697" spans="5:13">
      <c r="E697" s="184"/>
      <c r="F697" s="184"/>
      <c r="G697" s="53"/>
      <c r="H697" s="184"/>
      <c r="I697" s="184"/>
      <c r="J697" s="184"/>
      <c r="K697" s="184"/>
      <c r="M697" s="211" t="s">
        <v>2121</v>
      </c>
    </row>
    <row r="698" spans="5:13">
      <c r="E698" s="184"/>
      <c r="F698" s="184"/>
      <c r="G698" s="53"/>
      <c r="H698" s="184"/>
      <c r="I698" s="184"/>
      <c r="J698" s="184"/>
      <c r="K698" s="184"/>
      <c r="M698" s="211" t="s">
        <v>1656</v>
      </c>
    </row>
    <row r="699" spans="5:13">
      <c r="E699" s="184"/>
      <c r="F699" s="184"/>
      <c r="G699" s="53"/>
      <c r="H699" s="184"/>
      <c r="I699" s="184"/>
      <c r="J699" s="184"/>
      <c r="K699" s="184"/>
      <c r="M699" s="211" t="s">
        <v>2225</v>
      </c>
    </row>
    <row r="700" spans="5:13">
      <c r="E700" s="184"/>
      <c r="F700" s="184"/>
      <c r="G700" s="53"/>
      <c r="H700" s="184"/>
      <c r="I700" s="184"/>
      <c r="J700" s="184"/>
      <c r="K700" s="184"/>
      <c r="M700" s="211" t="s">
        <v>2495</v>
      </c>
    </row>
    <row r="701" spans="5:13">
      <c r="E701" s="184"/>
      <c r="F701" s="184"/>
      <c r="G701" s="53"/>
      <c r="H701" s="184"/>
      <c r="I701" s="184"/>
      <c r="J701" s="184"/>
      <c r="K701" s="184"/>
      <c r="M701" s="211" t="s">
        <v>339</v>
      </c>
    </row>
    <row r="702" spans="5:13">
      <c r="E702" s="184"/>
      <c r="F702" s="184"/>
      <c r="G702" s="53"/>
      <c r="H702" s="184"/>
      <c r="I702" s="184"/>
      <c r="J702" s="184"/>
      <c r="K702" s="184"/>
      <c r="M702" s="211" t="s">
        <v>1185</v>
      </c>
    </row>
    <row r="703" spans="5:13">
      <c r="E703" s="184"/>
      <c r="F703" s="184"/>
      <c r="G703" s="53"/>
      <c r="H703" s="184"/>
      <c r="I703" s="184"/>
      <c r="J703" s="184"/>
      <c r="K703" s="184"/>
      <c r="M703" s="211" t="s">
        <v>2496</v>
      </c>
    </row>
    <row r="704" spans="5:13">
      <c r="E704" s="184"/>
      <c r="F704" s="184"/>
      <c r="G704" s="53"/>
      <c r="H704" s="184"/>
      <c r="I704" s="184"/>
      <c r="J704" s="184"/>
      <c r="K704" s="184"/>
      <c r="M704" s="211" t="s">
        <v>1539</v>
      </c>
    </row>
    <row r="705" spans="5:13">
      <c r="E705" s="184"/>
      <c r="F705" s="184"/>
      <c r="G705" s="53"/>
      <c r="H705" s="184"/>
      <c r="I705" s="184"/>
      <c r="J705" s="184"/>
      <c r="K705" s="184"/>
      <c r="M705" s="211" t="s">
        <v>2231</v>
      </c>
    </row>
    <row r="706" spans="5:13">
      <c r="E706" s="184"/>
      <c r="F706" s="184"/>
      <c r="G706" s="53"/>
      <c r="H706" s="184"/>
      <c r="I706" s="184"/>
      <c r="J706" s="184"/>
      <c r="K706" s="184"/>
      <c r="M706" s="211" t="s">
        <v>2237</v>
      </c>
    </row>
    <row r="707" spans="5:13">
      <c r="E707" s="184"/>
      <c r="F707" s="184"/>
      <c r="G707" s="53"/>
      <c r="H707" s="184"/>
      <c r="I707" s="184"/>
      <c r="J707" s="184"/>
      <c r="K707" s="184"/>
      <c r="M707" s="211" t="s">
        <v>2497</v>
      </c>
    </row>
    <row r="708" spans="5:13">
      <c r="E708" s="184"/>
      <c r="F708" s="184"/>
      <c r="G708" s="53"/>
      <c r="H708" s="184"/>
      <c r="I708" s="184"/>
      <c r="J708" s="184"/>
      <c r="K708" s="184"/>
      <c r="M708" s="211" t="s">
        <v>2498</v>
      </c>
    </row>
    <row r="709" spans="5:13">
      <c r="E709" s="184"/>
      <c r="F709" s="184"/>
      <c r="G709" s="53"/>
      <c r="H709" s="184"/>
      <c r="I709" s="184"/>
      <c r="J709" s="184"/>
      <c r="K709" s="184"/>
      <c r="M709" s="211" t="s">
        <v>2499</v>
      </c>
    </row>
    <row r="710" spans="5:13">
      <c r="E710" s="184"/>
      <c r="F710" s="184"/>
      <c r="G710" s="53"/>
      <c r="H710" s="184"/>
      <c r="I710" s="184"/>
      <c r="J710" s="184"/>
      <c r="K710" s="184"/>
      <c r="M710" s="211" t="s">
        <v>2500</v>
      </c>
    </row>
    <row r="711" spans="5:13">
      <c r="E711" s="184"/>
      <c r="F711" s="184"/>
      <c r="G711" s="53"/>
      <c r="H711" s="184"/>
      <c r="I711" s="184"/>
      <c r="J711" s="184"/>
      <c r="K711" s="184"/>
      <c r="M711" s="211" t="s">
        <v>1498</v>
      </c>
    </row>
    <row r="712" spans="5:13">
      <c r="E712" s="184"/>
      <c r="F712" s="184"/>
      <c r="G712" s="53"/>
      <c r="H712" s="184"/>
      <c r="I712" s="184"/>
      <c r="J712" s="184"/>
      <c r="K712" s="184"/>
      <c r="M712" s="211" t="s">
        <v>1477</v>
      </c>
    </row>
    <row r="713" spans="5:13">
      <c r="E713" s="184"/>
      <c r="F713" s="184"/>
      <c r="G713" s="53"/>
      <c r="H713" s="184"/>
      <c r="I713" s="184"/>
      <c r="J713" s="184"/>
      <c r="K713" s="184"/>
      <c r="M713" s="211" t="s">
        <v>1479</v>
      </c>
    </row>
    <row r="714" spans="5:13">
      <c r="E714" s="184"/>
      <c r="F714" s="184"/>
      <c r="G714" s="53"/>
      <c r="H714" s="184"/>
      <c r="I714" s="184"/>
      <c r="J714" s="184"/>
      <c r="K714" s="184"/>
      <c r="M714" s="211" t="s">
        <v>2243</v>
      </c>
    </row>
    <row r="715" spans="5:13">
      <c r="E715" s="184"/>
      <c r="F715" s="184"/>
      <c r="G715" s="53"/>
      <c r="H715" s="184"/>
      <c r="I715" s="184"/>
      <c r="J715" s="184"/>
      <c r="K715" s="184"/>
      <c r="M715" s="211" t="s">
        <v>1266</v>
      </c>
    </row>
    <row r="716" spans="5:13">
      <c r="E716" s="184"/>
      <c r="F716" s="184"/>
      <c r="G716" s="53"/>
      <c r="H716" s="184"/>
      <c r="I716" s="184"/>
      <c r="J716" s="184"/>
      <c r="K716" s="184"/>
      <c r="M716" s="211" t="s">
        <v>1039</v>
      </c>
    </row>
    <row r="717" spans="5:13">
      <c r="E717" s="184"/>
      <c r="F717" s="184"/>
      <c r="G717" s="53"/>
      <c r="H717" s="184"/>
      <c r="I717" s="184"/>
      <c r="J717" s="184"/>
      <c r="K717" s="184"/>
      <c r="M717" s="211" t="s">
        <v>2501</v>
      </c>
    </row>
    <row r="718" spans="5:13">
      <c r="E718" s="184"/>
      <c r="F718" s="184"/>
      <c r="G718" s="53"/>
      <c r="H718" s="184"/>
      <c r="I718" s="184"/>
      <c r="J718" s="184"/>
      <c r="K718" s="184"/>
      <c r="M718" s="211" t="s">
        <v>1287</v>
      </c>
    </row>
    <row r="719" spans="5:13">
      <c r="E719" s="184"/>
      <c r="F719" s="184"/>
      <c r="G719" s="53"/>
      <c r="H719" s="184"/>
      <c r="I719" s="184"/>
      <c r="J719" s="184"/>
      <c r="K719" s="184"/>
      <c r="M719" s="211" t="s">
        <v>2249</v>
      </c>
    </row>
    <row r="720" spans="5:13">
      <c r="E720" s="184"/>
      <c r="F720" s="184"/>
      <c r="G720" s="53"/>
      <c r="H720" s="184"/>
      <c r="I720" s="184"/>
      <c r="J720" s="184"/>
      <c r="K720" s="184"/>
      <c r="M720" s="211" t="s">
        <v>342</v>
      </c>
    </row>
    <row r="721" spans="5:13">
      <c r="E721" s="184"/>
      <c r="F721" s="184"/>
      <c r="G721" s="53"/>
      <c r="H721" s="184"/>
      <c r="I721" s="184"/>
      <c r="J721" s="184"/>
      <c r="K721" s="184"/>
      <c r="M721" s="211" t="s">
        <v>1336</v>
      </c>
    </row>
    <row r="722" spans="5:13">
      <c r="E722" s="184"/>
      <c r="F722" s="184"/>
      <c r="G722" s="53"/>
      <c r="H722" s="184"/>
      <c r="I722" s="184"/>
      <c r="J722" s="184"/>
      <c r="K722" s="184"/>
      <c r="M722" s="211" t="s">
        <v>2502</v>
      </c>
    </row>
    <row r="723" spans="5:13">
      <c r="E723" s="184"/>
      <c r="F723" s="184"/>
      <c r="G723" s="53"/>
      <c r="H723" s="184"/>
      <c r="I723" s="184"/>
      <c r="J723" s="184"/>
      <c r="K723" s="184"/>
      <c r="M723" s="211" t="s">
        <v>1373</v>
      </c>
    </row>
    <row r="724" spans="5:13">
      <c r="E724" s="184"/>
      <c r="F724" s="184"/>
      <c r="G724" s="53"/>
      <c r="H724" s="184"/>
      <c r="I724" s="184"/>
      <c r="J724" s="184"/>
      <c r="K724" s="184"/>
      <c r="M724" s="211" t="s">
        <v>1461</v>
      </c>
    </row>
    <row r="725" spans="5:13">
      <c r="E725" s="184"/>
      <c r="F725" s="184"/>
      <c r="G725" s="53"/>
      <c r="H725" s="184"/>
      <c r="I725" s="184"/>
      <c r="J725" s="184"/>
      <c r="K725" s="184"/>
      <c r="M725" s="211" t="s">
        <v>1228</v>
      </c>
    </row>
    <row r="726" spans="5:13">
      <c r="E726" s="184"/>
      <c r="F726" s="184"/>
      <c r="G726" s="53"/>
      <c r="H726" s="184"/>
      <c r="I726" s="184"/>
      <c r="J726" s="184"/>
      <c r="K726" s="184"/>
      <c r="M726" s="211" t="s">
        <v>2503</v>
      </c>
    </row>
    <row r="727" spans="5:13">
      <c r="E727" s="184"/>
      <c r="F727" s="184"/>
      <c r="G727" s="53"/>
      <c r="H727" s="184"/>
      <c r="I727" s="184"/>
      <c r="J727" s="184"/>
      <c r="K727" s="184"/>
      <c r="M727" s="211" t="s">
        <v>2504</v>
      </c>
    </row>
    <row r="728" spans="5:13">
      <c r="E728" s="184"/>
      <c r="F728" s="184"/>
      <c r="G728" s="53"/>
      <c r="H728" s="184"/>
      <c r="I728" s="184"/>
      <c r="J728" s="184"/>
      <c r="K728" s="184"/>
      <c r="M728" s="211" t="s">
        <v>2505</v>
      </c>
    </row>
    <row r="729" spans="5:13">
      <c r="E729" s="184"/>
      <c r="F729" s="184"/>
      <c r="G729" s="53"/>
      <c r="H729" s="184"/>
      <c r="I729" s="184"/>
      <c r="J729" s="184"/>
      <c r="K729" s="184"/>
      <c r="M729" s="211" t="s">
        <v>1770</v>
      </c>
    </row>
    <row r="730" spans="5:13">
      <c r="E730" s="184"/>
      <c r="F730" s="184"/>
      <c r="G730" s="53"/>
      <c r="H730" s="184"/>
      <c r="I730" s="184"/>
      <c r="J730" s="184"/>
      <c r="K730" s="184"/>
      <c r="M730" s="211" t="s">
        <v>1535</v>
      </c>
    </row>
    <row r="731" spans="5:13">
      <c r="E731" s="184"/>
      <c r="F731" s="184"/>
      <c r="G731" s="53"/>
      <c r="H731" s="184"/>
      <c r="I731" s="184"/>
      <c r="J731" s="184"/>
      <c r="K731" s="184"/>
      <c r="M731" s="211" t="s">
        <v>2128</v>
      </c>
    </row>
    <row r="732" spans="5:13">
      <c r="E732" s="184"/>
      <c r="F732" s="184"/>
      <c r="G732" s="53"/>
      <c r="H732" s="184"/>
      <c r="I732" s="184"/>
      <c r="J732" s="184"/>
      <c r="K732" s="184"/>
      <c r="M732" s="211" t="s">
        <v>2135</v>
      </c>
    </row>
    <row r="733" spans="5:13">
      <c r="E733" s="184"/>
      <c r="F733" s="184"/>
      <c r="G733" s="53"/>
      <c r="H733" s="184"/>
      <c r="I733" s="184"/>
      <c r="J733" s="184"/>
      <c r="K733" s="184"/>
      <c r="M733" s="211" t="s">
        <v>1583</v>
      </c>
    </row>
    <row r="734" spans="5:13">
      <c r="E734" s="184"/>
      <c r="F734" s="184"/>
      <c r="G734" s="53"/>
      <c r="H734" s="184"/>
      <c r="I734" s="184"/>
      <c r="J734" s="184"/>
      <c r="K734" s="184"/>
      <c r="M734" s="211" t="s">
        <v>2506</v>
      </c>
    </row>
    <row r="735" spans="5:13">
      <c r="E735" s="184"/>
      <c r="F735" s="184"/>
      <c r="G735" s="53"/>
      <c r="H735" s="184"/>
      <c r="I735" s="184"/>
      <c r="J735" s="184"/>
      <c r="K735" s="184"/>
      <c r="M735" s="211" t="s">
        <v>2507</v>
      </c>
    </row>
    <row r="736" spans="5:13">
      <c r="E736" s="184"/>
      <c r="F736" s="184"/>
      <c r="G736" s="53"/>
      <c r="H736" s="184"/>
      <c r="I736" s="184"/>
      <c r="J736" s="184"/>
      <c r="K736" s="184"/>
      <c r="M736" s="211" t="s">
        <v>2508</v>
      </c>
    </row>
    <row r="737" spans="5:13">
      <c r="E737" s="184"/>
      <c r="F737" s="184"/>
      <c r="G737" s="53"/>
      <c r="H737" s="184"/>
      <c r="I737" s="184"/>
      <c r="J737" s="184"/>
      <c r="K737" s="184"/>
      <c r="M737" s="211" t="s">
        <v>1306</v>
      </c>
    </row>
    <row r="738" spans="5:13">
      <c r="E738" s="184"/>
      <c r="F738" s="184"/>
      <c r="G738" s="53"/>
      <c r="H738" s="184"/>
      <c r="I738" s="184"/>
      <c r="J738" s="184"/>
      <c r="K738" s="184"/>
      <c r="M738" s="211" t="s">
        <v>1675</v>
      </c>
    </row>
    <row r="739" spans="5:13">
      <c r="E739" s="184"/>
      <c r="F739" s="184"/>
      <c r="G739" s="53"/>
      <c r="H739" s="184"/>
      <c r="I739" s="184"/>
      <c r="J739" s="184"/>
      <c r="K739" s="184"/>
      <c r="M739" s="211" t="s">
        <v>1091</v>
      </c>
    </row>
    <row r="740" spans="5:13">
      <c r="E740" s="184"/>
      <c r="F740" s="184"/>
      <c r="G740" s="53"/>
      <c r="H740" s="184"/>
      <c r="I740" s="184"/>
      <c r="J740" s="184"/>
      <c r="K740" s="184"/>
      <c r="M740" s="211" t="s">
        <v>1317</v>
      </c>
    </row>
    <row r="741" spans="5:13">
      <c r="E741" s="184"/>
      <c r="F741" s="184"/>
      <c r="G741" s="53"/>
      <c r="H741" s="184"/>
      <c r="I741" s="184"/>
      <c r="J741" s="184"/>
      <c r="K741" s="184"/>
      <c r="M741" s="211" t="s">
        <v>1609</v>
      </c>
    </row>
    <row r="742" spans="5:13">
      <c r="E742" s="184"/>
      <c r="F742" s="184"/>
      <c r="G742" s="53"/>
      <c r="H742" s="184"/>
      <c r="I742" s="184"/>
      <c r="J742" s="184"/>
      <c r="K742" s="184"/>
      <c r="M742" s="211" t="s">
        <v>1899</v>
      </c>
    </row>
    <row r="743" spans="5:13">
      <c r="E743" s="184"/>
      <c r="F743" s="184"/>
      <c r="G743" s="53"/>
      <c r="H743" s="184"/>
      <c r="I743" s="184"/>
      <c r="J743" s="184"/>
      <c r="K743" s="184"/>
      <c r="M743" s="211" t="s">
        <v>344</v>
      </c>
    </row>
    <row r="744" spans="5:13">
      <c r="E744" s="184"/>
      <c r="F744" s="184"/>
      <c r="G744" s="53"/>
      <c r="H744" s="184"/>
      <c r="I744" s="184"/>
      <c r="J744" s="184"/>
      <c r="K744" s="184"/>
      <c r="M744" s="211" t="s">
        <v>1544</v>
      </c>
    </row>
    <row r="745" spans="5:13">
      <c r="E745" s="184"/>
      <c r="F745" s="184"/>
      <c r="G745" s="53"/>
      <c r="H745" s="184"/>
      <c r="I745" s="184"/>
      <c r="J745" s="184"/>
      <c r="K745" s="184"/>
      <c r="M745" s="211" t="s">
        <v>1800</v>
      </c>
    </row>
    <row r="746" spans="5:13">
      <c r="E746" s="184"/>
      <c r="F746" s="184"/>
      <c r="G746" s="53"/>
      <c r="H746" s="184"/>
      <c r="I746" s="184"/>
      <c r="J746" s="184"/>
      <c r="K746" s="184"/>
      <c r="M746" s="211" t="s">
        <v>2043</v>
      </c>
    </row>
    <row r="747" spans="5:13">
      <c r="E747" s="184"/>
      <c r="F747" s="184"/>
      <c r="G747" s="53"/>
      <c r="H747" s="184"/>
      <c r="I747" s="184"/>
      <c r="J747" s="184"/>
      <c r="K747" s="184"/>
      <c r="M747" s="211" t="s">
        <v>2054</v>
      </c>
    </row>
    <row r="748" spans="5:13">
      <c r="E748" s="184"/>
      <c r="F748" s="184"/>
      <c r="G748" s="53"/>
      <c r="H748" s="184"/>
      <c r="I748" s="184"/>
      <c r="J748" s="184"/>
      <c r="K748" s="184"/>
      <c r="M748" s="211" t="s">
        <v>1971</v>
      </c>
    </row>
    <row r="749" spans="5:13">
      <c r="E749" s="184"/>
      <c r="F749" s="184"/>
      <c r="G749" s="53"/>
      <c r="H749" s="184"/>
      <c r="I749" s="184"/>
      <c r="J749" s="184"/>
      <c r="K749" s="184"/>
      <c r="M749" s="211" t="s">
        <v>1472</v>
      </c>
    </row>
    <row r="750" spans="5:13">
      <c r="E750" s="184"/>
      <c r="F750" s="184"/>
      <c r="G750" s="53"/>
      <c r="H750" s="184"/>
      <c r="I750" s="184"/>
      <c r="J750" s="184"/>
      <c r="K750" s="184"/>
      <c r="M750" s="211" t="s">
        <v>1525</v>
      </c>
    </row>
    <row r="751" spans="5:13">
      <c r="E751" s="184"/>
      <c r="F751" s="184"/>
      <c r="G751" s="53"/>
      <c r="H751" s="184"/>
      <c r="I751" s="184"/>
      <c r="J751" s="184"/>
      <c r="K751" s="184"/>
      <c r="M751" s="211" t="s">
        <v>1580</v>
      </c>
    </row>
    <row r="752" spans="5:13">
      <c r="E752" s="184"/>
      <c r="F752" s="184"/>
      <c r="G752" s="53"/>
      <c r="H752" s="184"/>
      <c r="I752" s="184"/>
      <c r="J752" s="184"/>
      <c r="K752" s="184"/>
      <c r="M752" s="211" t="s">
        <v>1446</v>
      </c>
    </row>
    <row r="753" spans="5:13">
      <c r="E753" s="184"/>
      <c r="F753" s="184"/>
      <c r="G753" s="53"/>
      <c r="H753" s="184"/>
      <c r="I753" s="184"/>
      <c r="J753" s="184"/>
      <c r="K753" s="184"/>
      <c r="M753" s="211" t="s">
        <v>2509</v>
      </c>
    </row>
    <row r="754" spans="5:13">
      <c r="E754" s="184"/>
      <c r="F754" s="184"/>
      <c r="G754" s="53"/>
      <c r="H754" s="184"/>
      <c r="I754" s="184"/>
      <c r="J754" s="184"/>
      <c r="K754" s="184"/>
      <c r="M754" s="211" t="s">
        <v>2510</v>
      </c>
    </row>
    <row r="755" spans="5:13">
      <c r="E755" s="184"/>
      <c r="F755" s="184"/>
      <c r="G755" s="53"/>
      <c r="H755" s="184"/>
      <c r="I755" s="184"/>
      <c r="J755" s="184"/>
      <c r="K755" s="184"/>
      <c r="M755" s="211" t="s">
        <v>2511</v>
      </c>
    </row>
    <row r="756" spans="5:13">
      <c r="E756" s="184"/>
      <c r="F756" s="184"/>
      <c r="G756" s="53"/>
      <c r="H756" s="184"/>
      <c r="I756" s="184"/>
      <c r="J756" s="184"/>
      <c r="K756" s="184"/>
      <c r="M756" s="211" t="s">
        <v>1480</v>
      </c>
    </row>
    <row r="757" spans="5:13">
      <c r="E757" s="184"/>
      <c r="F757" s="184"/>
      <c r="G757" s="53"/>
      <c r="H757" s="184"/>
      <c r="I757" s="184"/>
      <c r="J757" s="184"/>
      <c r="K757" s="184"/>
      <c r="M757" s="211" t="s">
        <v>1603</v>
      </c>
    </row>
    <row r="758" spans="5:13">
      <c r="E758" s="184"/>
      <c r="F758" s="184"/>
      <c r="G758" s="53"/>
      <c r="H758" s="184"/>
      <c r="I758" s="184"/>
      <c r="J758" s="184"/>
      <c r="K758" s="184"/>
      <c r="M758" s="211" t="s">
        <v>2512</v>
      </c>
    </row>
    <row r="759" spans="5:13">
      <c r="E759" s="184"/>
      <c r="F759" s="184"/>
      <c r="G759" s="53"/>
      <c r="H759" s="184"/>
      <c r="I759" s="184"/>
      <c r="J759" s="184"/>
      <c r="K759" s="184"/>
      <c r="M759" s="211" t="s">
        <v>1402</v>
      </c>
    </row>
    <row r="760" spans="5:13">
      <c r="E760" s="184"/>
      <c r="F760" s="184"/>
      <c r="G760" s="53"/>
      <c r="H760" s="184"/>
      <c r="I760" s="184"/>
      <c r="J760" s="184"/>
      <c r="K760" s="184"/>
      <c r="M760" s="211" t="s">
        <v>1303</v>
      </c>
    </row>
    <row r="761" spans="5:13">
      <c r="E761" s="184"/>
      <c r="F761" s="184"/>
      <c r="G761" s="53"/>
      <c r="H761" s="184"/>
      <c r="I761" s="184"/>
      <c r="J761" s="184"/>
      <c r="K761" s="184"/>
      <c r="M761" s="211" t="s">
        <v>1468</v>
      </c>
    </row>
    <row r="762" spans="5:13">
      <c r="E762" s="184"/>
      <c r="F762" s="184"/>
      <c r="G762" s="53"/>
      <c r="H762" s="184"/>
      <c r="I762" s="184"/>
      <c r="J762" s="184"/>
      <c r="K762" s="184"/>
      <c r="M762" s="211" t="s">
        <v>2064</v>
      </c>
    </row>
    <row r="763" spans="5:13">
      <c r="E763" s="184"/>
      <c r="F763" s="184"/>
      <c r="G763" s="53"/>
      <c r="H763" s="184"/>
      <c r="I763" s="184"/>
      <c r="J763" s="184"/>
      <c r="K763" s="184"/>
      <c r="M763" s="211" t="s">
        <v>2513</v>
      </c>
    </row>
    <row r="764" spans="5:13">
      <c r="E764" s="184"/>
      <c r="F764" s="184"/>
      <c r="G764" s="53"/>
      <c r="H764" s="184"/>
      <c r="I764" s="184"/>
      <c r="J764" s="184"/>
      <c r="K764" s="184"/>
      <c r="M764" s="211" t="s">
        <v>2514</v>
      </c>
    </row>
    <row r="765" spans="5:13">
      <c r="E765" s="184"/>
      <c r="F765" s="184"/>
      <c r="G765" s="53"/>
      <c r="H765" s="184"/>
      <c r="I765" s="184"/>
      <c r="J765" s="184"/>
      <c r="K765" s="184"/>
      <c r="M765" s="211" t="s">
        <v>1495</v>
      </c>
    </row>
    <row r="766" spans="5:13">
      <c r="E766" s="184"/>
      <c r="F766" s="184"/>
      <c r="G766" s="53"/>
      <c r="H766" s="184"/>
      <c r="I766" s="184"/>
      <c r="J766" s="184"/>
      <c r="K766" s="184"/>
      <c r="M766" s="211" t="s">
        <v>1823</v>
      </c>
    </row>
    <row r="767" spans="5:13">
      <c r="E767" s="184"/>
      <c r="F767" s="184"/>
      <c r="G767" s="53"/>
      <c r="H767" s="184"/>
      <c r="I767" s="184"/>
      <c r="J767" s="184"/>
      <c r="K767" s="184"/>
      <c r="M767" s="211" t="s">
        <v>973</v>
      </c>
    </row>
    <row r="768" spans="5:13">
      <c r="E768" s="184"/>
      <c r="F768" s="184"/>
      <c r="G768" s="53"/>
      <c r="H768" s="184"/>
      <c r="I768" s="184"/>
      <c r="J768" s="184"/>
      <c r="K768" s="184"/>
      <c r="M768" s="211" t="s">
        <v>2141</v>
      </c>
    </row>
    <row r="769" spans="5:13">
      <c r="E769" s="184"/>
      <c r="F769" s="184"/>
      <c r="G769" s="53"/>
      <c r="H769" s="184"/>
      <c r="I769" s="184"/>
      <c r="J769" s="184"/>
      <c r="K769" s="184"/>
      <c r="M769" s="211" t="s">
        <v>1427</v>
      </c>
    </row>
    <row r="770" spans="5:13">
      <c r="E770" s="184"/>
      <c r="F770" s="184"/>
      <c r="G770" s="53"/>
      <c r="H770" s="184"/>
      <c r="I770" s="184"/>
      <c r="J770" s="184"/>
      <c r="K770" s="184"/>
      <c r="M770" s="211" t="s">
        <v>1850</v>
      </c>
    </row>
    <row r="771" spans="5:13">
      <c r="E771" s="184"/>
      <c r="F771" s="184"/>
      <c r="G771" s="53"/>
      <c r="H771" s="184"/>
      <c r="I771" s="184"/>
      <c r="J771" s="184"/>
      <c r="K771" s="184"/>
      <c r="M771" s="211" t="s">
        <v>1626</v>
      </c>
    </row>
    <row r="772" spans="5:13">
      <c r="E772" s="184"/>
      <c r="F772" s="184"/>
      <c r="G772" s="53"/>
      <c r="H772" s="184"/>
      <c r="I772" s="184"/>
      <c r="J772" s="184"/>
      <c r="K772" s="184"/>
      <c r="M772" s="211" t="s">
        <v>1666</v>
      </c>
    </row>
    <row r="773" spans="5:13">
      <c r="E773" s="184"/>
      <c r="F773" s="184"/>
      <c r="G773" s="53"/>
      <c r="H773" s="184"/>
      <c r="I773" s="184"/>
      <c r="J773" s="184"/>
      <c r="K773" s="184"/>
      <c r="M773" s="211" t="s">
        <v>1572</v>
      </c>
    </row>
    <row r="774" spans="5:13">
      <c r="E774" s="184"/>
      <c r="F774" s="184"/>
      <c r="G774" s="53"/>
      <c r="H774" s="184"/>
      <c r="I774" s="184"/>
      <c r="J774" s="184"/>
      <c r="K774" s="184"/>
      <c r="M774" s="211" t="s">
        <v>2073</v>
      </c>
    </row>
    <row r="775" spans="5:13">
      <c r="E775" s="184"/>
      <c r="F775" s="184"/>
      <c r="G775" s="53"/>
      <c r="H775" s="184"/>
      <c r="I775" s="184"/>
      <c r="J775" s="184"/>
      <c r="K775" s="184"/>
      <c r="M775" s="211" t="s">
        <v>2082</v>
      </c>
    </row>
    <row r="776" spans="5:13">
      <c r="E776" s="184"/>
      <c r="F776" s="184"/>
      <c r="G776" s="53"/>
      <c r="H776" s="184"/>
      <c r="I776" s="184"/>
      <c r="J776" s="184"/>
      <c r="K776" s="184"/>
      <c r="M776" s="211" t="s">
        <v>1877</v>
      </c>
    </row>
    <row r="777" spans="5:13">
      <c r="E777" s="184"/>
      <c r="F777" s="184"/>
      <c r="G777" s="53"/>
      <c r="H777" s="184"/>
      <c r="I777" s="184"/>
      <c r="J777" s="184"/>
      <c r="K777" s="184"/>
      <c r="M777" s="211" t="s">
        <v>2515</v>
      </c>
    </row>
    <row r="778" spans="5:13">
      <c r="E778" s="184"/>
      <c r="F778" s="184"/>
      <c r="G778" s="53"/>
      <c r="H778" s="184"/>
      <c r="I778" s="184"/>
      <c r="J778" s="184"/>
      <c r="K778" s="184"/>
      <c r="M778" s="211" t="s">
        <v>2516</v>
      </c>
    </row>
    <row r="779" spans="5:13">
      <c r="E779" s="184"/>
      <c r="F779" s="184"/>
      <c r="G779" s="53"/>
      <c r="H779" s="184"/>
      <c r="I779" s="184"/>
      <c r="J779" s="184"/>
      <c r="K779" s="184"/>
      <c r="M779" s="211" t="s">
        <v>2517</v>
      </c>
    </row>
    <row r="780" spans="5:13">
      <c r="E780" s="184"/>
      <c r="F780" s="184"/>
      <c r="G780" s="53"/>
      <c r="H780" s="184"/>
      <c r="I780" s="184"/>
      <c r="J780" s="184"/>
      <c r="K780" s="184"/>
      <c r="M780" s="211" t="s">
        <v>2518</v>
      </c>
    </row>
    <row r="781" spans="5:13">
      <c r="E781" s="184"/>
      <c r="F781" s="184"/>
      <c r="G781" s="53"/>
      <c r="H781" s="184"/>
      <c r="I781" s="184"/>
      <c r="J781" s="184"/>
      <c r="K781" s="184"/>
      <c r="M781" s="211" t="s">
        <v>1340</v>
      </c>
    </row>
    <row r="782" spans="5:13">
      <c r="E782" s="184"/>
      <c r="F782" s="184"/>
      <c r="G782" s="53"/>
      <c r="H782" s="184"/>
      <c r="I782" s="184"/>
      <c r="J782" s="184"/>
      <c r="K782" s="184"/>
      <c r="M782" s="211" t="s">
        <v>1711</v>
      </c>
    </row>
    <row r="783" spans="5:13">
      <c r="E783" s="184"/>
      <c r="F783" s="184"/>
      <c r="G783" s="53"/>
      <c r="H783" s="184"/>
      <c r="I783" s="184"/>
      <c r="J783" s="184"/>
      <c r="K783" s="184"/>
      <c r="M783" s="211" t="s">
        <v>1296</v>
      </c>
    </row>
    <row r="784" spans="5:13">
      <c r="E784" s="184"/>
      <c r="F784" s="184"/>
      <c r="G784" s="53"/>
      <c r="H784" s="184"/>
      <c r="I784" s="184"/>
      <c r="J784" s="184"/>
      <c r="K784" s="184"/>
      <c r="M784" s="211" t="s">
        <v>1482</v>
      </c>
    </row>
    <row r="785" spans="5:13">
      <c r="E785" s="184"/>
      <c r="F785" s="184"/>
      <c r="G785" s="53"/>
      <c r="H785" s="184"/>
      <c r="I785" s="184"/>
      <c r="J785" s="184"/>
      <c r="K785" s="184"/>
      <c r="M785" s="211" t="s">
        <v>2519</v>
      </c>
    </row>
    <row r="786" spans="5:13">
      <c r="E786" s="184"/>
      <c r="F786" s="184"/>
      <c r="G786" s="53"/>
      <c r="H786" s="184"/>
      <c r="I786" s="184"/>
      <c r="J786" s="184"/>
      <c r="K786" s="184"/>
      <c r="M786" s="211" t="s">
        <v>2520</v>
      </c>
    </row>
    <row r="787" spans="5:13">
      <c r="E787" s="184"/>
      <c r="F787" s="184"/>
      <c r="G787" s="53"/>
      <c r="H787" s="184"/>
      <c r="I787" s="184"/>
      <c r="J787" s="184"/>
      <c r="K787" s="184"/>
      <c r="M787" s="211" t="s">
        <v>1921</v>
      </c>
    </row>
    <row r="788" spans="5:13">
      <c r="E788" s="184"/>
      <c r="F788" s="184"/>
      <c r="G788" s="53"/>
      <c r="H788" s="184"/>
      <c r="I788" s="184"/>
      <c r="J788" s="184"/>
      <c r="K788" s="184"/>
      <c r="M788" s="211" t="s">
        <v>2148</v>
      </c>
    </row>
    <row r="789" spans="5:13">
      <c r="E789" s="184"/>
      <c r="F789" s="184"/>
      <c r="G789" s="53"/>
      <c r="H789" s="184"/>
      <c r="I789" s="184"/>
      <c r="J789" s="184"/>
      <c r="K789" s="184"/>
      <c r="M789" s="211" t="s">
        <v>1460</v>
      </c>
    </row>
    <row r="790" spans="5:13">
      <c r="E790" s="184"/>
      <c r="F790" s="184"/>
      <c r="G790" s="53"/>
      <c r="H790" s="184"/>
      <c r="I790" s="184"/>
      <c r="J790" s="184"/>
      <c r="K790" s="184"/>
      <c r="M790" s="211" t="s">
        <v>1473</v>
      </c>
    </row>
    <row r="791" spans="5:13">
      <c r="E791" s="184"/>
      <c r="F791" s="184"/>
      <c r="G791" s="53"/>
      <c r="H791" s="184"/>
      <c r="I791" s="184"/>
      <c r="J791" s="184"/>
      <c r="K791" s="184"/>
      <c r="M791" s="211" t="s">
        <v>346</v>
      </c>
    </row>
    <row r="792" spans="5:13">
      <c r="E792" s="184"/>
      <c r="F792" s="184"/>
      <c r="G792" s="53"/>
      <c r="H792" s="184"/>
      <c r="I792" s="184"/>
      <c r="J792" s="184"/>
      <c r="K792" s="184"/>
      <c r="M792" s="211" t="s">
        <v>1513</v>
      </c>
    </row>
    <row r="793" spans="5:13">
      <c r="E793" s="184"/>
      <c r="F793" s="184"/>
      <c r="G793" s="53"/>
      <c r="H793" s="184"/>
      <c r="I793" s="184"/>
      <c r="J793" s="184"/>
      <c r="K793" s="184"/>
      <c r="M793" s="211" t="s">
        <v>2521</v>
      </c>
    </row>
    <row r="794" spans="5:13">
      <c r="E794" s="184"/>
      <c r="F794" s="184"/>
      <c r="G794" s="53"/>
      <c r="H794" s="184"/>
      <c r="I794" s="184"/>
      <c r="J794" s="184"/>
      <c r="K794" s="184"/>
      <c r="M794" s="211" t="s">
        <v>1943</v>
      </c>
    </row>
    <row r="795" spans="5:13">
      <c r="E795" s="184"/>
      <c r="F795" s="184"/>
      <c r="G795" s="53"/>
      <c r="H795" s="184"/>
      <c r="I795" s="184"/>
      <c r="J795" s="184"/>
      <c r="K795" s="184"/>
      <c r="M795" s="211" t="s">
        <v>2522</v>
      </c>
    </row>
    <row r="796" spans="5:13">
      <c r="E796" s="184"/>
      <c r="F796" s="184"/>
      <c r="G796" s="53"/>
      <c r="H796" s="184"/>
      <c r="I796" s="184"/>
      <c r="J796" s="184"/>
      <c r="K796" s="184"/>
      <c r="M796" s="211" t="s">
        <v>1496</v>
      </c>
    </row>
    <row r="797" spans="5:13">
      <c r="E797" s="184"/>
      <c r="F797" s="184"/>
      <c r="G797" s="53"/>
      <c r="H797" s="184"/>
      <c r="I797" s="184"/>
      <c r="J797" s="184"/>
      <c r="K797" s="184"/>
      <c r="M797" s="211" t="s">
        <v>1629</v>
      </c>
    </row>
    <row r="798" spans="5:13">
      <c r="E798" s="184"/>
      <c r="F798" s="184"/>
      <c r="G798" s="53"/>
      <c r="H798" s="184"/>
      <c r="I798" s="184"/>
      <c r="J798" s="184"/>
      <c r="K798" s="184"/>
      <c r="M798" s="211" t="s">
        <v>1745</v>
      </c>
    </row>
    <row r="799" spans="5:13">
      <c r="E799" s="184"/>
      <c r="F799" s="184"/>
      <c r="G799" s="53"/>
      <c r="H799" s="184"/>
      <c r="I799" s="184"/>
      <c r="J799" s="184"/>
      <c r="K799" s="184"/>
      <c r="M799" s="211" t="s">
        <v>348</v>
      </c>
    </row>
    <row r="800" spans="5:13">
      <c r="E800" s="184"/>
      <c r="F800" s="184"/>
      <c r="G800" s="53"/>
      <c r="H800" s="184"/>
      <c r="I800" s="184"/>
      <c r="J800" s="184"/>
      <c r="K800" s="184"/>
      <c r="M800" s="211" t="s">
        <v>2523</v>
      </c>
    </row>
    <row r="801" spans="5:13">
      <c r="E801" s="184"/>
      <c r="F801" s="184"/>
      <c r="G801" s="53"/>
      <c r="H801" s="184"/>
      <c r="I801" s="184"/>
      <c r="J801" s="184"/>
      <c r="K801" s="184"/>
      <c r="M801" s="211" t="s">
        <v>2524</v>
      </c>
    </row>
    <row r="802" spans="5:13">
      <c r="E802" s="184"/>
      <c r="F802" s="184"/>
      <c r="G802" s="53"/>
      <c r="H802" s="184"/>
      <c r="I802" s="184"/>
      <c r="J802" s="184"/>
      <c r="K802" s="184"/>
      <c r="M802" s="211" t="s">
        <v>1391</v>
      </c>
    </row>
    <row r="803" spans="5:13">
      <c r="E803" s="184"/>
      <c r="F803" s="184"/>
      <c r="G803" s="53"/>
      <c r="H803" s="184"/>
      <c r="I803" s="184"/>
      <c r="J803" s="184"/>
      <c r="K803" s="184"/>
      <c r="M803" s="211" t="s">
        <v>1520</v>
      </c>
    </row>
    <row r="804" spans="5:13">
      <c r="E804" s="184"/>
      <c r="F804" s="184"/>
      <c r="G804" s="53"/>
      <c r="H804" s="184"/>
      <c r="I804" s="184"/>
      <c r="J804" s="184"/>
      <c r="K804" s="184"/>
      <c r="M804" s="211" t="s">
        <v>2525</v>
      </c>
    </row>
    <row r="805" spans="5:13">
      <c r="E805" s="184"/>
      <c r="F805" s="184"/>
      <c r="G805" s="53"/>
      <c r="H805" s="184"/>
      <c r="I805" s="184"/>
      <c r="J805" s="184"/>
      <c r="K805" s="184"/>
      <c r="M805" s="211" t="s">
        <v>1110</v>
      </c>
    </row>
    <row r="806" spans="5:13">
      <c r="E806" s="184"/>
      <c r="F806" s="184"/>
      <c r="G806" s="53"/>
      <c r="H806" s="184"/>
      <c r="I806" s="184"/>
      <c r="J806" s="184"/>
      <c r="K806" s="184"/>
      <c r="M806" s="211" t="s">
        <v>2254</v>
      </c>
    </row>
    <row r="807" spans="5:13">
      <c r="E807" s="184"/>
      <c r="F807" s="184"/>
      <c r="G807" s="53"/>
      <c r="H807" s="184"/>
      <c r="I807" s="184"/>
      <c r="J807" s="184"/>
      <c r="K807" s="184"/>
      <c r="M807" s="211" t="s">
        <v>2526</v>
      </c>
    </row>
    <row r="808" spans="5:13">
      <c r="E808" s="184"/>
      <c r="F808" s="184"/>
      <c r="G808" s="53"/>
      <c r="H808" s="184"/>
      <c r="I808" s="184"/>
      <c r="J808" s="184"/>
      <c r="K808" s="184"/>
      <c r="M808" s="211" t="s">
        <v>1149</v>
      </c>
    </row>
    <row r="809" spans="5:13">
      <c r="E809" s="184"/>
      <c r="F809" s="184"/>
      <c r="G809" s="53"/>
      <c r="H809" s="184"/>
      <c r="I809" s="184"/>
      <c r="J809" s="184"/>
      <c r="K809" s="184"/>
      <c r="M809" s="211" t="s">
        <v>1595</v>
      </c>
    </row>
    <row r="810" spans="5:13">
      <c r="E810" s="184"/>
      <c r="F810" s="184"/>
      <c r="G810" s="53"/>
      <c r="H810" s="184"/>
      <c r="I810" s="184"/>
      <c r="J810" s="184"/>
      <c r="K810" s="184"/>
      <c r="M810" s="211" t="s">
        <v>2527</v>
      </c>
    </row>
    <row r="811" spans="5:13">
      <c r="E811" s="184"/>
      <c r="F811" s="184"/>
      <c r="G811" s="53"/>
      <c r="H811" s="184"/>
      <c r="I811" s="184"/>
      <c r="J811" s="184"/>
      <c r="K811" s="184"/>
      <c r="M811" s="211" t="s">
        <v>1348</v>
      </c>
    </row>
    <row r="812" spans="5:13">
      <c r="E812" s="184"/>
      <c r="F812" s="184"/>
      <c r="G812" s="53"/>
      <c r="H812" s="184"/>
      <c r="I812" s="184"/>
      <c r="J812" s="184"/>
      <c r="K812" s="184"/>
      <c r="M812" s="211" t="s">
        <v>2259</v>
      </c>
    </row>
    <row r="813" spans="5:13">
      <c r="E813" s="184"/>
      <c r="F813" s="184"/>
      <c r="G813" s="53"/>
      <c r="H813" s="184"/>
      <c r="I813" s="184"/>
      <c r="J813" s="184"/>
      <c r="K813" s="184"/>
      <c r="M813" s="211" t="s">
        <v>1449</v>
      </c>
    </row>
    <row r="814" spans="5:13">
      <c r="E814" s="184"/>
      <c r="F814" s="184"/>
      <c r="G814" s="53"/>
      <c r="H814" s="184"/>
      <c r="I814" s="184"/>
      <c r="J814" s="184"/>
      <c r="K814" s="184"/>
      <c r="M814" s="211" t="s">
        <v>1589</v>
      </c>
    </row>
    <row r="815" spans="5:13">
      <c r="E815" s="184"/>
      <c r="F815" s="184"/>
      <c r="G815" s="53"/>
      <c r="H815" s="184"/>
      <c r="I815" s="184"/>
      <c r="J815" s="184"/>
      <c r="K815" s="184"/>
      <c r="M815" s="211" t="s">
        <v>2528</v>
      </c>
    </row>
    <row r="816" spans="5:13">
      <c r="E816" s="184"/>
      <c r="F816" s="184"/>
      <c r="G816" s="53"/>
      <c r="H816" s="184"/>
      <c r="I816" s="184"/>
      <c r="J816" s="184"/>
      <c r="K816" s="184"/>
      <c r="M816" s="211" t="s">
        <v>1536</v>
      </c>
    </row>
    <row r="817" spans="5:13">
      <c r="E817" s="184"/>
      <c r="F817" s="184"/>
      <c r="G817" s="53"/>
      <c r="H817" s="184"/>
      <c r="I817" s="184"/>
      <c r="J817" s="184"/>
      <c r="K817" s="184"/>
      <c r="M817" s="211" t="s">
        <v>349</v>
      </c>
    </row>
    <row r="818" spans="5:13">
      <c r="E818" s="184"/>
      <c r="F818" s="184"/>
      <c r="G818" s="53"/>
      <c r="H818" s="184"/>
      <c r="I818" s="184"/>
      <c r="J818" s="184"/>
      <c r="K818" s="184"/>
      <c r="M818" s="211" t="s">
        <v>2529</v>
      </c>
    </row>
    <row r="819" spans="5:13">
      <c r="E819" s="184"/>
      <c r="F819" s="184"/>
      <c r="G819" s="53"/>
      <c r="H819" s="184"/>
      <c r="I819" s="184"/>
      <c r="J819" s="184"/>
      <c r="K819" s="184"/>
      <c r="M819" s="211" t="s">
        <v>1566</v>
      </c>
    </row>
    <row r="820" spans="5:13">
      <c r="E820" s="184"/>
      <c r="F820" s="184"/>
      <c r="G820" s="53"/>
      <c r="H820" s="184"/>
      <c r="I820" s="184"/>
      <c r="J820" s="184"/>
      <c r="K820" s="184"/>
      <c r="M820" s="211" t="s">
        <v>2098</v>
      </c>
    </row>
    <row r="821" spans="5:13">
      <c r="E821" s="184"/>
      <c r="F821" s="184"/>
      <c r="G821" s="53"/>
      <c r="H821" s="184"/>
      <c r="I821" s="184"/>
      <c r="J821" s="184"/>
      <c r="K821" s="184"/>
      <c r="M821" s="211" t="s">
        <v>1559</v>
      </c>
    </row>
    <row r="822" spans="5:13">
      <c r="E822" s="184"/>
      <c r="F822" s="184"/>
      <c r="G822" s="53"/>
      <c r="H822" s="184"/>
      <c r="I822" s="184"/>
      <c r="J822" s="184"/>
      <c r="K822" s="184"/>
      <c r="M822" s="211" t="s">
        <v>1584</v>
      </c>
    </row>
    <row r="823" spans="5:13">
      <c r="E823" s="184"/>
      <c r="F823" s="184"/>
      <c r="G823" s="53"/>
      <c r="H823" s="184"/>
      <c r="I823" s="184"/>
      <c r="J823" s="184"/>
      <c r="K823" s="184"/>
      <c r="M823" s="211" t="s">
        <v>1503</v>
      </c>
    </row>
    <row r="824" spans="5:13">
      <c r="E824" s="184"/>
      <c r="F824" s="184"/>
      <c r="G824" s="53"/>
      <c r="H824" s="184"/>
      <c r="I824" s="184"/>
      <c r="J824" s="184"/>
      <c r="K824" s="184"/>
      <c r="M824" s="211" t="s">
        <v>1630</v>
      </c>
    </row>
    <row r="825" spans="5:13">
      <c r="E825" s="184"/>
      <c r="F825" s="184"/>
      <c r="G825" s="53"/>
      <c r="H825" s="184"/>
      <c r="I825" s="184"/>
      <c r="J825" s="184"/>
      <c r="K825" s="184"/>
      <c r="M825" s="211" t="s">
        <v>1641</v>
      </c>
    </row>
    <row r="826" spans="5:13">
      <c r="E826" s="184"/>
      <c r="F826" s="184"/>
      <c r="G826" s="53"/>
      <c r="H826" s="184"/>
      <c r="I826" s="184"/>
      <c r="J826" s="184"/>
      <c r="K826" s="184"/>
      <c r="M826" s="211" t="s">
        <v>1388</v>
      </c>
    </row>
    <row r="827" spans="5:13">
      <c r="E827" s="184"/>
      <c r="F827" s="184"/>
      <c r="G827" s="53"/>
      <c r="H827" s="184"/>
      <c r="I827" s="184"/>
      <c r="J827" s="184"/>
      <c r="K827" s="184"/>
      <c r="M827" s="211" t="s">
        <v>2530</v>
      </c>
    </row>
    <row r="828" spans="5:13">
      <c r="E828" s="184"/>
      <c r="F828" s="184"/>
      <c r="G828" s="53"/>
      <c r="H828" s="184"/>
      <c r="I828" s="184"/>
      <c r="J828" s="184"/>
      <c r="K828" s="184"/>
      <c r="M828" s="211" t="s">
        <v>1086</v>
      </c>
    </row>
    <row r="829" spans="5:13">
      <c r="E829" s="184"/>
      <c r="F829" s="184"/>
      <c r="G829" s="53"/>
      <c r="H829" s="184"/>
      <c r="I829" s="184"/>
      <c r="J829" s="184"/>
      <c r="K829" s="184"/>
      <c r="M829" s="211" t="s">
        <v>1778</v>
      </c>
    </row>
    <row r="830" spans="5:13">
      <c r="E830" s="184"/>
      <c r="F830" s="184"/>
      <c r="G830" s="53"/>
      <c r="H830" s="184"/>
      <c r="I830" s="184"/>
      <c r="J830" s="184"/>
      <c r="K830" s="184"/>
      <c r="M830" s="211" t="s">
        <v>2531</v>
      </c>
    </row>
    <row r="831" spans="5:13">
      <c r="E831" s="184"/>
      <c r="F831" s="184"/>
      <c r="G831" s="53"/>
      <c r="H831" s="184"/>
      <c r="I831" s="184"/>
      <c r="J831" s="184"/>
      <c r="K831" s="184"/>
      <c r="M831" s="211" t="s">
        <v>2532</v>
      </c>
    </row>
    <row r="832" spans="5:13">
      <c r="E832" s="184"/>
      <c r="F832" s="184"/>
      <c r="G832" s="53"/>
      <c r="H832" s="184"/>
      <c r="I832" s="184"/>
      <c r="J832" s="184"/>
      <c r="K832" s="184"/>
      <c r="M832" s="211" t="s">
        <v>351</v>
      </c>
    </row>
    <row r="833" spans="5:13">
      <c r="E833" s="184"/>
      <c r="F833" s="184"/>
      <c r="G833" s="53"/>
      <c r="H833" s="184"/>
      <c r="I833" s="184"/>
      <c r="J833" s="184"/>
      <c r="K833" s="184"/>
      <c r="M833" s="211" t="s">
        <v>1226</v>
      </c>
    </row>
    <row r="834" spans="5:13">
      <c r="E834" s="184"/>
      <c r="F834" s="184"/>
      <c r="G834" s="53"/>
      <c r="H834" s="184"/>
      <c r="I834" s="184"/>
      <c r="J834" s="184"/>
      <c r="K834" s="184"/>
      <c r="M834" s="211" t="s">
        <v>1534</v>
      </c>
    </row>
    <row r="835" spans="5:13">
      <c r="E835" s="184"/>
      <c r="F835" s="184"/>
      <c r="G835" s="53"/>
      <c r="H835" s="184"/>
      <c r="I835" s="184"/>
      <c r="J835" s="184"/>
      <c r="K835" s="184"/>
      <c r="M835" s="211" t="s">
        <v>1432</v>
      </c>
    </row>
    <row r="836" spans="5:13">
      <c r="E836" s="184"/>
      <c r="F836" s="184"/>
      <c r="G836" s="53"/>
      <c r="H836" s="184"/>
      <c r="I836" s="184"/>
      <c r="J836" s="184"/>
      <c r="K836" s="184"/>
      <c r="M836" s="211" t="s">
        <v>2265</v>
      </c>
    </row>
    <row r="837" spans="5:13">
      <c r="E837" s="184"/>
      <c r="F837" s="184"/>
      <c r="G837" s="53"/>
      <c r="H837" s="184"/>
      <c r="I837" s="184"/>
      <c r="J837" s="184"/>
      <c r="K837" s="184"/>
      <c r="M837" s="211" t="s">
        <v>1614</v>
      </c>
    </row>
    <row r="838" spans="5:13">
      <c r="E838" s="184"/>
      <c r="F838" s="184"/>
      <c r="G838" s="53"/>
      <c r="H838" s="184"/>
      <c r="I838" s="184"/>
      <c r="J838" s="184"/>
      <c r="K838" s="184"/>
      <c r="M838" s="211" t="s">
        <v>1080</v>
      </c>
    </row>
    <row r="839" spans="5:13">
      <c r="E839" s="184"/>
      <c r="F839" s="184"/>
      <c r="G839" s="53"/>
      <c r="H839" s="184"/>
      <c r="I839" s="184"/>
      <c r="J839" s="184"/>
      <c r="K839" s="184"/>
      <c r="M839" s="211" t="s">
        <v>1607</v>
      </c>
    </row>
    <row r="840" spans="5:13">
      <c r="E840" s="184"/>
      <c r="F840" s="184"/>
      <c r="G840" s="53"/>
      <c r="H840" s="184"/>
      <c r="I840" s="184"/>
      <c r="J840" s="184"/>
      <c r="K840" s="184"/>
      <c r="M840" s="211" t="s">
        <v>1060</v>
      </c>
    </row>
    <row r="841" spans="5:13">
      <c r="E841" s="184"/>
      <c r="F841" s="184"/>
      <c r="G841" s="53"/>
      <c r="H841" s="184"/>
      <c r="I841" s="184"/>
      <c r="J841" s="184"/>
      <c r="K841" s="184"/>
      <c r="M841" s="211" t="s">
        <v>1310</v>
      </c>
    </row>
    <row r="842" spans="5:13">
      <c r="E842" s="184"/>
      <c r="F842" s="184"/>
      <c r="G842" s="53"/>
      <c r="H842" s="184"/>
      <c r="I842" s="184"/>
      <c r="J842" s="184"/>
      <c r="K842" s="184"/>
      <c r="M842" s="211" t="s">
        <v>1635</v>
      </c>
    </row>
    <row r="843" spans="5:13">
      <c r="E843" s="184"/>
      <c r="F843" s="184"/>
      <c r="G843" s="53"/>
      <c r="H843" s="184"/>
      <c r="I843" s="184"/>
      <c r="J843" s="184"/>
      <c r="K843" s="184"/>
      <c r="M843" s="211" t="s">
        <v>1679</v>
      </c>
    </row>
    <row r="844" spans="5:13">
      <c r="E844" s="184"/>
      <c r="F844" s="184"/>
      <c r="G844" s="53"/>
      <c r="H844" s="184"/>
      <c r="I844" s="184"/>
      <c r="J844" s="184"/>
      <c r="K844" s="184"/>
      <c r="M844" s="211" t="s">
        <v>1314</v>
      </c>
    </row>
    <row r="845" spans="5:13">
      <c r="E845" s="184"/>
      <c r="F845" s="184"/>
      <c r="G845" s="53"/>
      <c r="H845" s="184"/>
      <c r="I845" s="184"/>
      <c r="J845" s="184"/>
      <c r="K845" s="184"/>
      <c r="M845" s="211" t="s">
        <v>2106</v>
      </c>
    </row>
    <row r="846" spans="5:13">
      <c r="E846" s="184"/>
      <c r="F846" s="184"/>
      <c r="G846" s="53"/>
      <c r="H846" s="184"/>
      <c r="I846" s="184"/>
      <c r="J846" s="184"/>
      <c r="K846" s="184"/>
      <c r="M846" s="211" t="s">
        <v>353</v>
      </c>
    </row>
    <row r="847" spans="5:13">
      <c r="E847" s="184"/>
      <c r="F847" s="184"/>
      <c r="G847" s="53"/>
      <c r="H847" s="184"/>
      <c r="I847" s="184"/>
      <c r="J847" s="184"/>
      <c r="K847" s="184"/>
      <c r="M847" s="211" t="s">
        <v>1141</v>
      </c>
    </row>
    <row r="848" spans="5:13">
      <c r="E848" s="184"/>
      <c r="F848" s="184"/>
      <c r="G848" s="53"/>
      <c r="H848" s="184"/>
      <c r="I848" s="184"/>
      <c r="J848" s="184"/>
      <c r="K848" s="184"/>
      <c r="M848" s="211" t="s">
        <v>2113</v>
      </c>
    </row>
    <row r="849" spans="5:13">
      <c r="E849" s="184"/>
      <c r="F849" s="184"/>
      <c r="G849" s="53"/>
      <c r="H849" s="184"/>
      <c r="I849" s="184"/>
      <c r="J849" s="184"/>
      <c r="K849" s="184"/>
      <c r="M849" s="211" t="s">
        <v>2533</v>
      </c>
    </row>
    <row r="850" spans="5:13">
      <c r="E850" s="184"/>
      <c r="F850" s="184"/>
      <c r="G850" s="53"/>
      <c r="H850" s="184"/>
      <c r="I850" s="184"/>
      <c r="J850" s="184"/>
      <c r="K850" s="184"/>
      <c r="M850" s="211" t="s">
        <v>2534</v>
      </c>
    </row>
    <row r="851" spans="5:13">
      <c r="E851" s="184"/>
      <c r="F851" s="184"/>
      <c r="G851" s="53"/>
      <c r="H851" s="184"/>
      <c r="I851" s="184"/>
      <c r="J851" s="184"/>
      <c r="K851" s="184"/>
      <c r="M851" s="211" t="s">
        <v>2535</v>
      </c>
    </row>
    <row r="852" spans="5:13">
      <c r="E852" s="184"/>
      <c r="F852" s="184"/>
      <c r="G852" s="53"/>
      <c r="H852" s="184"/>
      <c r="I852" s="184"/>
      <c r="J852" s="184"/>
      <c r="K852" s="184"/>
      <c r="M852" s="211" t="s">
        <v>2119</v>
      </c>
    </row>
    <row r="853" spans="5:13">
      <c r="E853" s="184"/>
      <c r="F853" s="184"/>
      <c r="G853" s="53"/>
      <c r="H853" s="184"/>
      <c r="I853" s="184"/>
      <c r="J853" s="184"/>
      <c r="K853" s="184"/>
      <c r="M853" s="211" t="s">
        <v>1407</v>
      </c>
    </row>
    <row r="854" spans="5:13">
      <c r="E854" s="184"/>
      <c r="F854" s="184"/>
      <c r="G854" s="53"/>
      <c r="H854" s="184"/>
      <c r="I854" s="184"/>
      <c r="J854" s="184"/>
      <c r="K854" s="184"/>
      <c r="M854" s="211" t="s">
        <v>1619</v>
      </c>
    </row>
    <row r="855" spans="5:13">
      <c r="E855" s="184"/>
      <c r="F855" s="184"/>
      <c r="G855" s="53"/>
      <c r="H855" s="184"/>
      <c r="I855" s="184"/>
      <c r="J855" s="184"/>
      <c r="K855" s="184"/>
      <c r="M855" s="211" t="s">
        <v>1249</v>
      </c>
    </row>
    <row r="856" spans="5:13">
      <c r="E856" s="184"/>
      <c r="F856" s="184"/>
      <c r="G856" s="53"/>
      <c r="H856" s="184"/>
      <c r="I856" s="184"/>
      <c r="J856" s="184"/>
      <c r="K856" s="184"/>
      <c r="M856" s="211" t="s">
        <v>1345</v>
      </c>
    </row>
    <row r="857" spans="5:13">
      <c r="E857" s="184"/>
      <c r="F857" s="184"/>
      <c r="G857" s="53"/>
      <c r="H857" s="184"/>
      <c r="I857" s="184"/>
      <c r="J857" s="184"/>
      <c r="K857" s="184"/>
      <c r="M857" s="211" t="s">
        <v>2271</v>
      </c>
    </row>
    <row r="858" spans="5:13">
      <c r="E858" s="184"/>
      <c r="F858" s="184"/>
      <c r="G858" s="53"/>
      <c r="H858" s="184"/>
      <c r="I858" s="184"/>
      <c r="J858" s="184"/>
      <c r="K858" s="184"/>
      <c r="M858" s="211" t="s">
        <v>355</v>
      </c>
    </row>
    <row r="859" spans="5:13">
      <c r="E859" s="184"/>
      <c r="F859" s="184"/>
      <c r="G859" s="53"/>
      <c r="H859" s="184"/>
      <c r="I859" s="184"/>
      <c r="J859" s="184"/>
      <c r="K859" s="184"/>
      <c r="M859" s="211" t="s">
        <v>1100</v>
      </c>
    </row>
    <row r="860" spans="5:13">
      <c r="E860" s="184"/>
      <c r="F860" s="184"/>
      <c r="G860" s="53"/>
      <c r="H860" s="184"/>
      <c r="I860" s="184"/>
      <c r="J860" s="184"/>
      <c r="K860" s="184"/>
      <c r="M860" s="211" t="s">
        <v>1521</v>
      </c>
    </row>
    <row r="861" spans="5:13">
      <c r="E861" s="184"/>
      <c r="F861" s="184"/>
      <c r="G861" s="53"/>
      <c r="H861" s="184"/>
      <c r="I861" s="184"/>
      <c r="J861" s="184"/>
      <c r="K861" s="184"/>
      <c r="M861" s="211" t="s">
        <v>1568</v>
      </c>
    </row>
    <row r="862" spans="5:13">
      <c r="E862" s="184"/>
      <c r="F862" s="184"/>
      <c r="G862" s="53"/>
      <c r="H862" s="184"/>
      <c r="I862" s="184"/>
      <c r="J862" s="184"/>
      <c r="K862" s="184"/>
      <c r="M862" s="211" t="s">
        <v>1674</v>
      </c>
    </row>
    <row r="863" spans="5:13">
      <c r="E863" s="184"/>
      <c r="F863" s="184"/>
      <c r="G863" s="53"/>
      <c r="H863" s="184"/>
      <c r="I863" s="184"/>
      <c r="J863" s="184"/>
      <c r="K863" s="184"/>
      <c r="M863" s="211" t="s">
        <v>2536</v>
      </c>
    </row>
    <row r="864" spans="5:13">
      <c r="E864" s="184"/>
      <c r="F864" s="184"/>
      <c r="G864" s="53"/>
      <c r="H864" s="184"/>
      <c r="I864" s="184"/>
      <c r="J864" s="184"/>
      <c r="K864" s="184"/>
      <c r="M864" s="211" t="s">
        <v>1726</v>
      </c>
    </row>
    <row r="865" spans="5:13">
      <c r="E865" s="184"/>
      <c r="F865" s="184"/>
      <c r="G865" s="53"/>
      <c r="H865" s="184"/>
      <c r="I865" s="184"/>
      <c r="J865" s="184"/>
      <c r="K865" s="184"/>
      <c r="M865" s="211" t="s">
        <v>2537</v>
      </c>
    </row>
    <row r="866" spans="5:13">
      <c r="E866" s="184"/>
      <c r="F866" s="184"/>
      <c r="G866" s="53"/>
      <c r="H866" s="184"/>
      <c r="I866" s="184"/>
      <c r="J866" s="184"/>
      <c r="K866" s="184"/>
      <c r="M866" s="211" t="s">
        <v>1046</v>
      </c>
    </row>
    <row r="867" spans="5:13">
      <c r="E867" s="184"/>
      <c r="F867" s="184"/>
      <c r="G867" s="53"/>
      <c r="H867" s="184"/>
      <c r="I867" s="184"/>
      <c r="J867" s="184"/>
      <c r="K867" s="184"/>
      <c r="M867" s="211" t="s">
        <v>357</v>
      </c>
    </row>
    <row r="868" spans="5:13">
      <c r="E868" s="184"/>
      <c r="F868" s="184"/>
      <c r="G868" s="53"/>
      <c r="H868" s="184"/>
      <c r="I868" s="184"/>
      <c r="J868" s="184"/>
      <c r="K868" s="184"/>
      <c r="M868" s="211" t="s">
        <v>1648</v>
      </c>
    </row>
    <row r="869" spans="5:13">
      <c r="E869" s="184"/>
      <c r="F869" s="184"/>
      <c r="G869" s="53"/>
      <c r="H869" s="184"/>
      <c r="I869" s="184"/>
      <c r="J869" s="184"/>
      <c r="K869" s="184"/>
      <c r="M869" s="211" t="s">
        <v>1298</v>
      </c>
    </row>
    <row r="870" spans="5:13">
      <c r="E870" s="184"/>
      <c r="F870" s="184"/>
      <c r="G870" s="53"/>
      <c r="H870" s="184"/>
      <c r="I870" s="184"/>
      <c r="J870" s="184"/>
      <c r="K870" s="184"/>
      <c r="M870" s="211" t="s">
        <v>1658</v>
      </c>
    </row>
    <row r="871" spans="5:13">
      <c r="E871" s="184"/>
      <c r="F871" s="184"/>
      <c r="G871" s="53"/>
      <c r="H871" s="184"/>
      <c r="I871" s="184"/>
      <c r="J871" s="184"/>
      <c r="K871" s="184"/>
      <c r="M871" s="211" t="s">
        <v>1706</v>
      </c>
    </row>
    <row r="872" spans="5:13">
      <c r="E872" s="184"/>
      <c r="F872" s="184"/>
      <c r="G872" s="53"/>
      <c r="H872" s="184"/>
      <c r="I872" s="184"/>
      <c r="J872" s="184"/>
      <c r="K872" s="184"/>
      <c r="M872" s="211" t="s">
        <v>1050</v>
      </c>
    </row>
    <row r="873" spans="5:13">
      <c r="E873" s="184"/>
      <c r="F873" s="184"/>
      <c r="G873" s="53"/>
      <c r="H873" s="184"/>
      <c r="I873" s="184"/>
      <c r="J873" s="184"/>
      <c r="K873" s="184"/>
      <c r="M873" s="211" t="s">
        <v>1714</v>
      </c>
    </row>
    <row r="874" spans="5:13">
      <c r="E874" s="184"/>
      <c r="F874" s="184"/>
      <c r="G874" s="53"/>
      <c r="H874" s="184"/>
      <c r="I874" s="184"/>
      <c r="J874" s="184"/>
      <c r="K874" s="184"/>
      <c r="M874" s="211" t="s">
        <v>1749</v>
      </c>
    </row>
    <row r="875" spans="5:13">
      <c r="E875" s="184"/>
      <c r="F875" s="184"/>
      <c r="G875" s="53"/>
      <c r="H875" s="184"/>
      <c r="I875" s="184"/>
      <c r="J875" s="184"/>
      <c r="K875" s="184"/>
      <c r="M875" s="211" t="s">
        <v>1201</v>
      </c>
    </row>
    <row r="876" spans="5:13">
      <c r="E876" s="184"/>
      <c r="F876" s="184"/>
      <c r="G876" s="53"/>
      <c r="H876" s="184"/>
      <c r="I876" s="184"/>
      <c r="J876" s="184"/>
      <c r="K876" s="184"/>
      <c r="M876" s="211" t="s">
        <v>1531</v>
      </c>
    </row>
    <row r="877" spans="5:13">
      <c r="E877" s="184"/>
      <c r="F877" s="184"/>
      <c r="G877" s="53"/>
      <c r="H877" s="184"/>
      <c r="I877" s="184"/>
      <c r="J877" s="184"/>
      <c r="K877" s="184"/>
      <c r="M877" s="211" t="s">
        <v>359</v>
      </c>
    </row>
    <row r="878" spans="5:13">
      <c r="E878" s="184"/>
      <c r="F878" s="184"/>
      <c r="G878" s="53"/>
      <c r="H878" s="184"/>
      <c r="I878" s="184"/>
      <c r="J878" s="184"/>
      <c r="K878" s="184"/>
      <c r="M878" s="211" t="s">
        <v>2538</v>
      </c>
    </row>
    <row r="879" spans="5:13">
      <c r="E879" s="184"/>
      <c r="F879" s="184"/>
      <c r="G879" s="53"/>
      <c r="H879" s="184"/>
      <c r="I879" s="184"/>
      <c r="J879" s="184"/>
      <c r="K879" s="184"/>
      <c r="M879" s="211" t="s">
        <v>1549</v>
      </c>
    </row>
    <row r="880" spans="5:13">
      <c r="E880" s="184"/>
      <c r="F880" s="184"/>
      <c r="G880" s="53"/>
      <c r="H880" s="184"/>
      <c r="I880" s="184"/>
      <c r="J880" s="184"/>
      <c r="K880" s="184"/>
      <c r="M880" s="211" t="s">
        <v>2539</v>
      </c>
    </row>
    <row r="881" spans="5:13">
      <c r="E881" s="184"/>
      <c r="F881" s="184"/>
      <c r="G881" s="53"/>
      <c r="H881" s="184"/>
      <c r="I881" s="184"/>
      <c r="J881" s="184"/>
      <c r="K881" s="184"/>
      <c r="M881" s="211" t="s">
        <v>1827</v>
      </c>
    </row>
    <row r="882" spans="5:13">
      <c r="E882" s="184"/>
      <c r="F882" s="184"/>
      <c r="G882" s="53"/>
      <c r="H882" s="184"/>
      <c r="I882" s="184"/>
      <c r="J882" s="184"/>
      <c r="K882" s="184"/>
      <c r="M882" s="211" t="s">
        <v>1782</v>
      </c>
    </row>
    <row r="883" spans="5:13">
      <c r="E883" s="184"/>
      <c r="F883" s="184"/>
      <c r="G883" s="53"/>
      <c r="H883" s="184"/>
      <c r="I883" s="184"/>
      <c r="J883" s="184"/>
      <c r="K883" s="184"/>
      <c r="M883" s="211" t="s">
        <v>1810</v>
      </c>
    </row>
    <row r="884" spans="5:13">
      <c r="E884" s="184"/>
      <c r="F884" s="184"/>
      <c r="G884" s="53"/>
      <c r="H884" s="184"/>
      <c r="I884" s="184"/>
      <c r="J884" s="184"/>
      <c r="K884" s="184"/>
      <c r="M884" s="211" t="s">
        <v>2540</v>
      </c>
    </row>
    <row r="885" spans="5:13">
      <c r="E885" s="184"/>
      <c r="F885" s="184"/>
      <c r="G885" s="53"/>
      <c r="H885" s="184"/>
      <c r="I885" s="184"/>
      <c r="J885" s="184"/>
      <c r="K885" s="184"/>
      <c r="M885" s="211" t="s">
        <v>2126</v>
      </c>
    </row>
    <row r="886" spans="5:13">
      <c r="E886" s="184"/>
      <c r="F886" s="184"/>
      <c r="G886" s="53"/>
      <c r="H886" s="184"/>
      <c r="I886" s="184"/>
      <c r="J886" s="184"/>
      <c r="K886" s="184"/>
      <c r="M886" s="211" t="s">
        <v>1740</v>
      </c>
    </row>
    <row r="887" spans="5:13">
      <c r="E887" s="184"/>
      <c r="F887" s="184"/>
      <c r="G887" s="53"/>
      <c r="H887" s="184"/>
      <c r="I887" s="184"/>
      <c r="J887" s="184"/>
      <c r="K887" s="184"/>
      <c r="M887" s="211" t="s">
        <v>360</v>
      </c>
    </row>
    <row r="888" spans="5:13">
      <c r="E888" s="184"/>
      <c r="F888" s="184"/>
      <c r="G888" s="53"/>
      <c r="H888" s="184"/>
      <c r="I888" s="184"/>
      <c r="J888" s="184"/>
      <c r="K888" s="184"/>
      <c r="M888" s="211" t="s">
        <v>1166</v>
      </c>
    </row>
    <row r="889" spans="5:13">
      <c r="E889" s="184"/>
      <c r="F889" s="184"/>
      <c r="G889" s="53"/>
      <c r="H889" s="184"/>
      <c r="I889" s="184"/>
      <c r="J889" s="184"/>
      <c r="K889" s="184"/>
      <c r="M889" s="211" t="s">
        <v>1280</v>
      </c>
    </row>
    <row r="890" spans="5:13">
      <c r="E890" s="184"/>
      <c r="F890" s="184"/>
      <c r="G890" s="53"/>
      <c r="H890" s="184"/>
      <c r="I890" s="184"/>
      <c r="J890" s="184"/>
      <c r="K890" s="184"/>
      <c r="M890" s="211" t="s">
        <v>362</v>
      </c>
    </row>
    <row r="891" spans="5:13">
      <c r="E891" s="184"/>
      <c r="F891" s="184"/>
      <c r="G891" s="53"/>
      <c r="H891" s="184"/>
      <c r="I891" s="184"/>
      <c r="J891" s="184"/>
      <c r="K891" s="184"/>
      <c r="M891" s="211" t="s">
        <v>2133</v>
      </c>
    </row>
    <row r="892" spans="5:13">
      <c r="E892" s="184"/>
      <c r="F892" s="184"/>
      <c r="G892" s="53"/>
      <c r="H892" s="184"/>
      <c r="I892" s="184"/>
      <c r="J892" s="184"/>
      <c r="K892" s="184"/>
      <c r="M892" s="211" t="s">
        <v>1092</v>
      </c>
    </row>
    <row r="893" spans="5:13">
      <c r="E893" s="184"/>
      <c r="F893" s="184"/>
      <c r="G893" s="53"/>
      <c r="H893" s="184"/>
      <c r="I893" s="184"/>
      <c r="J893" s="184"/>
      <c r="K893" s="184"/>
      <c r="M893" s="211" t="s">
        <v>1242</v>
      </c>
    </row>
    <row r="894" spans="5:13">
      <c r="E894" s="184"/>
      <c r="F894" s="184"/>
      <c r="G894" s="53"/>
      <c r="H894" s="184"/>
      <c r="I894" s="184"/>
      <c r="J894" s="184"/>
      <c r="K894" s="184"/>
      <c r="M894" s="211" t="s">
        <v>2139</v>
      </c>
    </row>
    <row r="895" spans="5:13">
      <c r="E895" s="184"/>
      <c r="F895" s="184"/>
      <c r="G895" s="53"/>
      <c r="H895" s="184"/>
      <c r="I895" s="184"/>
      <c r="J895" s="184"/>
      <c r="K895" s="184"/>
      <c r="M895" s="211" t="s">
        <v>1806</v>
      </c>
    </row>
    <row r="896" spans="5:13">
      <c r="E896" s="184"/>
      <c r="F896" s="184"/>
      <c r="G896" s="53"/>
      <c r="H896" s="184"/>
      <c r="I896" s="184"/>
      <c r="J896" s="184"/>
      <c r="K896" s="184"/>
      <c r="M896" s="211" t="s">
        <v>1598</v>
      </c>
    </row>
    <row r="897" spans="5:13">
      <c r="E897" s="184"/>
      <c r="F897" s="184"/>
      <c r="G897" s="53"/>
      <c r="H897" s="184"/>
      <c r="I897" s="184"/>
      <c r="J897" s="184"/>
      <c r="K897" s="184"/>
      <c r="M897" s="211" t="s">
        <v>1290</v>
      </c>
    </row>
    <row r="898" spans="5:13">
      <c r="E898" s="184"/>
      <c r="F898" s="184"/>
      <c r="G898" s="53"/>
      <c r="H898" s="184"/>
      <c r="I898" s="184"/>
      <c r="J898" s="184"/>
      <c r="K898" s="184"/>
      <c r="M898" s="211" t="s">
        <v>1375</v>
      </c>
    </row>
    <row r="899" spans="5:13">
      <c r="E899" s="184"/>
      <c r="F899" s="184"/>
      <c r="G899" s="53"/>
      <c r="H899" s="184"/>
      <c r="I899" s="184"/>
      <c r="J899" s="184"/>
      <c r="K899" s="184"/>
      <c r="M899" s="211" t="s">
        <v>1652</v>
      </c>
    </row>
    <row r="900" spans="5:13">
      <c r="E900" s="184"/>
      <c r="F900" s="184"/>
      <c r="G900" s="53"/>
      <c r="H900" s="184"/>
      <c r="I900" s="184"/>
      <c r="J900" s="184"/>
      <c r="K900" s="184"/>
      <c r="M900" s="211" t="s">
        <v>363</v>
      </c>
    </row>
    <row r="901" spans="5:13">
      <c r="E901" s="184"/>
      <c r="F901" s="184"/>
      <c r="G901" s="53"/>
      <c r="H901" s="184"/>
      <c r="I901" s="184"/>
      <c r="J901" s="184"/>
      <c r="K901" s="184"/>
      <c r="M901" s="211" t="s">
        <v>2146</v>
      </c>
    </row>
    <row r="902" spans="5:13">
      <c r="E902" s="184"/>
      <c r="F902" s="184"/>
      <c r="G902" s="53"/>
      <c r="H902" s="184"/>
      <c r="I902" s="184"/>
      <c r="J902" s="184"/>
      <c r="K902" s="184"/>
      <c r="M902" s="211" t="s">
        <v>2153</v>
      </c>
    </row>
    <row r="903" spans="5:13">
      <c r="E903" s="184"/>
      <c r="F903" s="184"/>
      <c r="G903" s="53"/>
      <c r="H903" s="184"/>
      <c r="I903" s="184"/>
      <c r="J903" s="184"/>
      <c r="K903" s="184"/>
      <c r="M903" s="211" t="s">
        <v>2159</v>
      </c>
    </row>
    <row r="904" spans="5:13">
      <c r="E904" s="184"/>
      <c r="F904" s="184"/>
      <c r="G904" s="53"/>
      <c r="H904" s="184"/>
      <c r="I904" s="184"/>
      <c r="J904" s="184"/>
      <c r="K904" s="184"/>
      <c r="M904" s="211" t="s">
        <v>1689</v>
      </c>
    </row>
    <row r="905" spans="5:13">
      <c r="E905" s="184"/>
      <c r="F905" s="184"/>
      <c r="G905" s="53"/>
      <c r="H905" s="184"/>
      <c r="I905" s="184"/>
      <c r="J905" s="184"/>
      <c r="K905" s="184"/>
      <c r="M905" s="211" t="s">
        <v>365</v>
      </c>
    </row>
    <row r="906" spans="5:13">
      <c r="E906" s="184"/>
      <c r="F906" s="184"/>
      <c r="G906" s="53"/>
      <c r="H906" s="184"/>
      <c r="I906" s="184"/>
      <c r="J906" s="184"/>
      <c r="K906" s="184"/>
      <c r="M906" s="211" t="s">
        <v>1835</v>
      </c>
    </row>
    <row r="907" spans="5:13">
      <c r="E907" s="184"/>
      <c r="F907" s="184"/>
      <c r="G907" s="53"/>
      <c r="H907" s="184"/>
      <c r="I907" s="184"/>
      <c r="J907" s="184"/>
      <c r="K907" s="184"/>
      <c r="M907" s="211" t="s">
        <v>1685</v>
      </c>
    </row>
    <row r="908" spans="5:13">
      <c r="E908" s="184"/>
      <c r="F908" s="184"/>
      <c r="G908" s="53"/>
      <c r="H908" s="184"/>
      <c r="I908" s="184"/>
      <c r="J908" s="184"/>
      <c r="K908" s="184"/>
      <c r="M908" s="211" t="s">
        <v>1694</v>
      </c>
    </row>
    <row r="909" spans="5:13">
      <c r="E909" s="184"/>
      <c r="F909" s="184"/>
      <c r="G909" s="53"/>
      <c r="H909" s="184"/>
      <c r="I909" s="184"/>
      <c r="J909" s="184"/>
      <c r="K909" s="184"/>
      <c r="M909" s="211" t="s">
        <v>1720</v>
      </c>
    </row>
    <row r="910" spans="5:13">
      <c r="E910" s="184"/>
      <c r="F910" s="184"/>
      <c r="G910" s="53"/>
      <c r="H910" s="184"/>
      <c r="I910" s="184"/>
      <c r="J910" s="184"/>
      <c r="K910" s="184"/>
      <c r="M910" s="211" t="s">
        <v>1760</v>
      </c>
    </row>
    <row r="911" spans="5:13">
      <c r="E911" s="184"/>
      <c r="F911" s="184"/>
      <c r="G911" s="53"/>
      <c r="H911" s="184"/>
      <c r="I911" s="184"/>
      <c r="J911" s="184"/>
      <c r="K911" s="184"/>
      <c r="M911" s="211" t="s">
        <v>1644</v>
      </c>
    </row>
    <row r="912" spans="5:13">
      <c r="E912" s="184"/>
      <c r="F912" s="184"/>
      <c r="G912" s="53"/>
      <c r="H912" s="184"/>
      <c r="I912" s="184"/>
      <c r="J912" s="184"/>
      <c r="K912" s="184"/>
      <c r="M912" s="211" t="s">
        <v>1682</v>
      </c>
    </row>
    <row r="913" spans="5:13">
      <c r="E913" s="184"/>
      <c r="F913" s="184"/>
      <c r="G913" s="53"/>
      <c r="H913" s="184"/>
      <c r="I913" s="184"/>
      <c r="J913" s="184"/>
      <c r="K913" s="184"/>
      <c r="M913" s="211" t="s">
        <v>1717</v>
      </c>
    </row>
    <row r="914" spans="5:13">
      <c r="E914" s="184"/>
      <c r="F914" s="184"/>
      <c r="G914" s="53"/>
      <c r="H914" s="184"/>
      <c r="I914" s="184"/>
      <c r="J914" s="184"/>
      <c r="K914" s="184"/>
      <c r="M914" s="211" t="s">
        <v>1751</v>
      </c>
    </row>
    <row r="915" spans="5:13">
      <c r="E915" s="184"/>
      <c r="F915" s="184"/>
      <c r="G915" s="53"/>
      <c r="H915" s="184"/>
      <c r="I915" s="184"/>
      <c r="J915" s="184"/>
      <c r="K915" s="184"/>
      <c r="M915" s="211" t="s">
        <v>2277</v>
      </c>
    </row>
    <row r="916" spans="5:13">
      <c r="E916" s="184"/>
      <c r="F916" s="184"/>
      <c r="G916" s="53"/>
      <c r="H916" s="184"/>
      <c r="I916" s="184"/>
      <c r="J916" s="184"/>
      <c r="K916" s="184"/>
      <c r="M916" s="211" t="s">
        <v>1836</v>
      </c>
    </row>
    <row r="917" spans="5:13">
      <c r="E917" s="184"/>
      <c r="F917" s="184"/>
      <c r="G917" s="53"/>
      <c r="H917" s="184"/>
      <c r="I917" s="184"/>
      <c r="J917" s="184"/>
      <c r="K917" s="184"/>
      <c r="M917" s="211" t="s">
        <v>1902</v>
      </c>
    </row>
    <row r="918" spans="5:13">
      <c r="E918" s="184"/>
      <c r="F918" s="184"/>
      <c r="G918" s="53"/>
      <c r="H918" s="184"/>
      <c r="I918" s="184"/>
      <c r="J918" s="184"/>
      <c r="K918" s="184"/>
      <c r="M918" s="211" t="s">
        <v>1669</v>
      </c>
    </row>
    <row r="919" spans="5:13">
      <c r="E919" s="184"/>
      <c r="F919" s="184"/>
      <c r="G919" s="53"/>
      <c r="H919" s="184"/>
      <c r="I919" s="184"/>
      <c r="J919" s="184"/>
      <c r="K919" s="184"/>
      <c r="M919" s="211" t="s">
        <v>1705</v>
      </c>
    </row>
    <row r="920" spans="5:13">
      <c r="E920" s="184"/>
      <c r="F920" s="184"/>
      <c r="G920" s="53"/>
      <c r="H920" s="184"/>
      <c r="I920" s="184"/>
      <c r="J920" s="184"/>
      <c r="K920" s="184"/>
      <c r="M920" s="211" t="s">
        <v>1381</v>
      </c>
    </row>
    <row r="921" spans="5:13">
      <c r="E921" s="184"/>
      <c r="F921" s="184"/>
      <c r="G921" s="53"/>
      <c r="H921" s="184"/>
      <c r="I921" s="184"/>
      <c r="J921" s="184"/>
      <c r="K921" s="184"/>
      <c r="M921" s="211" t="s">
        <v>2166</v>
      </c>
    </row>
    <row r="922" spans="5:13">
      <c r="E922" s="184"/>
      <c r="F922" s="184"/>
      <c r="G922" s="53"/>
      <c r="H922" s="184"/>
      <c r="I922" s="184"/>
      <c r="J922" s="184"/>
      <c r="K922" s="184"/>
      <c r="M922" s="211" t="s">
        <v>1925</v>
      </c>
    </row>
    <row r="923" spans="5:13">
      <c r="E923" s="184"/>
      <c r="F923" s="184"/>
      <c r="G923" s="53"/>
      <c r="H923" s="184"/>
      <c r="I923" s="184"/>
      <c r="J923" s="184"/>
      <c r="K923" s="184"/>
      <c r="M923" s="211" t="s">
        <v>1722</v>
      </c>
    </row>
    <row r="924" spans="5:13">
      <c r="E924" s="184"/>
      <c r="F924" s="184"/>
      <c r="G924" s="53"/>
      <c r="H924" s="184"/>
      <c r="I924" s="184"/>
      <c r="J924" s="184"/>
      <c r="K924" s="184"/>
      <c r="M924" s="211" t="s">
        <v>380</v>
      </c>
    </row>
    <row r="925" spans="5:13">
      <c r="E925" s="184"/>
      <c r="F925" s="184"/>
      <c r="G925" s="53"/>
      <c r="H925" s="184"/>
      <c r="I925" s="184"/>
      <c r="J925" s="184"/>
      <c r="K925" s="184"/>
      <c r="M925" s="211" t="s">
        <v>1865</v>
      </c>
    </row>
    <row r="926" spans="5:13">
      <c r="E926" s="184"/>
      <c r="F926" s="184"/>
      <c r="G926" s="53"/>
      <c r="H926" s="184"/>
      <c r="I926" s="184"/>
      <c r="J926" s="184"/>
      <c r="K926" s="184"/>
      <c r="M926" s="211" t="s">
        <v>1203</v>
      </c>
    </row>
    <row r="927" spans="5:13">
      <c r="E927" s="184"/>
      <c r="F927" s="184"/>
      <c r="G927" s="53"/>
      <c r="H927" s="184"/>
      <c r="I927" s="184"/>
      <c r="J927" s="184"/>
      <c r="K927" s="184"/>
      <c r="M927" s="211" t="s">
        <v>1962</v>
      </c>
    </row>
    <row r="928" spans="5:13">
      <c r="E928" s="184"/>
      <c r="F928" s="184"/>
      <c r="G928" s="53"/>
      <c r="H928" s="184"/>
      <c r="I928" s="184"/>
      <c r="J928" s="184"/>
      <c r="K928" s="184"/>
      <c r="M928" s="211" t="s">
        <v>2541</v>
      </c>
    </row>
    <row r="929" spans="5:13">
      <c r="E929" s="184"/>
      <c r="F929" s="184"/>
      <c r="G929" s="53"/>
      <c r="H929" s="184"/>
      <c r="I929" s="184"/>
      <c r="J929" s="184"/>
      <c r="K929" s="184"/>
      <c r="M929" s="211" t="s">
        <v>1990</v>
      </c>
    </row>
    <row r="930" spans="5:13">
      <c r="E930" s="184"/>
      <c r="F930" s="184"/>
      <c r="G930" s="53"/>
      <c r="H930" s="184"/>
      <c r="I930" s="184"/>
      <c r="J930" s="184"/>
      <c r="K930" s="184"/>
      <c r="M930" s="211" t="s">
        <v>1012</v>
      </c>
    </row>
    <row r="931" spans="5:13">
      <c r="E931" s="184"/>
      <c r="F931" s="184"/>
      <c r="G931" s="53"/>
      <c r="H931" s="184"/>
      <c r="I931" s="184"/>
      <c r="J931" s="184"/>
      <c r="K931" s="184"/>
      <c r="M931" s="211" t="s">
        <v>1980</v>
      </c>
    </row>
    <row r="932" spans="5:13">
      <c r="E932" s="184"/>
      <c r="F932" s="184"/>
      <c r="G932" s="53"/>
      <c r="H932" s="184"/>
      <c r="I932" s="184"/>
      <c r="J932" s="184"/>
      <c r="K932" s="184"/>
      <c r="M932" s="211" t="s">
        <v>1999</v>
      </c>
    </row>
    <row r="933" spans="5:13">
      <c r="E933" s="184"/>
      <c r="F933" s="184"/>
      <c r="G933" s="53"/>
      <c r="H933" s="184"/>
      <c r="I933" s="184"/>
      <c r="J933" s="184"/>
      <c r="K933" s="184"/>
      <c r="M933" s="211" t="s">
        <v>988</v>
      </c>
    </row>
    <row r="934" spans="5:13">
      <c r="E934" s="184"/>
      <c r="F934" s="184"/>
      <c r="G934" s="53"/>
      <c r="H934" s="184"/>
      <c r="I934" s="184"/>
      <c r="J934" s="184"/>
      <c r="K934" s="184"/>
      <c r="M934" s="211" t="s">
        <v>2007</v>
      </c>
    </row>
    <row r="935" spans="5:13">
      <c r="E935" s="184"/>
      <c r="F935" s="184"/>
      <c r="G935" s="53"/>
      <c r="H935" s="184"/>
      <c r="I935" s="184"/>
      <c r="J935" s="184"/>
      <c r="K935" s="184"/>
      <c r="M935" s="211" t="s">
        <v>2015</v>
      </c>
    </row>
    <row r="936" spans="5:13">
      <c r="E936" s="184"/>
      <c r="F936" s="184"/>
      <c r="G936" s="53"/>
      <c r="H936" s="184"/>
      <c r="I936" s="184"/>
      <c r="J936" s="184"/>
      <c r="K936" s="184"/>
      <c r="M936" s="211" t="s">
        <v>2061</v>
      </c>
    </row>
    <row r="937" spans="5:13">
      <c r="E937" s="184"/>
      <c r="F937" s="184"/>
      <c r="G937" s="53"/>
      <c r="H937" s="184"/>
      <c r="I937" s="184"/>
      <c r="J937" s="184"/>
      <c r="K937" s="184"/>
      <c r="M937" s="211" t="s">
        <v>1395</v>
      </c>
    </row>
    <row r="938" spans="5:13">
      <c r="E938" s="184"/>
      <c r="F938" s="184"/>
      <c r="G938" s="53"/>
      <c r="H938" s="184"/>
      <c r="I938" s="184"/>
      <c r="J938" s="184"/>
      <c r="K938" s="184"/>
      <c r="M938" s="211" t="s">
        <v>1784</v>
      </c>
    </row>
    <row r="939" spans="5:13">
      <c r="E939" s="184"/>
      <c r="F939" s="184"/>
      <c r="G939" s="53"/>
      <c r="H939" s="184"/>
      <c r="I939" s="184"/>
      <c r="J939" s="184"/>
      <c r="K939" s="184"/>
      <c r="M939" s="211" t="s">
        <v>1483</v>
      </c>
    </row>
    <row r="940" spans="5:13">
      <c r="E940" s="184"/>
      <c r="F940" s="184"/>
      <c r="G940" s="53"/>
      <c r="H940" s="184"/>
      <c r="I940" s="184"/>
      <c r="J940" s="184"/>
      <c r="K940" s="184"/>
      <c r="M940" s="211" t="s">
        <v>1326</v>
      </c>
    </row>
    <row r="941" spans="5:13">
      <c r="E941" s="184"/>
      <c r="F941" s="184"/>
      <c r="G941" s="53"/>
      <c r="H941" s="184"/>
      <c r="I941" s="184"/>
      <c r="J941" s="184"/>
      <c r="K941" s="184"/>
      <c r="M941" s="211" t="s">
        <v>2542</v>
      </c>
    </row>
    <row r="942" spans="5:13">
      <c r="E942" s="184"/>
      <c r="F942" s="184"/>
      <c r="G942" s="53"/>
      <c r="H942" s="184"/>
      <c r="I942" s="184"/>
      <c r="J942" s="184"/>
      <c r="K942" s="184"/>
      <c r="M942" s="211" t="s">
        <v>2543</v>
      </c>
    </row>
    <row r="943" spans="5:13">
      <c r="E943" s="184"/>
      <c r="F943" s="184"/>
      <c r="G943" s="53"/>
      <c r="H943" s="184"/>
      <c r="I943" s="184"/>
      <c r="J943" s="184"/>
      <c r="K943" s="184"/>
      <c r="M943" s="211" t="s">
        <v>368</v>
      </c>
    </row>
    <row r="944" spans="5:13">
      <c r="E944" s="184"/>
      <c r="F944" s="184"/>
      <c r="G944" s="53"/>
      <c r="H944" s="184"/>
      <c r="I944" s="184"/>
      <c r="J944" s="184"/>
      <c r="K944" s="184"/>
      <c r="M944" s="211" t="s">
        <v>2544</v>
      </c>
    </row>
    <row r="945" spans="5:13">
      <c r="E945" s="184"/>
      <c r="F945" s="184"/>
      <c r="G945" s="53"/>
      <c r="H945" s="184"/>
      <c r="I945" s="184"/>
      <c r="J945" s="184"/>
      <c r="K945" s="184"/>
      <c r="M945" s="211" t="s">
        <v>2545</v>
      </c>
    </row>
    <row r="946" spans="5:13">
      <c r="E946" s="184"/>
      <c r="F946" s="184"/>
      <c r="G946" s="53"/>
      <c r="H946" s="184"/>
      <c r="I946" s="184"/>
      <c r="J946" s="184"/>
      <c r="K946" s="184"/>
      <c r="M946" s="211" t="s">
        <v>2546</v>
      </c>
    </row>
    <row r="947" spans="5:13">
      <c r="E947" s="184"/>
      <c r="F947" s="184"/>
      <c r="G947" s="53"/>
      <c r="H947" s="184"/>
      <c r="I947" s="184"/>
      <c r="J947" s="184"/>
      <c r="K947" s="184"/>
      <c r="M947" s="211" t="s">
        <v>2547</v>
      </c>
    </row>
    <row r="948" spans="5:13">
      <c r="E948" s="184"/>
      <c r="F948" s="184"/>
      <c r="G948" s="53"/>
      <c r="H948" s="184"/>
      <c r="I948" s="184"/>
      <c r="J948" s="184"/>
      <c r="K948" s="184"/>
      <c r="M948" s="211" t="s">
        <v>1305</v>
      </c>
    </row>
    <row r="949" spans="5:13">
      <c r="E949" s="184"/>
      <c r="F949" s="184"/>
      <c r="G949" s="53"/>
      <c r="H949" s="184"/>
      <c r="I949" s="184"/>
      <c r="J949" s="184"/>
      <c r="K949" s="184"/>
      <c r="M949" s="211" t="s">
        <v>1854</v>
      </c>
    </row>
    <row r="950" spans="5:13">
      <c r="E950" s="184"/>
      <c r="F950" s="184"/>
      <c r="G950" s="53"/>
      <c r="H950" s="184"/>
      <c r="I950" s="184"/>
      <c r="J950" s="184"/>
      <c r="K950" s="184"/>
      <c r="M950" s="211" t="s">
        <v>2155</v>
      </c>
    </row>
    <row r="951" spans="5:13">
      <c r="E951" s="184"/>
      <c r="F951" s="184"/>
      <c r="G951" s="53"/>
      <c r="H951" s="184"/>
      <c r="I951" s="184"/>
      <c r="J951" s="184"/>
      <c r="K951" s="184"/>
      <c r="M951" s="211" t="s">
        <v>2548</v>
      </c>
    </row>
    <row r="952" spans="5:13">
      <c r="E952" s="184"/>
      <c r="F952" s="184"/>
      <c r="G952" s="53"/>
      <c r="H952" s="184"/>
      <c r="I952" s="184"/>
      <c r="J952" s="184"/>
      <c r="K952" s="184"/>
      <c r="M952" s="211" t="s">
        <v>2549</v>
      </c>
    </row>
    <row r="953" spans="5:13">
      <c r="E953" s="184"/>
      <c r="F953" s="184"/>
      <c r="G953" s="53"/>
      <c r="H953" s="184"/>
      <c r="I953" s="184"/>
      <c r="J953" s="184"/>
      <c r="K953" s="184"/>
      <c r="M953" s="211" t="s">
        <v>2283</v>
      </c>
    </row>
    <row r="954" spans="5:13">
      <c r="E954" s="184"/>
      <c r="F954" s="184"/>
      <c r="G954" s="53"/>
      <c r="H954" s="184"/>
      <c r="I954" s="184"/>
      <c r="J954" s="184"/>
      <c r="K954" s="184"/>
      <c r="M954" s="211" t="s">
        <v>2288</v>
      </c>
    </row>
    <row r="955" spans="5:13">
      <c r="E955" s="184"/>
      <c r="F955" s="184"/>
      <c r="G955" s="53"/>
      <c r="H955" s="184"/>
      <c r="I955" s="184"/>
      <c r="J955" s="184"/>
      <c r="K955" s="184"/>
      <c r="M955" s="211" t="s">
        <v>2550</v>
      </c>
    </row>
    <row r="956" spans="5:13">
      <c r="E956" s="184"/>
      <c r="F956" s="184"/>
      <c r="G956" s="53"/>
      <c r="H956" s="184"/>
      <c r="I956" s="184"/>
      <c r="J956" s="184"/>
      <c r="K956" s="184"/>
      <c r="M956" s="211" t="s">
        <v>2070</v>
      </c>
    </row>
    <row r="957" spans="5:13">
      <c r="E957" s="184"/>
      <c r="F957" s="184"/>
      <c r="G957" s="53"/>
      <c r="H957" s="184"/>
      <c r="I957" s="184"/>
      <c r="J957" s="184"/>
      <c r="K957" s="184"/>
      <c r="M957" s="211" t="s">
        <v>1512</v>
      </c>
    </row>
    <row r="958" spans="5:13">
      <c r="E958" s="184"/>
      <c r="F958" s="184"/>
      <c r="G958" s="53"/>
      <c r="H958" s="184"/>
      <c r="I958" s="184"/>
      <c r="J958" s="184"/>
      <c r="K958" s="184"/>
      <c r="M958" s="211" t="s">
        <v>2551</v>
      </c>
    </row>
    <row r="959" spans="5:13">
      <c r="E959" s="184"/>
      <c r="F959" s="184"/>
      <c r="G959" s="53"/>
      <c r="H959" s="184"/>
      <c r="I959" s="184"/>
      <c r="J959" s="184"/>
      <c r="K959" s="184"/>
      <c r="M959" s="211" t="s">
        <v>1286</v>
      </c>
    </row>
    <row r="960" spans="5:13">
      <c r="E960" s="184"/>
      <c r="F960" s="184"/>
      <c r="G960" s="53"/>
      <c r="H960" s="184"/>
      <c r="I960" s="184"/>
      <c r="J960" s="184"/>
      <c r="K960" s="184"/>
      <c r="M960" s="211" t="s">
        <v>2552</v>
      </c>
    </row>
    <row r="961" spans="5:13">
      <c r="E961" s="184"/>
      <c r="F961" s="184"/>
      <c r="G961" s="53"/>
      <c r="H961" s="184"/>
      <c r="I961" s="184"/>
      <c r="J961" s="184"/>
      <c r="K961" s="184"/>
      <c r="M961" s="211" t="s">
        <v>370</v>
      </c>
    </row>
    <row r="962" spans="5:13">
      <c r="E962" s="184"/>
      <c r="F962" s="184"/>
      <c r="G962" s="53"/>
      <c r="H962" s="184"/>
      <c r="I962" s="184"/>
      <c r="J962" s="184"/>
      <c r="K962" s="184"/>
      <c r="M962" s="211" t="s">
        <v>1354</v>
      </c>
    </row>
    <row r="963" spans="5:13">
      <c r="E963" s="184"/>
      <c r="F963" s="184"/>
      <c r="G963" s="53"/>
      <c r="H963" s="184"/>
      <c r="I963" s="184"/>
      <c r="J963" s="184"/>
      <c r="K963" s="184"/>
      <c r="M963" s="211" t="s">
        <v>2553</v>
      </c>
    </row>
    <row r="964" spans="5:13">
      <c r="E964" s="184"/>
      <c r="F964" s="184"/>
      <c r="G964" s="53"/>
      <c r="H964" s="184"/>
      <c r="I964" s="184"/>
      <c r="J964" s="184"/>
      <c r="K964" s="184"/>
      <c r="M964" s="211" t="s">
        <v>1469</v>
      </c>
    </row>
    <row r="965" spans="5:13">
      <c r="E965" s="184"/>
      <c r="F965" s="184"/>
      <c r="G965" s="53"/>
      <c r="H965" s="184"/>
      <c r="I965" s="184"/>
      <c r="J965" s="184"/>
      <c r="K965" s="184"/>
      <c r="M965" s="211" t="s">
        <v>372</v>
      </c>
    </row>
    <row r="966" spans="5:13">
      <c r="E966" s="184"/>
      <c r="F966" s="184"/>
      <c r="G966" s="53"/>
      <c r="H966" s="184"/>
      <c r="I966" s="184"/>
      <c r="J966" s="184"/>
      <c r="K966" s="184"/>
      <c r="M966" s="211" t="s">
        <v>2554</v>
      </c>
    </row>
    <row r="967" spans="5:13">
      <c r="E967" s="184"/>
      <c r="F967" s="184"/>
      <c r="G967" s="53"/>
      <c r="H967" s="184"/>
      <c r="I967" s="184"/>
      <c r="J967" s="184"/>
      <c r="K967" s="184"/>
      <c r="M967" s="211" t="s">
        <v>2555</v>
      </c>
    </row>
    <row r="968" spans="5:13">
      <c r="E968" s="184"/>
      <c r="F968" s="184"/>
      <c r="G968" s="53"/>
      <c r="H968" s="184"/>
      <c r="I968" s="184"/>
      <c r="J968" s="184"/>
      <c r="K968" s="184"/>
      <c r="M968" s="211" t="s">
        <v>2023</v>
      </c>
    </row>
    <row r="969" spans="5:13">
      <c r="E969" s="184"/>
      <c r="F969" s="184"/>
      <c r="G969" s="53"/>
      <c r="H969" s="184"/>
      <c r="I969" s="184"/>
      <c r="J969" s="184"/>
      <c r="K969" s="184"/>
      <c r="M969" s="211" t="s">
        <v>2037</v>
      </c>
    </row>
    <row r="970" spans="5:13">
      <c r="E970" s="184"/>
      <c r="F970" s="184"/>
      <c r="G970" s="53"/>
      <c r="H970" s="184"/>
      <c r="I970" s="184"/>
      <c r="J970" s="184"/>
      <c r="K970" s="184"/>
      <c r="M970" s="211" t="s">
        <v>941</v>
      </c>
    </row>
    <row r="971" spans="5:13">
      <c r="E971" s="184"/>
      <c r="F971" s="184"/>
      <c r="G971" s="53"/>
      <c r="H971" s="184"/>
      <c r="I971" s="184"/>
      <c r="J971" s="184"/>
      <c r="K971" s="184"/>
      <c r="M971" s="211" t="s">
        <v>374</v>
      </c>
    </row>
    <row r="972" spans="5:13">
      <c r="E972" s="184"/>
      <c r="F972" s="184"/>
      <c r="G972" s="53"/>
      <c r="H972" s="184"/>
      <c r="I972" s="184"/>
      <c r="J972" s="184"/>
      <c r="K972" s="184"/>
      <c r="M972" s="211" t="s">
        <v>2556</v>
      </c>
    </row>
    <row r="973" spans="5:13">
      <c r="E973" s="184"/>
      <c r="F973" s="184"/>
      <c r="G973" s="53"/>
      <c r="H973" s="184"/>
      <c r="I973" s="184"/>
      <c r="J973" s="184"/>
      <c r="K973" s="184"/>
      <c r="M973" s="211" t="s">
        <v>2161</v>
      </c>
    </row>
    <row r="974" spans="5:13">
      <c r="E974" s="184"/>
      <c r="F974" s="184"/>
      <c r="G974" s="53"/>
      <c r="H974" s="184"/>
      <c r="I974" s="184"/>
      <c r="J974" s="184"/>
      <c r="K974" s="184"/>
      <c r="M974" s="211" t="s">
        <v>1683</v>
      </c>
    </row>
    <row r="975" spans="5:13">
      <c r="E975" s="184"/>
      <c r="F975" s="184"/>
      <c r="G975" s="53"/>
      <c r="H975" s="184"/>
      <c r="I975" s="184"/>
      <c r="J975" s="184"/>
      <c r="K975" s="184"/>
      <c r="M975" s="211" t="s">
        <v>2167</v>
      </c>
    </row>
    <row r="976" spans="5:13">
      <c r="E976" s="184"/>
      <c r="F976" s="184"/>
      <c r="G976" s="53"/>
      <c r="H976" s="184"/>
      <c r="I976" s="184"/>
      <c r="J976" s="184"/>
      <c r="K976" s="184"/>
      <c r="M976" s="211" t="s">
        <v>2044</v>
      </c>
    </row>
    <row r="977" spans="5:13">
      <c r="E977" s="184"/>
      <c r="F977" s="184"/>
      <c r="G977" s="53"/>
      <c r="H977" s="184"/>
      <c r="I977" s="184"/>
      <c r="J977" s="184"/>
      <c r="K977" s="184"/>
      <c r="M977" s="211" t="s">
        <v>2292</v>
      </c>
    </row>
    <row r="978" spans="5:13">
      <c r="E978" s="184"/>
      <c r="F978" s="184"/>
      <c r="G978" s="53"/>
      <c r="H978" s="184"/>
      <c r="I978" s="184"/>
      <c r="J978" s="184"/>
      <c r="K978" s="184"/>
      <c r="M978" s="211" t="s">
        <v>1718</v>
      </c>
    </row>
    <row r="979" spans="5:13">
      <c r="E979" s="184"/>
      <c r="F979" s="184"/>
      <c r="G979" s="53"/>
      <c r="H979" s="184"/>
      <c r="I979" s="184"/>
      <c r="J979" s="184"/>
      <c r="K979" s="184"/>
      <c r="M979" s="211" t="s">
        <v>2296</v>
      </c>
    </row>
    <row r="980" spans="5:13">
      <c r="E980" s="184"/>
      <c r="F980" s="184"/>
      <c r="G980" s="53"/>
      <c r="H980" s="184"/>
      <c r="I980" s="184"/>
      <c r="J980" s="184"/>
      <c r="K980" s="184"/>
      <c r="M980" s="211" t="s">
        <v>2068</v>
      </c>
    </row>
    <row r="981" spans="5:13">
      <c r="E981" s="184"/>
      <c r="F981" s="184"/>
      <c r="G981" s="53"/>
      <c r="H981" s="184"/>
      <c r="I981" s="184"/>
      <c r="J981" s="184"/>
      <c r="K981" s="184"/>
      <c r="M981" s="211" t="s">
        <v>1394</v>
      </c>
    </row>
    <row r="982" spans="5:13">
      <c r="E982" s="184"/>
      <c r="F982" s="184"/>
      <c r="G982" s="53"/>
      <c r="H982" s="184"/>
      <c r="I982" s="184"/>
      <c r="J982" s="184"/>
      <c r="K982" s="184"/>
      <c r="M982" s="211" t="s">
        <v>2557</v>
      </c>
    </row>
    <row r="983" spans="5:13">
      <c r="E983" s="184"/>
      <c r="F983" s="184"/>
      <c r="G983" s="53"/>
      <c r="H983" s="184"/>
      <c r="I983" s="184"/>
      <c r="J983" s="184"/>
      <c r="K983" s="184"/>
      <c r="M983" s="211" t="s">
        <v>1775</v>
      </c>
    </row>
    <row r="984" spans="5:13">
      <c r="E984" s="184"/>
      <c r="F984" s="184"/>
      <c r="G984" s="53"/>
      <c r="H984" s="184"/>
      <c r="I984" s="184"/>
      <c r="J984" s="184"/>
      <c r="K984" s="184"/>
      <c r="M984" s="211" t="s">
        <v>1187</v>
      </c>
    </row>
    <row r="985" spans="5:13">
      <c r="E985" s="184"/>
      <c r="F985" s="184"/>
      <c r="G985" s="53"/>
      <c r="H985" s="184"/>
      <c r="I985" s="184"/>
      <c r="J985" s="184"/>
      <c r="K985" s="184"/>
      <c r="M985" s="211" t="s">
        <v>1216</v>
      </c>
    </row>
    <row r="986" spans="5:13">
      <c r="E986" s="184"/>
      <c r="F986" s="184"/>
      <c r="G986" s="53"/>
      <c r="H986" s="184"/>
      <c r="I986" s="184"/>
      <c r="J986" s="184"/>
      <c r="K986" s="184"/>
      <c r="M986" s="211" t="s">
        <v>1881</v>
      </c>
    </row>
    <row r="987" spans="5:13">
      <c r="E987" s="184"/>
      <c r="F987" s="184"/>
      <c r="G987" s="53"/>
      <c r="H987" s="184"/>
      <c r="I987" s="184"/>
      <c r="J987" s="184"/>
      <c r="K987" s="184"/>
      <c r="M987" s="211" t="s">
        <v>1208</v>
      </c>
    </row>
    <row r="988" spans="5:13">
      <c r="E988" s="184"/>
      <c r="F988" s="184"/>
      <c r="G988" s="53"/>
      <c r="H988" s="184"/>
      <c r="I988" s="184"/>
      <c r="J988" s="184"/>
      <c r="K988" s="184"/>
      <c r="M988" s="211" t="s">
        <v>1459</v>
      </c>
    </row>
    <row r="989" spans="5:13">
      <c r="E989" s="184"/>
      <c r="F989" s="184"/>
      <c r="G989" s="53"/>
      <c r="H989" s="184"/>
      <c r="I989" s="184"/>
      <c r="J989" s="184"/>
      <c r="K989" s="184"/>
      <c r="M989" s="211" t="s">
        <v>2558</v>
      </c>
    </row>
    <row r="990" spans="5:13">
      <c r="E990" s="184"/>
      <c r="F990" s="184"/>
      <c r="G990" s="53"/>
      <c r="H990" s="184"/>
      <c r="I990" s="184"/>
      <c r="J990" s="184"/>
      <c r="K990" s="184"/>
      <c r="M990" s="211" t="s">
        <v>376</v>
      </c>
    </row>
    <row r="991" spans="5:13">
      <c r="E991" s="184"/>
      <c r="F991" s="184"/>
      <c r="G991" s="53"/>
      <c r="H991" s="184"/>
      <c r="I991" s="184"/>
      <c r="J991" s="184"/>
      <c r="K991" s="184"/>
      <c r="M991" s="211" t="s">
        <v>1312</v>
      </c>
    </row>
    <row r="992" spans="5:13">
      <c r="E992" s="184"/>
      <c r="F992" s="184"/>
      <c r="G992" s="53"/>
      <c r="H992" s="184"/>
      <c r="I992" s="184"/>
      <c r="J992" s="184"/>
      <c r="K992" s="184"/>
      <c r="M992" s="211" t="s">
        <v>1299</v>
      </c>
    </row>
    <row r="993" spans="5:13">
      <c r="E993" s="184"/>
      <c r="F993" s="184"/>
      <c r="G993" s="53"/>
      <c r="H993" s="184"/>
      <c r="I993" s="184"/>
      <c r="J993" s="184"/>
      <c r="K993" s="184"/>
      <c r="M993" s="211" t="s">
        <v>2559</v>
      </c>
    </row>
    <row r="994" spans="5:13">
      <c r="E994" s="184"/>
      <c r="F994" s="184"/>
      <c r="G994" s="53"/>
      <c r="H994" s="184"/>
      <c r="I994" s="184"/>
      <c r="J994" s="184"/>
      <c r="K994" s="184"/>
      <c r="M994" s="211" t="s">
        <v>1616</v>
      </c>
    </row>
    <row r="995" spans="5:13">
      <c r="E995" s="184"/>
      <c r="F995" s="184"/>
      <c r="G995" s="53"/>
      <c r="H995" s="184"/>
      <c r="I995" s="184"/>
      <c r="J995" s="184"/>
      <c r="K995" s="184"/>
      <c r="M995" s="211" t="s">
        <v>1578</v>
      </c>
    </row>
    <row r="996" spans="5:13">
      <c r="E996" s="184"/>
      <c r="F996" s="184"/>
      <c r="G996" s="53"/>
      <c r="H996" s="184"/>
      <c r="I996" s="184"/>
      <c r="J996" s="184"/>
      <c r="K996" s="184"/>
      <c r="M996" s="211" t="s">
        <v>1514</v>
      </c>
    </row>
    <row r="997" spans="5:13">
      <c r="E997" s="184"/>
      <c r="F997" s="184"/>
      <c r="G997" s="53"/>
      <c r="H997" s="184"/>
      <c r="I997" s="184"/>
      <c r="J997" s="184"/>
      <c r="K997" s="184"/>
      <c r="M997" s="211" t="s">
        <v>378</v>
      </c>
    </row>
    <row r="998" spans="5:13">
      <c r="E998" s="184"/>
      <c r="F998" s="184"/>
      <c r="G998" s="53"/>
      <c r="H998" s="184"/>
      <c r="I998" s="184"/>
      <c r="J998" s="184"/>
      <c r="K998" s="184"/>
      <c r="M998" s="211" t="s">
        <v>2560</v>
      </c>
    </row>
    <row r="999" spans="5:13">
      <c r="E999" s="184"/>
      <c r="F999" s="184"/>
      <c r="G999" s="53"/>
      <c r="H999" s="184"/>
      <c r="I999" s="184"/>
      <c r="J999" s="184"/>
      <c r="K999" s="184"/>
      <c r="M999" s="211" t="s">
        <v>2561</v>
      </c>
    </row>
    <row r="1000" spans="5:13">
      <c r="E1000" s="184"/>
      <c r="F1000" s="184"/>
      <c r="G1000" s="53"/>
      <c r="H1000" s="184"/>
      <c r="I1000" s="184"/>
      <c r="J1000" s="184"/>
      <c r="K1000" s="184"/>
      <c r="M1000" s="211" t="s">
        <v>2179</v>
      </c>
    </row>
    <row r="1001" spans="5:13">
      <c r="E1001" s="184"/>
      <c r="F1001" s="184"/>
      <c r="G1001" s="53"/>
      <c r="H1001" s="184"/>
      <c r="I1001" s="184"/>
      <c r="J1001" s="184"/>
      <c r="K1001" s="184"/>
      <c r="M1001" s="211" t="s">
        <v>1147</v>
      </c>
    </row>
    <row r="1002" spans="5:13">
      <c r="E1002" s="184"/>
      <c r="F1002" s="184"/>
      <c r="G1002" s="53"/>
      <c r="H1002" s="184"/>
      <c r="I1002" s="184"/>
      <c r="J1002" s="184"/>
      <c r="K1002" s="184"/>
      <c r="M1002" s="211" t="s">
        <v>2079</v>
      </c>
    </row>
    <row r="1003" spans="5:13">
      <c r="E1003" s="184"/>
      <c r="F1003" s="184"/>
      <c r="G1003" s="53"/>
      <c r="H1003" s="184"/>
      <c r="I1003" s="184"/>
      <c r="J1003" s="184"/>
      <c r="K1003" s="184"/>
      <c r="M1003" s="211" t="s">
        <v>379</v>
      </c>
    </row>
    <row r="1004" spans="5:13">
      <c r="E1004" s="184"/>
      <c r="F1004" s="184"/>
      <c r="G1004" s="53"/>
      <c r="H1004" s="184"/>
      <c r="I1004" s="184"/>
      <c r="J1004" s="184"/>
      <c r="K1004" s="184"/>
      <c r="M1004" s="211" t="s">
        <v>2055</v>
      </c>
    </row>
    <row r="1005" spans="5:13">
      <c r="E1005" s="184"/>
      <c r="F1005" s="184"/>
      <c r="G1005" s="53"/>
      <c r="H1005" s="184"/>
      <c r="I1005" s="184"/>
      <c r="J1005" s="184"/>
      <c r="K1005" s="184"/>
      <c r="M1005" s="211" t="s">
        <v>1756</v>
      </c>
    </row>
    <row r="1006" spans="5:13">
      <c r="E1006" s="184"/>
      <c r="F1006" s="184"/>
      <c r="G1006" s="53"/>
      <c r="H1006" s="184"/>
      <c r="I1006" s="184"/>
      <c r="J1006" s="184"/>
      <c r="K1006" s="184"/>
      <c r="M1006" s="211" t="s">
        <v>382</v>
      </c>
    </row>
    <row r="1007" spans="5:13">
      <c r="E1007" s="184"/>
      <c r="F1007" s="184"/>
      <c r="G1007" s="53"/>
      <c r="H1007" s="184"/>
      <c r="I1007" s="184"/>
      <c r="J1007" s="184"/>
      <c r="K1007" s="184"/>
      <c r="M1007" s="211" t="s">
        <v>1126</v>
      </c>
    </row>
    <row r="1008" spans="5:13">
      <c r="E1008" s="184"/>
      <c r="F1008" s="184"/>
      <c r="G1008" s="53"/>
      <c r="H1008" s="184"/>
      <c r="I1008" s="184"/>
      <c r="J1008" s="184"/>
      <c r="K1008" s="184"/>
      <c r="M1008" s="211" t="s">
        <v>385</v>
      </c>
    </row>
    <row r="1009" spans="5:13">
      <c r="E1009" s="184"/>
      <c r="F1009" s="184"/>
      <c r="G1009" s="53"/>
      <c r="H1009" s="184"/>
      <c r="I1009" s="184"/>
      <c r="J1009" s="184"/>
      <c r="K1009" s="184"/>
      <c r="M1009" s="211" t="s">
        <v>938</v>
      </c>
    </row>
    <row r="1010" spans="5:13">
      <c r="E1010" s="184"/>
      <c r="F1010" s="184"/>
      <c r="G1010" s="53"/>
      <c r="H1010" s="184"/>
      <c r="I1010" s="184"/>
      <c r="J1010" s="184"/>
      <c r="K1010" s="184"/>
      <c r="M1010" s="211" t="s">
        <v>2562</v>
      </c>
    </row>
    <row r="1011" spans="5:13">
      <c r="E1011" s="184"/>
      <c r="F1011" s="184"/>
      <c r="G1011" s="53"/>
      <c r="H1011" s="184"/>
      <c r="I1011" s="184"/>
      <c r="J1011" s="184"/>
      <c r="K1011" s="184"/>
      <c r="M1011" s="211" t="s">
        <v>389</v>
      </c>
    </row>
    <row r="1012" spans="5:13">
      <c r="E1012" s="184"/>
      <c r="F1012" s="184"/>
      <c r="G1012" s="53"/>
      <c r="H1012" s="184"/>
      <c r="I1012" s="184"/>
      <c r="J1012" s="184"/>
      <c r="K1012" s="184"/>
      <c r="M1012" s="211" t="s">
        <v>2563</v>
      </c>
    </row>
    <row r="1013" spans="5:13">
      <c r="E1013" s="184"/>
      <c r="F1013" s="184"/>
      <c r="G1013" s="53"/>
      <c r="H1013" s="184"/>
      <c r="I1013" s="184"/>
      <c r="J1013" s="184"/>
      <c r="K1013" s="184"/>
      <c r="M1013" s="211" t="s">
        <v>2564</v>
      </c>
    </row>
    <row r="1014" spans="5:13">
      <c r="E1014" s="184"/>
      <c r="F1014" s="184"/>
      <c r="G1014" s="53"/>
      <c r="H1014" s="184"/>
      <c r="I1014" s="184"/>
      <c r="J1014" s="184"/>
      <c r="K1014" s="184"/>
      <c r="M1014" s="211" t="s">
        <v>1752</v>
      </c>
    </row>
    <row r="1015" spans="5:13">
      <c r="E1015" s="184"/>
      <c r="F1015" s="184"/>
      <c r="G1015" s="53"/>
      <c r="H1015" s="184"/>
      <c r="I1015" s="184"/>
      <c r="J1015" s="184"/>
      <c r="K1015" s="184"/>
      <c r="M1015" s="211" t="s">
        <v>2565</v>
      </c>
    </row>
    <row r="1016" spans="5:13">
      <c r="E1016" s="184"/>
      <c r="F1016" s="184"/>
      <c r="G1016" s="53"/>
      <c r="H1016" s="184"/>
      <c r="I1016" s="184"/>
      <c r="J1016" s="184"/>
      <c r="K1016" s="184"/>
      <c r="M1016" s="211" t="s">
        <v>2566</v>
      </c>
    </row>
    <row r="1017" spans="5:13">
      <c r="E1017" s="184"/>
      <c r="F1017" s="184"/>
      <c r="G1017" s="53"/>
      <c r="H1017" s="184"/>
      <c r="I1017" s="184"/>
      <c r="J1017" s="184"/>
      <c r="K1017" s="184"/>
      <c r="M1017" s="211" t="s">
        <v>391</v>
      </c>
    </row>
    <row r="1018" spans="5:13">
      <c r="E1018" s="184"/>
      <c r="F1018" s="184"/>
      <c r="G1018" s="53"/>
      <c r="H1018" s="184"/>
      <c r="I1018" s="184"/>
      <c r="J1018" s="184"/>
      <c r="K1018" s="184"/>
      <c r="M1018" s="211" t="s">
        <v>2567</v>
      </c>
    </row>
    <row r="1019" spans="5:13">
      <c r="E1019" s="184"/>
      <c r="F1019" s="184"/>
      <c r="G1019" s="53"/>
      <c r="H1019" s="184"/>
      <c r="I1019" s="184"/>
      <c r="J1019" s="184"/>
      <c r="K1019" s="184"/>
      <c r="M1019" s="211" t="s">
        <v>394</v>
      </c>
    </row>
    <row r="1020" spans="5:13">
      <c r="E1020" s="184"/>
      <c r="F1020" s="184"/>
      <c r="G1020" s="53"/>
      <c r="H1020" s="184"/>
      <c r="I1020" s="184"/>
      <c r="J1020" s="184"/>
      <c r="K1020" s="184"/>
      <c r="M1020" s="211" t="s">
        <v>2300</v>
      </c>
    </row>
    <row r="1021" spans="5:13">
      <c r="E1021" s="184"/>
      <c r="F1021" s="184"/>
      <c r="G1021" s="53"/>
      <c r="H1021" s="184"/>
      <c r="I1021" s="184"/>
      <c r="J1021" s="184"/>
      <c r="K1021" s="184"/>
      <c r="M1021" s="211" t="s">
        <v>2304</v>
      </c>
    </row>
    <row r="1022" spans="5:13">
      <c r="E1022" s="184"/>
      <c r="F1022" s="184"/>
      <c r="G1022" s="53"/>
      <c r="H1022" s="184"/>
      <c r="I1022" s="184"/>
      <c r="J1022" s="184"/>
      <c r="K1022" s="184"/>
      <c r="M1022" s="211" t="s">
        <v>2308</v>
      </c>
    </row>
    <row r="1023" spans="5:13">
      <c r="E1023" s="184"/>
      <c r="F1023" s="184"/>
      <c r="G1023" s="53"/>
      <c r="H1023" s="184"/>
      <c r="I1023" s="184"/>
      <c r="J1023" s="184"/>
      <c r="K1023" s="184"/>
      <c r="M1023" s="211" t="s">
        <v>2312</v>
      </c>
    </row>
    <row r="1024" spans="5:13">
      <c r="E1024" s="184"/>
      <c r="F1024" s="184"/>
      <c r="G1024" s="53"/>
      <c r="H1024" s="184"/>
      <c r="I1024" s="184"/>
      <c r="J1024" s="184"/>
      <c r="K1024" s="184"/>
      <c r="M1024" s="211" t="s">
        <v>1732</v>
      </c>
    </row>
    <row r="1025" spans="5:13">
      <c r="E1025" s="184"/>
      <c r="F1025" s="184"/>
      <c r="G1025" s="53"/>
      <c r="H1025" s="184"/>
      <c r="I1025" s="184"/>
      <c r="J1025" s="184"/>
      <c r="K1025" s="184"/>
      <c r="M1025" s="211" t="s">
        <v>1728</v>
      </c>
    </row>
    <row r="1026" spans="5:13">
      <c r="E1026" s="184"/>
      <c r="F1026" s="184"/>
      <c r="G1026" s="53"/>
      <c r="H1026" s="184"/>
      <c r="I1026" s="184"/>
      <c r="J1026" s="184"/>
      <c r="K1026" s="184"/>
      <c r="M1026" s="211" t="s">
        <v>2089</v>
      </c>
    </row>
    <row r="1027" spans="5:13">
      <c r="E1027" s="184"/>
      <c r="F1027" s="184"/>
      <c r="G1027" s="53"/>
      <c r="H1027" s="184"/>
      <c r="I1027" s="184"/>
      <c r="J1027" s="184"/>
      <c r="K1027" s="184"/>
      <c r="M1027" s="211" t="s">
        <v>1267</v>
      </c>
    </row>
    <row r="1028" spans="5:13">
      <c r="E1028" s="184"/>
      <c r="F1028" s="184"/>
      <c r="G1028" s="53"/>
      <c r="H1028" s="184"/>
      <c r="I1028" s="184"/>
      <c r="J1028" s="184"/>
      <c r="K1028" s="184"/>
      <c r="M1028" s="211" t="s">
        <v>1766</v>
      </c>
    </row>
    <row r="1029" spans="5:13">
      <c r="E1029" s="184"/>
      <c r="F1029" s="184"/>
      <c r="G1029" s="53"/>
      <c r="H1029" s="184"/>
      <c r="I1029" s="184"/>
      <c r="J1029" s="184"/>
      <c r="K1029" s="184"/>
      <c r="M1029" s="211" t="s">
        <v>1434</v>
      </c>
    </row>
    <row r="1030" spans="5:13">
      <c r="E1030" s="184"/>
      <c r="F1030" s="184"/>
      <c r="G1030" s="53"/>
      <c r="H1030" s="184"/>
      <c r="I1030" s="184"/>
      <c r="J1030" s="184"/>
      <c r="K1030" s="184"/>
      <c r="M1030" s="211" t="s">
        <v>1488</v>
      </c>
    </row>
    <row r="1031" spans="5:13">
      <c r="E1031" s="184"/>
      <c r="F1031" s="184"/>
      <c r="G1031" s="53"/>
      <c r="H1031" s="184"/>
      <c r="I1031" s="184"/>
      <c r="J1031" s="184"/>
      <c r="K1031" s="184"/>
      <c r="M1031" s="211" t="s">
        <v>393</v>
      </c>
    </row>
    <row r="1032" spans="5:13">
      <c r="E1032" s="184"/>
      <c r="F1032" s="184"/>
      <c r="G1032" s="53"/>
      <c r="H1032" s="184"/>
      <c r="I1032" s="184"/>
      <c r="J1032" s="184"/>
      <c r="K1032" s="184"/>
      <c r="M1032" s="211" t="s">
        <v>1793</v>
      </c>
    </row>
    <row r="1033" spans="5:13">
      <c r="E1033" s="184"/>
      <c r="F1033" s="184"/>
      <c r="G1033" s="53"/>
      <c r="H1033" s="184"/>
      <c r="I1033" s="184"/>
      <c r="J1033" s="184"/>
      <c r="K1033" s="184"/>
      <c r="M1033" s="211" t="s">
        <v>1558</v>
      </c>
    </row>
    <row r="1034" spans="5:13">
      <c r="E1034" s="184"/>
      <c r="F1034" s="184"/>
      <c r="G1034" s="53"/>
      <c r="H1034" s="184"/>
      <c r="I1034" s="184"/>
      <c r="J1034" s="184"/>
      <c r="K1034" s="184"/>
      <c r="M1034" s="211" t="s">
        <v>1796</v>
      </c>
    </row>
    <row r="1035" spans="5:13">
      <c r="E1035" s="184"/>
      <c r="F1035" s="184"/>
      <c r="G1035" s="53"/>
      <c r="H1035" s="184"/>
      <c r="I1035" s="184"/>
      <c r="J1035" s="184"/>
      <c r="K1035" s="184"/>
      <c r="M1035" s="211" t="s">
        <v>2568</v>
      </c>
    </row>
    <row r="1036" spans="5:13">
      <c r="E1036" s="184"/>
      <c r="F1036" s="184"/>
      <c r="G1036" s="53"/>
      <c r="H1036" s="184"/>
      <c r="I1036" s="184"/>
      <c r="J1036" s="184"/>
      <c r="K1036" s="184"/>
      <c r="M1036" s="211" t="s">
        <v>942</v>
      </c>
    </row>
    <row r="1037" spans="5:13">
      <c r="E1037" s="184"/>
      <c r="F1037" s="184"/>
      <c r="G1037" s="53"/>
      <c r="H1037" s="184"/>
      <c r="I1037" s="184"/>
      <c r="J1037" s="184"/>
      <c r="K1037" s="184"/>
      <c r="M1037" s="211" t="s">
        <v>2087</v>
      </c>
    </row>
    <row r="1038" spans="5:13">
      <c r="E1038" s="184"/>
      <c r="F1038" s="184"/>
      <c r="G1038" s="53"/>
      <c r="H1038" s="184"/>
      <c r="I1038" s="184"/>
      <c r="J1038" s="184"/>
      <c r="K1038" s="184"/>
      <c r="M1038" s="211" t="s">
        <v>1387</v>
      </c>
    </row>
    <row r="1039" spans="5:13">
      <c r="E1039" s="184"/>
      <c r="F1039" s="184"/>
      <c r="G1039" s="53"/>
      <c r="H1039" s="184"/>
      <c r="I1039" s="184"/>
      <c r="J1039" s="184"/>
      <c r="K1039" s="184"/>
      <c r="M1039" s="211" t="s">
        <v>1022</v>
      </c>
    </row>
    <row r="1040" spans="5:13">
      <c r="E1040" s="184"/>
      <c r="F1040" s="184"/>
      <c r="G1040" s="53"/>
      <c r="H1040" s="184"/>
      <c r="I1040" s="184"/>
      <c r="J1040" s="184"/>
      <c r="K1040" s="184"/>
      <c r="M1040" s="211" t="s">
        <v>1785</v>
      </c>
    </row>
    <row r="1041" spans="5:13">
      <c r="E1041" s="184"/>
      <c r="F1041" s="184"/>
      <c r="G1041" s="53"/>
      <c r="H1041" s="184"/>
      <c r="I1041" s="184"/>
      <c r="J1041" s="184"/>
      <c r="K1041" s="184"/>
      <c r="M1041" s="211" t="s">
        <v>395</v>
      </c>
    </row>
    <row r="1042" spans="5:13">
      <c r="E1042" s="184"/>
      <c r="F1042" s="184"/>
      <c r="G1042" s="53"/>
      <c r="H1042" s="184"/>
      <c r="I1042" s="184"/>
      <c r="J1042" s="184"/>
      <c r="K1042" s="184"/>
      <c r="M1042" s="211" t="s">
        <v>2569</v>
      </c>
    </row>
    <row r="1043" spans="5:13">
      <c r="E1043" s="184"/>
      <c r="F1043" s="184"/>
      <c r="G1043" s="53"/>
      <c r="H1043" s="184"/>
      <c r="I1043" s="184"/>
      <c r="J1043" s="184"/>
      <c r="K1043" s="184"/>
      <c r="M1043" s="211" t="s">
        <v>1401</v>
      </c>
    </row>
    <row r="1044" spans="5:13">
      <c r="E1044" s="184"/>
      <c r="F1044" s="184"/>
      <c r="G1044" s="53"/>
      <c r="H1044" s="184"/>
      <c r="I1044" s="184"/>
      <c r="J1044" s="184"/>
      <c r="K1044" s="184"/>
      <c r="M1044" s="211" t="s">
        <v>2096</v>
      </c>
    </row>
    <row r="1045" spans="5:13">
      <c r="E1045" s="184"/>
      <c r="F1045" s="184"/>
      <c r="G1045" s="53"/>
      <c r="H1045" s="184"/>
      <c r="I1045" s="184"/>
      <c r="J1045" s="184"/>
      <c r="K1045" s="184"/>
      <c r="M1045" s="211" t="s">
        <v>2570</v>
      </c>
    </row>
    <row r="1046" spans="5:13">
      <c r="E1046" s="184"/>
      <c r="F1046" s="184"/>
      <c r="G1046" s="53"/>
      <c r="H1046" s="184"/>
      <c r="I1046" s="184"/>
      <c r="J1046" s="184"/>
      <c r="K1046" s="184"/>
      <c r="M1046" s="211" t="s">
        <v>2074</v>
      </c>
    </row>
    <row r="1047" spans="5:13">
      <c r="E1047" s="184"/>
      <c r="F1047" s="184"/>
      <c r="G1047" s="53"/>
      <c r="H1047" s="184"/>
      <c r="I1047" s="184"/>
      <c r="J1047" s="184"/>
      <c r="K1047" s="184"/>
      <c r="M1047" s="211" t="s">
        <v>2172</v>
      </c>
    </row>
    <row r="1048" spans="5:13">
      <c r="E1048" s="184"/>
      <c r="F1048" s="184"/>
      <c r="G1048" s="53"/>
      <c r="H1048" s="184"/>
      <c r="I1048" s="184"/>
      <c r="J1048" s="184"/>
      <c r="K1048" s="184"/>
      <c r="M1048" s="211" t="s">
        <v>2178</v>
      </c>
    </row>
    <row r="1049" spans="5:13">
      <c r="E1049" s="184"/>
      <c r="F1049" s="184"/>
      <c r="G1049" s="53"/>
      <c r="H1049" s="184"/>
      <c r="I1049" s="184"/>
      <c r="J1049" s="184"/>
      <c r="K1049" s="184"/>
      <c r="M1049" s="211" t="s">
        <v>398</v>
      </c>
    </row>
    <row r="1050" spans="5:13">
      <c r="E1050" s="184"/>
      <c r="F1050" s="184"/>
      <c r="G1050" s="53"/>
      <c r="H1050" s="184"/>
      <c r="I1050" s="184"/>
      <c r="J1050" s="184"/>
      <c r="K1050" s="184"/>
      <c r="M1050" s="211" t="s">
        <v>1502</v>
      </c>
    </row>
    <row r="1051" spans="5:13">
      <c r="E1051" s="184"/>
      <c r="F1051" s="184"/>
      <c r="G1051" s="53"/>
      <c r="H1051" s="184"/>
      <c r="I1051" s="184"/>
      <c r="J1051" s="184"/>
      <c r="K1051" s="184"/>
      <c r="M1051" s="211" t="s">
        <v>1106</v>
      </c>
    </row>
    <row r="1052" spans="5:13">
      <c r="E1052" s="184"/>
      <c r="F1052" s="184"/>
      <c r="G1052" s="53"/>
      <c r="H1052" s="184"/>
      <c r="I1052" s="184"/>
      <c r="J1052" s="184"/>
      <c r="K1052" s="184"/>
      <c r="M1052" s="211" t="s">
        <v>1068</v>
      </c>
    </row>
    <row r="1053" spans="5:13">
      <c r="E1053" s="184"/>
      <c r="F1053" s="184"/>
      <c r="G1053" s="53"/>
      <c r="H1053" s="184"/>
      <c r="I1053" s="184"/>
      <c r="J1053" s="184"/>
      <c r="K1053" s="184"/>
      <c r="M1053" s="211" t="s">
        <v>2184</v>
      </c>
    </row>
    <row r="1054" spans="5:13">
      <c r="E1054" s="184"/>
      <c r="F1054" s="184"/>
      <c r="G1054" s="53"/>
      <c r="H1054" s="184"/>
      <c r="I1054" s="184"/>
      <c r="J1054" s="184"/>
      <c r="K1054" s="184"/>
      <c r="M1054" s="211" t="s">
        <v>1183</v>
      </c>
    </row>
    <row r="1055" spans="5:13">
      <c r="E1055" s="184"/>
      <c r="F1055" s="184"/>
      <c r="G1055" s="53"/>
      <c r="H1055" s="184"/>
      <c r="I1055" s="184"/>
      <c r="J1055" s="184"/>
      <c r="K1055" s="184"/>
      <c r="M1055" s="211" t="s">
        <v>2083</v>
      </c>
    </row>
    <row r="1056" spans="5:13">
      <c r="E1056" s="184"/>
      <c r="F1056" s="184"/>
      <c r="G1056" s="53"/>
      <c r="H1056" s="184"/>
      <c r="I1056" s="184"/>
      <c r="J1056" s="184"/>
      <c r="K1056" s="184"/>
      <c r="M1056" s="211" t="s">
        <v>1066</v>
      </c>
    </row>
    <row r="1057" spans="5:13">
      <c r="E1057" s="184"/>
      <c r="F1057" s="184"/>
      <c r="G1057" s="53"/>
      <c r="H1057" s="184"/>
      <c r="I1057" s="184"/>
      <c r="J1057" s="184"/>
      <c r="K1057" s="184"/>
      <c r="M1057" s="211" t="s">
        <v>1762</v>
      </c>
    </row>
    <row r="1058" spans="5:13">
      <c r="E1058" s="184"/>
      <c r="F1058" s="184"/>
      <c r="G1058" s="53"/>
      <c r="H1058" s="184"/>
      <c r="I1058" s="184"/>
      <c r="J1058" s="184"/>
      <c r="K1058" s="184"/>
      <c r="M1058" s="211" t="s">
        <v>1067</v>
      </c>
    </row>
    <row r="1059" spans="5:13">
      <c r="E1059" s="184"/>
      <c r="F1059" s="184"/>
      <c r="G1059" s="53"/>
      <c r="H1059" s="184"/>
      <c r="I1059" s="184"/>
      <c r="J1059" s="184"/>
      <c r="K1059" s="184"/>
      <c r="M1059" s="211" t="s">
        <v>1211</v>
      </c>
    </row>
    <row r="1060" spans="5:13">
      <c r="E1060" s="184"/>
      <c r="F1060" s="184"/>
      <c r="G1060" s="53"/>
      <c r="H1060" s="184"/>
      <c r="I1060" s="184"/>
      <c r="J1060" s="184"/>
      <c r="K1060" s="184"/>
      <c r="M1060" s="211" t="s">
        <v>1221</v>
      </c>
    </row>
    <row r="1061" spans="5:13">
      <c r="E1061" s="184"/>
      <c r="F1061" s="184"/>
      <c r="G1061" s="53"/>
      <c r="H1061" s="184"/>
      <c r="I1061" s="184"/>
      <c r="J1061" s="184"/>
      <c r="K1061" s="184"/>
      <c r="M1061" s="211" t="s">
        <v>1548</v>
      </c>
    </row>
    <row r="1062" spans="5:13">
      <c r="E1062" s="184"/>
      <c r="F1062" s="184"/>
      <c r="G1062" s="53"/>
      <c r="H1062" s="184"/>
      <c r="I1062" s="184"/>
      <c r="J1062" s="184"/>
      <c r="K1062" s="184"/>
      <c r="M1062" s="211" t="s">
        <v>1597</v>
      </c>
    </row>
    <row r="1063" spans="5:13">
      <c r="E1063" s="184"/>
      <c r="F1063" s="184"/>
      <c r="G1063" s="53"/>
      <c r="H1063" s="184"/>
      <c r="I1063" s="184"/>
      <c r="J1063" s="184"/>
      <c r="K1063" s="184"/>
      <c r="M1063" s="211" t="s">
        <v>400</v>
      </c>
    </row>
    <row r="1064" spans="5:13">
      <c r="E1064" s="184"/>
      <c r="F1064" s="184"/>
      <c r="G1064" s="53"/>
      <c r="H1064" s="184"/>
      <c r="I1064" s="184"/>
      <c r="J1064" s="184"/>
      <c r="K1064" s="184"/>
      <c r="M1064" s="211" t="s">
        <v>2197</v>
      </c>
    </row>
    <row r="1065" spans="5:13">
      <c r="E1065" s="184"/>
      <c r="F1065" s="184"/>
      <c r="G1065" s="53"/>
      <c r="H1065" s="184"/>
      <c r="I1065" s="184"/>
      <c r="J1065" s="184"/>
      <c r="K1065" s="184"/>
      <c r="M1065" s="211" t="s">
        <v>2571</v>
      </c>
    </row>
    <row r="1066" spans="5:13">
      <c r="E1066" s="184"/>
      <c r="F1066" s="184"/>
      <c r="G1066" s="53"/>
      <c r="H1066" s="184"/>
      <c r="I1066" s="184"/>
      <c r="J1066" s="184"/>
      <c r="K1066" s="184"/>
      <c r="M1066" s="211" t="s">
        <v>1710</v>
      </c>
    </row>
    <row r="1067" spans="5:13">
      <c r="E1067" s="184"/>
      <c r="F1067" s="184"/>
      <c r="G1067" s="53"/>
      <c r="H1067" s="184"/>
      <c r="I1067" s="184"/>
      <c r="J1067" s="184"/>
      <c r="K1067" s="184"/>
      <c r="M1067" s="211" t="s">
        <v>1863</v>
      </c>
    </row>
    <row r="1068" spans="5:13">
      <c r="E1068" s="184"/>
      <c r="F1068" s="184"/>
      <c r="G1068" s="53"/>
      <c r="H1068" s="184"/>
      <c r="I1068" s="184"/>
      <c r="J1068" s="184"/>
      <c r="K1068" s="184"/>
      <c r="M1068" s="211" t="s">
        <v>402</v>
      </c>
    </row>
    <row r="1069" spans="5:13">
      <c r="E1069" s="184"/>
      <c r="F1069" s="184"/>
      <c r="G1069" s="53"/>
      <c r="H1069" s="184"/>
      <c r="I1069" s="184"/>
      <c r="J1069" s="184"/>
      <c r="K1069" s="184"/>
      <c r="M1069" s="211" t="s">
        <v>2572</v>
      </c>
    </row>
    <row r="1070" spans="5:13">
      <c r="E1070" s="184"/>
      <c r="F1070" s="184"/>
      <c r="G1070" s="53"/>
      <c r="H1070" s="184"/>
      <c r="I1070" s="184"/>
      <c r="J1070" s="184"/>
      <c r="K1070" s="184"/>
      <c r="M1070" s="211" t="s">
        <v>1458</v>
      </c>
    </row>
    <row r="1071" spans="5:13">
      <c r="E1071" s="184"/>
      <c r="F1071" s="184"/>
      <c r="G1071" s="53"/>
      <c r="H1071" s="184"/>
      <c r="I1071" s="184"/>
      <c r="J1071" s="184"/>
      <c r="K1071" s="184"/>
      <c r="M1071" s="211" t="s">
        <v>1119</v>
      </c>
    </row>
    <row r="1072" spans="5:13">
      <c r="E1072" s="184"/>
      <c r="F1072" s="184"/>
      <c r="G1072" s="53"/>
      <c r="H1072" s="184"/>
      <c r="I1072" s="184"/>
      <c r="J1072" s="184"/>
      <c r="K1072" s="184"/>
      <c r="M1072" s="211" t="s">
        <v>1238</v>
      </c>
    </row>
    <row r="1073" spans="5:13">
      <c r="E1073" s="184"/>
      <c r="F1073" s="184"/>
      <c r="G1073" s="53"/>
      <c r="H1073" s="184"/>
      <c r="I1073" s="184"/>
      <c r="J1073" s="184"/>
      <c r="K1073" s="184"/>
      <c r="M1073" s="211" t="s">
        <v>1319</v>
      </c>
    </row>
    <row r="1074" spans="5:13">
      <c r="E1074" s="184"/>
      <c r="F1074" s="184"/>
      <c r="G1074" s="53"/>
      <c r="H1074" s="184"/>
      <c r="I1074" s="184"/>
      <c r="J1074" s="184"/>
      <c r="K1074" s="184"/>
      <c r="M1074" s="211" t="s">
        <v>1420</v>
      </c>
    </row>
    <row r="1075" spans="5:13">
      <c r="E1075" s="184"/>
      <c r="F1075" s="184"/>
      <c r="G1075" s="53"/>
      <c r="H1075" s="184"/>
      <c r="I1075" s="184"/>
      <c r="J1075" s="184"/>
      <c r="K1075" s="184"/>
      <c r="M1075" s="211" t="s">
        <v>1085</v>
      </c>
    </row>
    <row r="1076" spans="5:13">
      <c r="E1076" s="184"/>
      <c r="F1076" s="184"/>
      <c r="G1076" s="53"/>
      <c r="H1076" s="184"/>
      <c r="I1076" s="184"/>
      <c r="J1076" s="184"/>
      <c r="K1076" s="184"/>
      <c r="M1076" s="211" t="s">
        <v>1476</v>
      </c>
    </row>
    <row r="1077" spans="5:13">
      <c r="E1077" s="184"/>
      <c r="F1077" s="184"/>
      <c r="G1077" s="53"/>
      <c r="H1077" s="184"/>
      <c r="I1077" s="184"/>
      <c r="J1077" s="184"/>
      <c r="K1077" s="184"/>
      <c r="M1077" s="211" t="s">
        <v>1528</v>
      </c>
    </row>
    <row r="1078" spans="5:13">
      <c r="E1078" s="184"/>
      <c r="F1078" s="184"/>
      <c r="G1078" s="53"/>
      <c r="H1078" s="184"/>
      <c r="I1078" s="184"/>
      <c r="J1078" s="184"/>
      <c r="K1078" s="184"/>
      <c r="M1078" s="211" t="s">
        <v>1465</v>
      </c>
    </row>
    <row r="1079" spans="5:13">
      <c r="E1079" s="184"/>
      <c r="F1079" s="184"/>
      <c r="G1079" s="53"/>
      <c r="H1079" s="184"/>
      <c r="I1079" s="184"/>
      <c r="J1079" s="184"/>
      <c r="K1079" s="184"/>
      <c r="M1079" s="211" t="s">
        <v>1176</v>
      </c>
    </row>
    <row r="1080" spans="5:13">
      <c r="E1080" s="184"/>
      <c r="F1080" s="184"/>
      <c r="G1080" s="53"/>
      <c r="H1080" s="184"/>
      <c r="I1080" s="184"/>
      <c r="J1080" s="184"/>
      <c r="K1080" s="184"/>
      <c r="M1080" s="211" t="s">
        <v>1308</v>
      </c>
    </row>
    <row r="1081" spans="5:13">
      <c r="E1081" s="184"/>
      <c r="F1081" s="184"/>
      <c r="G1081" s="53"/>
      <c r="H1081" s="184"/>
      <c r="I1081" s="184"/>
      <c r="J1081" s="184"/>
      <c r="K1081" s="184"/>
      <c r="M1081" s="211" t="s">
        <v>1824</v>
      </c>
    </row>
    <row r="1082" spans="5:13">
      <c r="E1082" s="184"/>
      <c r="F1082" s="184"/>
      <c r="G1082" s="53"/>
      <c r="H1082" s="184"/>
      <c r="I1082" s="184"/>
      <c r="J1082" s="184"/>
      <c r="K1082" s="184"/>
      <c r="M1082" s="211" t="s">
        <v>2316</v>
      </c>
    </row>
    <row r="1083" spans="5:13">
      <c r="E1083" s="184"/>
      <c r="F1083" s="184"/>
      <c r="G1083" s="53"/>
      <c r="H1083" s="184"/>
      <c r="I1083" s="184"/>
      <c r="J1083" s="184"/>
      <c r="K1083" s="184"/>
      <c r="M1083" s="211" t="s">
        <v>2094</v>
      </c>
    </row>
    <row r="1084" spans="5:13">
      <c r="E1084" s="184"/>
      <c r="F1084" s="184"/>
      <c r="G1084" s="53"/>
      <c r="H1084" s="184"/>
      <c r="I1084" s="184"/>
      <c r="J1084" s="184"/>
      <c r="K1084" s="184"/>
      <c r="M1084" s="211" t="s">
        <v>1643</v>
      </c>
    </row>
    <row r="1085" spans="5:13">
      <c r="E1085" s="184"/>
      <c r="F1085" s="184"/>
      <c r="G1085" s="53"/>
      <c r="H1085" s="184"/>
      <c r="I1085" s="184"/>
      <c r="J1085" s="184"/>
      <c r="K1085" s="184"/>
      <c r="M1085" s="211" t="s">
        <v>1452</v>
      </c>
    </row>
    <row r="1086" spans="5:13">
      <c r="E1086" s="184"/>
      <c r="F1086" s="184"/>
      <c r="G1086" s="53"/>
      <c r="H1086" s="184"/>
      <c r="I1086" s="184"/>
      <c r="J1086" s="184"/>
      <c r="K1086" s="184"/>
      <c r="M1086" s="211" t="s">
        <v>1374</v>
      </c>
    </row>
    <row r="1087" spans="5:13">
      <c r="E1087" s="184"/>
      <c r="F1087" s="184"/>
      <c r="G1087" s="53"/>
      <c r="H1087" s="184"/>
      <c r="I1087" s="184"/>
      <c r="J1087" s="184"/>
      <c r="K1087" s="184"/>
      <c r="M1087" s="211" t="s">
        <v>405</v>
      </c>
    </row>
    <row r="1088" spans="5:13">
      <c r="E1088" s="184"/>
      <c r="F1088" s="184"/>
      <c r="G1088" s="53"/>
      <c r="H1088" s="184"/>
      <c r="I1088" s="184"/>
      <c r="J1088" s="184"/>
      <c r="K1088" s="184"/>
      <c r="M1088" s="211" t="s">
        <v>2102</v>
      </c>
    </row>
    <row r="1089" spans="5:13">
      <c r="E1089" s="184"/>
      <c r="F1089" s="184"/>
      <c r="G1089" s="53"/>
      <c r="H1089" s="184"/>
      <c r="I1089" s="184"/>
      <c r="J1089" s="184"/>
      <c r="K1089" s="184"/>
      <c r="M1089" s="211" t="s">
        <v>1056</v>
      </c>
    </row>
    <row r="1090" spans="5:13">
      <c r="E1090" s="184"/>
      <c r="F1090" s="184"/>
      <c r="G1090" s="53"/>
      <c r="H1090" s="184"/>
      <c r="I1090" s="184"/>
      <c r="J1090" s="184"/>
      <c r="K1090" s="184"/>
      <c r="M1090" s="211" t="s">
        <v>1542</v>
      </c>
    </row>
    <row r="1091" spans="5:13">
      <c r="E1091" s="184"/>
      <c r="F1091" s="184"/>
      <c r="G1091" s="53"/>
      <c r="H1091" s="184"/>
      <c r="I1091" s="184"/>
      <c r="J1091" s="184"/>
      <c r="K1091" s="184"/>
      <c r="M1091" s="211" t="s">
        <v>2573</v>
      </c>
    </row>
    <row r="1092" spans="5:13">
      <c r="E1092" s="184"/>
      <c r="F1092" s="184"/>
      <c r="G1092" s="53"/>
      <c r="H1092" s="184"/>
      <c r="I1092" s="184"/>
      <c r="J1092" s="184"/>
      <c r="K1092" s="184"/>
      <c r="M1092" s="211" t="s">
        <v>1859</v>
      </c>
    </row>
    <row r="1093" spans="5:13">
      <c r="E1093" s="184"/>
      <c r="F1093" s="184"/>
      <c r="G1093" s="53"/>
      <c r="H1093" s="184"/>
      <c r="I1093" s="184"/>
      <c r="J1093" s="184"/>
      <c r="K1093" s="184"/>
      <c r="M1093" s="211" t="s">
        <v>1440</v>
      </c>
    </row>
    <row r="1094" spans="5:13">
      <c r="E1094" s="184"/>
      <c r="F1094" s="184"/>
      <c r="G1094" s="53"/>
      <c r="H1094" s="184"/>
      <c r="I1094" s="184"/>
      <c r="J1094" s="184"/>
      <c r="K1094" s="184"/>
      <c r="M1094" s="211" t="s">
        <v>1892</v>
      </c>
    </row>
    <row r="1095" spans="5:13">
      <c r="E1095" s="184"/>
      <c r="F1095" s="184"/>
      <c r="G1095" s="53"/>
      <c r="H1095" s="184"/>
      <c r="I1095" s="184"/>
      <c r="J1095" s="184"/>
      <c r="K1095" s="184"/>
      <c r="M1095" s="211" t="s">
        <v>1576</v>
      </c>
    </row>
    <row r="1096" spans="5:13">
      <c r="E1096" s="184"/>
      <c r="F1096" s="184"/>
      <c r="G1096" s="53"/>
      <c r="H1096" s="184"/>
      <c r="I1096" s="184"/>
      <c r="J1096" s="184"/>
      <c r="K1096" s="184"/>
      <c r="M1096" s="211" t="s">
        <v>411</v>
      </c>
    </row>
    <row r="1097" spans="5:13">
      <c r="E1097" s="184"/>
      <c r="F1097" s="184"/>
      <c r="G1097" s="53"/>
      <c r="H1097" s="184"/>
      <c r="I1097" s="184"/>
      <c r="J1097" s="184"/>
      <c r="K1097" s="184"/>
      <c r="M1097" s="211" t="s">
        <v>1097</v>
      </c>
    </row>
    <row r="1098" spans="5:13">
      <c r="E1098" s="184"/>
      <c r="F1098" s="184"/>
      <c r="G1098" s="53"/>
      <c r="H1098" s="184"/>
      <c r="I1098" s="184"/>
      <c r="J1098" s="184"/>
      <c r="K1098" s="184"/>
      <c r="M1098" s="211" t="s">
        <v>2189</v>
      </c>
    </row>
    <row r="1099" spans="5:13">
      <c r="E1099" s="184"/>
      <c r="F1099" s="184"/>
      <c r="G1099" s="53"/>
      <c r="H1099" s="184"/>
      <c r="I1099" s="184"/>
      <c r="J1099" s="184"/>
      <c r="K1099" s="184"/>
      <c r="M1099" s="211" t="s">
        <v>1886</v>
      </c>
    </row>
    <row r="1100" spans="5:13">
      <c r="E1100" s="184"/>
      <c r="F1100" s="184"/>
      <c r="G1100" s="53"/>
      <c r="H1100" s="184"/>
      <c r="I1100" s="184"/>
      <c r="J1100" s="184"/>
      <c r="K1100" s="184"/>
      <c r="M1100" s="211" t="s">
        <v>1660</v>
      </c>
    </row>
    <row r="1101" spans="5:13">
      <c r="E1101" s="184"/>
      <c r="F1101" s="184"/>
      <c r="G1101" s="53"/>
      <c r="H1101" s="184"/>
      <c r="I1101" s="184"/>
      <c r="J1101" s="184"/>
      <c r="K1101" s="184"/>
      <c r="M1101" s="211" t="s">
        <v>2574</v>
      </c>
    </row>
    <row r="1102" spans="5:13">
      <c r="E1102" s="184"/>
      <c r="F1102" s="184"/>
      <c r="G1102" s="53"/>
      <c r="H1102" s="184"/>
      <c r="I1102" s="184"/>
      <c r="J1102" s="184"/>
      <c r="K1102" s="184"/>
      <c r="M1102" s="211" t="s">
        <v>1494</v>
      </c>
    </row>
    <row r="1103" spans="5:13">
      <c r="E1103" s="184"/>
      <c r="F1103" s="184"/>
      <c r="G1103" s="53"/>
      <c r="H1103" s="184"/>
      <c r="I1103" s="184"/>
      <c r="J1103" s="184"/>
      <c r="K1103" s="184"/>
      <c r="M1103" s="211" t="s">
        <v>1430</v>
      </c>
    </row>
    <row r="1104" spans="5:13">
      <c r="E1104" s="184"/>
      <c r="F1104" s="184"/>
      <c r="G1104" s="53"/>
      <c r="H1104" s="184"/>
      <c r="I1104" s="184"/>
      <c r="J1104" s="184"/>
      <c r="K1104" s="184"/>
      <c r="M1104" s="211" t="s">
        <v>2575</v>
      </c>
    </row>
    <row r="1105" spans="5:13">
      <c r="E1105" s="184"/>
      <c r="F1105" s="184"/>
      <c r="G1105" s="53"/>
      <c r="H1105" s="184"/>
      <c r="I1105" s="184"/>
      <c r="J1105" s="184"/>
      <c r="K1105" s="184"/>
      <c r="M1105" s="211" t="s">
        <v>1464</v>
      </c>
    </row>
    <row r="1106" spans="5:13">
      <c r="E1106" s="184"/>
      <c r="F1106" s="184"/>
      <c r="G1106" s="53"/>
      <c r="H1106" s="184"/>
      <c r="I1106" s="184"/>
      <c r="J1106" s="184"/>
      <c r="K1106" s="184"/>
      <c r="M1106" s="211" t="s">
        <v>1272</v>
      </c>
    </row>
    <row r="1107" spans="5:13">
      <c r="E1107" s="184"/>
      <c r="F1107" s="184"/>
      <c r="G1107" s="53"/>
      <c r="H1107" s="184"/>
      <c r="I1107" s="184"/>
      <c r="J1107" s="184"/>
      <c r="K1107" s="184"/>
      <c r="M1107" s="211" t="s">
        <v>1812</v>
      </c>
    </row>
    <row r="1108" spans="5:13">
      <c r="E1108" s="184"/>
      <c r="F1108" s="184"/>
      <c r="G1108" s="53"/>
      <c r="H1108" s="184"/>
      <c r="I1108" s="184"/>
      <c r="J1108" s="184"/>
      <c r="K1108" s="184"/>
      <c r="M1108" s="211" t="s">
        <v>2576</v>
      </c>
    </row>
    <row r="1109" spans="5:13">
      <c r="E1109" s="184"/>
      <c r="F1109" s="184"/>
      <c r="G1109" s="53"/>
      <c r="H1109" s="184"/>
      <c r="I1109" s="184"/>
      <c r="J1109" s="184"/>
      <c r="K1109" s="184"/>
      <c r="M1109" s="211" t="s">
        <v>1530</v>
      </c>
    </row>
    <row r="1110" spans="5:13">
      <c r="E1110" s="184"/>
      <c r="F1110" s="184"/>
      <c r="G1110" s="53"/>
      <c r="H1110" s="184"/>
      <c r="I1110" s="184"/>
      <c r="J1110" s="184"/>
      <c r="K1110" s="184"/>
      <c r="M1110" s="211" t="s">
        <v>2090</v>
      </c>
    </row>
    <row r="1111" spans="5:13">
      <c r="E1111" s="184"/>
      <c r="F1111" s="184"/>
      <c r="G1111" s="53"/>
      <c r="H1111" s="184"/>
      <c r="I1111" s="184"/>
      <c r="J1111" s="184"/>
      <c r="K1111" s="184"/>
      <c r="M1111" s="211" t="s">
        <v>2577</v>
      </c>
    </row>
    <row r="1112" spans="5:13">
      <c r="E1112" s="184"/>
      <c r="F1112" s="184"/>
      <c r="G1112" s="53"/>
      <c r="H1112" s="184"/>
      <c r="I1112" s="184"/>
      <c r="J1112" s="184"/>
      <c r="K1112" s="184"/>
      <c r="M1112" s="211" t="s">
        <v>2578</v>
      </c>
    </row>
    <row r="1113" spans="5:13">
      <c r="E1113" s="184"/>
      <c r="F1113" s="184"/>
      <c r="G1113" s="53"/>
      <c r="H1113" s="184"/>
      <c r="I1113" s="184"/>
      <c r="J1113" s="184"/>
      <c r="K1113" s="184"/>
      <c r="M1113" s="211" t="s">
        <v>1929</v>
      </c>
    </row>
    <row r="1114" spans="5:13">
      <c r="E1114" s="184"/>
      <c r="F1114" s="184"/>
      <c r="G1114" s="53"/>
      <c r="H1114" s="184"/>
      <c r="I1114" s="184"/>
      <c r="J1114" s="184"/>
      <c r="K1114" s="184"/>
      <c r="M1114" s="211" t="s">
        <v>1838</v>
      </c>
    </row>
    <row r="1115" spans="5:13">
      <c r="E1115" s="184"/>
      <c r="F1115" s="184"/>
      <c r="G1115" s="53"/>
      <c r="H1115" s="184"/>
      <c r="I1115" s="184"/>
      <c r="J1115" s="184"/>
      <c r="K1115" s="184"/>
      <c r="M1115" s="211" t="s">
        <v>2579</v>
      </c>
    </row>
    <row r="1116" spans="5:13">
      <c r="E1116" s="184"/>
      <c r="F1116" s="184"/>
      <c r="G1116" s="53"/>
      <c r="H1116" s="184"/>
      <c r="I1116" s="184"/>
      <c r="J1116" s="184"/>
      <c r="K1116" s="184"/>
      <c r="M1116" s="211" t="s">
        <v>1951</v>
      </c>
    </row>
    <row r="1117" spans="5:13">
      <c r="E1117" s="184"/>
      <c r="F1117" s="184"/>
      <c r="G1117" s="53"/>
      <c r="H1117" s="184"/>
      <c r="I1117" s="184"/>
      <c r="J1117" s="184"/>
      <c r="K1117" s="184"/>
      <c r="M1117" s="211" t="s">
        <v>1315</v>
      </c>
    </row>
    <row r="1118" spans="5:13">
      <c r="E1118" s="184"/>
      <c r="F1118" s="184"/>
      <c r="G1118" s="53"/>
      <c r="H1118" s="184"/>
      <c r="I1118" s="184"/>
      <c r="J1118" s="184"/>
      <c r="K1118" s="184"/>
      <c r="M1118" s="211" t="s">
        <v>1947</v>
      </c>
    </row>
    <row r="1119" spans="5:13">
      <c r="E1119" s="184"/>
      <c r="F1119" s="184"/>
      <c r="G1119" s="53"/>
      <c r="H1119" s="184"/>
      <c r="I1119" s="184"/>
      <c r="J1119" s="184"/>
      <c r="K1119" s="184"/>
      <c r="M1119" s="211" t="s">
        <v>2580</v>
      </c>
    </row>
    <row r="1120" spans="5:13">
      <c r="E1120" s="184"/>
      <c r="F1120" s="184"/>
      <c r="G1120" s="53"/>
      <c r="H1120" s="184"/>
      <c r="I1120" s="184"/>
      <c r="J1120" s="184"/>
      <c r="K1120" s="184"/>
      <c r="M1120" s="211" t="s">
        <v>2581</v>
      </c>
    </row>
    <row r="1121" spans="5:13">
      <c r="E1121" s="184"/>
      <c r="F1121" s="184"/>
      <c r="G1121" s="53"/>
      <c r="H1121" s="184"/>
      <c r="I1121" s="184"/>
      <c r="J1121" s="184"/>
      <c r="K1121" s="184"/>
      <c r="M1121" s="211" t="s">
        <v>2582</v>
      </c>
    </row>
    <row r="1122" spans="5:13">
      <c r="E1122" s="184"/>
      <c r="F1122" s="184"/>
      <c r="G1122" s="53"/>
      <c r="H1122" s="184"/>
      <c r="I1122" s="184"/>
      <c r="J1122" s="184"/>
      <c r="K1122" s="184"/>
      <c r="M1122" s="211" t="s">
        <v>1744</v>
      </c>
    </row>
    <row r="1123" spans="5:13">
      <c r="E1123" s="184"/>
      <c r="F1123" s="184"/>
      <c r="G1123" s="53"/>
      <c r="H1123" s="184"/>
      <c r="I1123" s="184"/>
      <c r="J1123" s="184"/>
      <c r="K1123" s="184"/>
      <c r="M1123" s="211" t="s">
        <v>2109</v>
      </c>
    </row>
    <row r="1124" spans="5:13">
      <c r="E1124" s="184"/>
      <c r="F1124" s="184"/>
      <c r="G1124" s="53"/>
      <c r="H1124" s="184"/>
      <c r="I1124" s="184"/>
      <c r="J1124" s="184"/>
      <c r="K1124" s="184"/>
      <c r="M1124" s="211" t="s">
        <v>1393</v>
      </c>
    </row>
    <row r="1125" spans="5:13">
      <c r="E1125" s="184"/>
      <c r="F1125" s="184"/>
      <c r="G1125" s="53"/>
      <c r="H1125" s="184"/>
      <c r="I1125" s="184"/>
      <c r="J1125" s="184"/>
      <c r="K1125" s="184"/>
      <c r="M1125" s="211" t="s">
        <v>2583</v>
      </c>
    </row>
    <row r="1126" spans="5:13">
      <c r="E1126" s="184"/>
      <c r="F1126" s="184"/>
      <c r="G1126" s="53"/>
      <c r="H1126" s="184"/>
      <c r="I1126" s="184"/>
      <c r="J1126" s="184"/>
      <c r="K1126" s="184"/>
      <c r="M1126" s="211" t="s">
        <v>2584</v>
      </c>
    </row>
    <row r="1127" spans="5:13">
      <c r="E1127" s="184"/>
      <c r="F1127" s="184"/>
      <c r="G1127" s="53"/>
      <c r="H1127" s="184"/>
      <c r="I1127" s="184"/>
      <c r="J1127" s="184"/>
      <c r="K1127" s="184"/>
      <c r="M1127" s="211" t="s">
        <v>2104</v>
      </c>
    </row>
    <row r="1128" spans="5:13">
      <c r="E1128" s="184"/>
      <c r="F1128" s="184"/>
      <c r="G1128" s="53"/>
      <c r="H1128" s="184"/>
      <c r="I1128" s="184"/>
      <c r="J1128" s="184"/>
      <c r="K1128" s="184"/>
      <c r="M1128" s="211" t="s">
        <v>2585</v>
      </c>
    </row>
    <row r="1129" spans="5:13">
      <c r="E1129" s="184"/>
      <c r="F1129" s="184"/>
      <c r="G1129" s="53"/>
      <c r="H1129" s="184"/>
      <c r="I1129" s="184"/>
      <c r="J1129" s="184"/>
      <c r="K1129" s="184"/>
      <c r="M1129" s="211" t="s">
        <v>1915</v>
      </c>
    </row>
    <row r="1130" spans="5:13">
      <c r="E1130" s="184"/>
      <c r="F1130" s="184"/>
      <c r="G1130" s="53"/>
      <c r="H1130" s="184"/>
      <c r="I1130" s="184"/>
      <c r="J1130" s="184"/>
      <c r="K1130" s="184"/>
      <c r="M1130" s="211" t="s">
        <v>2195</v>
      </c>
    </row>
    <row r="1131" spans="5:13">
      <c r="E1131" s="184"/>
      <c r="F1131" s="184"/>
      <c r="G1131" s="53"/>
      <c r="H1131" s="184"/>
      <c r="I1131" s="184"/>
      <c r="J1131" s="184"/>
      <c r="K1131" s="184"/>
      <c r="M1131" s="211" t="s">
        <v>1362</v>
      </c>
    </row>
    <row r="1132" spans="5:13">
      <c r="E1132" s="184"/>
      <c r="F1132" s="184"/>
      <c r="G1132" s="53"/>
      <c r="H1132" s="184"/>
      <c r="I1132" s="184"/>
      <c r="J1132" s="184"/>
      <c r="K1132" s="184"/>
      <c r="M1132" s="211" t="s">
        <v>2586</v>
      </c>
    </row>
    <row r="1133" spans="5:13">
      <c r="E1133" s="184"/>
      <c r="F1133" s="184"/>
      <c r="G1133" s="53"/>
      <c r="H1133" s="184"/>
      <c r="I1133" s="184"/>
      <c r="J1133" s="184"/>
      <c r="K1133" s="184"/>
      <c r="M1133" s="211" t="s">
        <v>2587</v>
      </c>
    </row>
    <row r="1134" spans="5:13">
      <c r="E1134" s="184"/>
      <c r="F1134" s="184"/>
      <c r="G1134" s="53"/>
      <c r="H1134" s="184"/>
      <c r="I1134" s="184"/>
      <c r="J1134" s="184"/>
      <c r="K1134" s="184"/>
      <c r="M1134" s="211" t="s">
        <v>408</v>
      </c>
    </row>
    <row r="1135" spans="5:13">
      <c r="E1135" s="184"/>
      <c r="F1135" s="184"/>
      <c r="G1135" s="53"/>
      <c r="H1135" s="184"/>
      <c r="I1135" s="184"/>
      <c r="J1135" s="184"/>
      <c r="K1135" s="184"/>
      <c r="M1135" s="211" t="s">
        <v>410</v>
      </c>
    </row>
    <row r="1136" spans="5:13">
      <c r="E1136" s="184"/>
      <c r="F1136" s="184"/>
      <c r="G1136" s="53"/>
      <c r="H1136" s="184"/>
      <c r="I1136" s="184"/>
      <c r="J1136" s="184"/>
      <c r="K1136" s="184"/>
      <c r="M1136" s="211" t="s">
        <v>2588</v>
      </c>
    </row>
    <row r="1137" spans="5:13">
      <c r="E1137" s="184"/>
      <c r="F1137" s="184"/>
      <c r="G1137" s="53"/>
      <c r="H1137" s="184"/>
      <c r="I1137" s="184"/>
      <c r="J1137" s="184"/>
      <c r="K1137" s="184"/>
      <c r="M1137" s="211" t="s">
        <v>1790</v>
      </c>
    </row>
    <row r="1138" spans="5:13">
      <c r="E1138" s="184"/>
      <c r="F1138" s="184"/>
      <c r="G1138" s="53"/>
      <c r="H1138" s="184"/>
      <c r="I1138" s="184"/>
      <c r="J1138" s="184"/>
      <c r="K1138" s="184"/>
      <c r="M1138" s="211" t="s">
        <v>1754</v>
      </c>
    </row>
    <row r="1139" spans="5:13">
      <c r="E1139" s="184"/>
      <c r="F1139" s="184"/>
      <c r="G1139" s="53"/>
      <c r="H1139" s="184"/>
      <c r="I1139" s="184"/>
      <c r="J1139" s="184"/>
      <c r="K1139" s="184"/>
      <c r="M1139" s="211" t="s">
        <v>2589</v>
      </c>
    </row>
    <row r="1140" spans="5:13">
      <c r="E1140" s="184"/>
      <c r="F1140" s="184"/>
      <c r="G1140" s="53"/>
      <c r="H1140" s="184"/>
      <c r="I1140" s="184"/>
      <c r="J1140" s="184"/>
      <c r="K1140" s="184"/>
      <c r="M1140" s="211" t="s">
        <v>1396</v>
      </c>
    </row>
    <row r="1141" spans="5:13">
      <c r="E1141" s="184"/>
      <c r="F1141" s="184"/>
      <c r="G1141" s="53"/>
      <c r="H1141" s="184"/>
      <c r="I1141" s="184"/>
      <c r="J1141" s="184"/>
      <c r="K1141" s="184"/>
      <c r="M1141" s="211" t="s">
        <v>2590</v>
      </c>
    </row>
    <row r="1142" spans="5:13">
      <c r="E1142" s="184"/>
      <c r="F1142" s="184"/>
      <c r="G1142" s="53"/>
      <c r="H1142" s="184"/>
      <c r="I1142" s="184"/>
      <c r="J1142" s="184"/>
      <c r="K1142" s="184"/>
      <c r="M1142" s="211" t="s">
        <v>2319</v>
      </c>
    </row>
    <row r="1143" spans="5:13">
      <c r="E1143" s="184"/>
      <c r="F1143" s="184"/>
      <c r="G1143" s="53"/>
      <c r="H1143" s="184"/>
      <c r="I1143" s="184"/>
      <c r="J1143" s="184"/>
      <c r="K1143" s="184"/>
      <c r="M1143" s="211" t="s">
        <v>1969</v>
      </c>
    </row>
    <row r="1144" spans="5:13">
      <c r="E1144" s="184"/>
      <c r="F1144" s="184"/>
      <c r="G1144" s="53"/>
      <c r="H1144" s="184"/>
      <c r="I1144" s="184"/>
      <c r="J1144" s="184"/>
      <c r="K1144" s="184"/>
      <c r="M1144" s="211" t="s">
        <v>1792</v>
      </c>
    </row>
    <row r="1145" spans="5:13">
      <c r="E1145" s="184"/>
      <c r="F1145" s="184"/>
      <c r="G1145" s="53"/>
      <c r="H1145" s="184"/>
      <c r="I1145" s="184"/>
      <c r="J1145" s="184"/>
      <c r="K1145" s="184"/>
      <c r="M1145" s="211" t="s">
        <v>1337</v>
      </c>
    </row>
    <row r="1146" spans="5:13">
      <c r="E1146" s="184"/>
      <c r="F1146" s="184"/>
      <c r="G1146" s="53"/>
      <c r="H1146" s="184"/>
      <c r="I1146" s="184"/>
      <c r="J1146" s="184"/>
      <c r="K1146" s="184"/>
      <c r="M1146" s="211" t="s">
        <v>1937</v>
      </c>
    </row>
    <row r="1147" spans="5:13">
      <c r="E1147" s="184"/>
      <c r="F1147" s="184"/>
      <c r="G1147" s="53"/>
      <c r="H1147" s="184"/>
      <c r="I1147" s="184"/>
      <c r="J1147" s="184"/>
      <c r="K1147" s="184"/>
      <c r="M1147" s="211" t="s">
        <v>1541</v>
      </c>
    </row>
    <row r="1148" spans="5:13">
      <c r="E1148" s="184"/>
      <c r="F1148" s="184"/>
      <c r="G1148" s="53"/>
      <c r="H1148" s="184"/>
      <c r="I1148" s="184"/>
      <c r="J1148" s="184"/>
      <c r="K1148" s="184"/>
      <c r="M1148" s="211" t="s">
        <v>1787</v>
      </c>
    </row>
    <row r="1149" spans="5:13">
      <c r="E1149" s="184"/>
      <c r="F1149" s="184"/>
      <c r="G1149" s="53"/>
      <c r="H1149" s="184"/>
      <c r="I1149" s="184"/>
      <c r="J1149" s="184"/>
      <c r="K1149" s="184"/>
      <c r="M1149" s="211" t="s">
        <v>412</v>
      </c>
    </row>
    <row r="1150" spans="5:13">
      <c r="E1150" s="184"/>
      <c r="F1150" s="184"/>
      <c r="G1150" s="53"/>
      <c r="H1150" s="184"/>
      <c r="I1150" s="184"/>
      <c r="J1150" s="184"/>
      <c r="K1150" s="184"/>
      <c r="M1150" s="211" t="s">
        <v>1581</v>
      </c>
    </row>
    <row r="1151" spans="5:13">
      <c r="E1151" s="184"/>
      <c r="F1151" s="184"/>
      <c r="G1151" s="53"/>
      <c r="H1151" s="184"/>
      <c r="I1151" s="184"/>
      <c r="J1151" s="184"/>
      <c r="K1151" s="184"/>
      <c r="M1151" s="211" t="s">
        <v>1415</v>
      </c>
    </row>
    <row r="1152" spans="5:13">
      <c r="E1152" s="184"/>
      <c r="F1152" s="184"/>
      <c r="G1152" s="53"/>
      <c r="H1152" s="184"/>
      <c r="I1152" s="184"/>
      <c r="J1152" s="184"/>
      <c r="K1152" s="184"/>
      <c r="M1152" s="211" t="s">
        <v>2591</v>
      </c>
    </row>
    <row r="1153" spans="5:13">
      <c r="E1153" s="184"/>
      <c r="F1153" s="184"/>
      <c r="G1153" s="53"/>
      <c r="H1153" s="184"/>
      <c r="I1153" s="184"/>
      <c r="J1153" s="184"/>
      <c r="K1153" s="184"/>
      <c r="M1153" s="211" t="s">
        <v>414</v>
      </c>
    </row>
    <row r="1154" spans="5:13">
      <c r="E1154" s="184"/>
      <c r="F1154" s="184"/>
      <c r="G1154" s="53"/>
      <c r="H1154" s="184"/>
      <c r="I1154" s="184"/>
      <c r="J1154" s="184"/>
      <c r="K1154" s="184"/>
      <c r="M1154" s="211" t="s">
        <v>1074</v>
      </c>
    </row>
    <row r="1155" spans="5:13">
      <c r="E1155" s="184"/>
      <c r="F1155" s="184"/>
      <c r="G1155" s="53"/>
      <c r="H1155" s="184"/>
      <c r="I1155" s="184"/>
      <c r="J1155" s="184"/>
      <c r="K1155" s="184"/>
      <c r="M1155" s="211" t="s">
        <v>1198</v>
      </c>
    </row>
    <row r="1156" spans="5:13">
      <c r="E1156" s="184"/>
      <c r="F1156" s="184"/>
      <c r="G1156" s="53"/>
      <c r="H1156" s="184"/>
      <c r="I1156" s="184"/>
      <c r="J1156" s="184"/>
      <c r="K1156" s="184"/>
      <c r="M1156" s="211" t="s">
        <v>1451</v>
      </c>
    </row>
    <row r="1157" spans="5:13">
      <c r="E1157" s="184"/>
      <c r="F1157" s="184"/>
      <c r="G1157" s="53"/>
      <c r="H1157" s="184"/>
      <c r="I1157" s="184"/>
      <c r="J1157" s="184"/>
      <c r="K1157" s="184"/>
      <c r="M1157" s="211" t="s">
        <v>1139</v>
      </c>
    </row>
    <row r="1158" spans="5:13">
      <c r="E1158" s="184"/>
      <c r="F1158" s="184"/>
      <c r="G1158" s="53"/>
      <c r="H1158" s="184"/>
      <c r="I1158" s="184"/>
      <c r="J1158" s="184"/>
      <c r="K1158" s="184"/>
      <c r="M1158" s="211" t="s">
        <v>2592</v>
      </c>
    </row>
    <row r="1159" spans="5:13">
      <c r="E1159" s="184"/>
      <c r="F1159" s="184"/>
      <c r="G1159" s="53"/>
      <c r="H1159" s="184"/>
      <c r="I1159" s="184"/>
      <c r="J1159" s="184"/>
      <c r="K1159" s="184"/>
      <c r="M1159" s="211" t="s">
        <v>2123</v>
      </c>
    </row>
    <row r="1160" spans="5:13">
      <c r="E1160" s="184"/>
      <c r="F1160" s="184"/>
      <c r="G1160" s="53"/>
      <c r="H1160" s="184"/>
      <c r="I1160" s="184"/>
      <c r="J1160" s="184"/>
      <c r="K1160" s="184"/>
      <c r="M1160" s="211" t="s">
        <v>416</v>
      </c>
    </row>
    <row r="1161" spans="5:13">
      <c r="E1161" s="184"/>
      <c r="F1161" s="184"/>
      <c r="G1161" s="53"/>
      <c r="H1161" s="184"/>
      <c r="I1161" s="184"/>
      <c r="J1161" s="184"/>
      <c r="K1161" s="184"/>
      <c r="M1161" s="211" t="s">
        <v>1582</v>
      </c>
    </row>
    <row r="1162" spans="5:13">
      <c r="E1162" s="184"/>
      <c r="F1162" s="184"/>
      <c r="G1162" s="53"/>
      <c r="H1162" s="184"/>
      <c r="I1162" s="184"/>
      <c r="J1162" s="184"/>
      <c r="K1162" s="184"/>
      <c r="M1162" s="211" t="s">
        <v>426</v>
      </c>
    </row>
    <row r="1163" spans="5:13">
      <c r="E1163" s="184"/>
      <c r="F1163" s="184"/>
      <c r="G1163" s="53"/>
      <c r="H1163" s="184"/>
      <c r="I1163" s="184"/>
      <c r="J1163" s="184"/>
      <c r="K1163" s="184"/>
      <c r="M1163" s="211" t="s">
        <v>1392</v>
      </c>
    </row>
    <row r="1164" spans="5:13">
      <c r="E1164" s="184"/>
      <c r="F1164" s="184"/>
      <c r="G1164" s="53"/>
      <c r="H1164" s="184"/>
      <c r="I1164" s="184"/>
      <c r="J1164" s="184"/>
      <c r="K1164" s="184"/>
      <c r="M1164" s="211" t="s">
        <v>1654</v>
      </c>
    </row>
    <row r="1165" spans="5:13">
      <c r="E1165" s="184"/>
      <c r="F1165" s="184"/>
      <c r="G1165" s="53"/>
      <c r="H1165" s="184"/>
      <c r="I1165" s="184"/>
      <c r="J1165" s="184"/>
      <c r="K1165" s="184"/>
      <c r="M1165" s="211" t="s">
        <v>2323</v>
      </c>
    </row>
    <row r="1166" spans="5:13">
      <c r="E1166" s="184"/>
      <c r="F1166" s="184"/>
      <c r="G1166" s="53"/>
      <c r="H1166" s="184"/>
      <c r="I1166" s="184"/>
      <c r="J1166" s="184"/>
      <c r="K1166" s="184"/>
      <c r="M1166" s="211" t="s">
        <v>1695</v>
      </c>
    </row>
    <row r="1167" spans="5:13">
      <c r="E1167" s="184"/>
      <c r="F1167" s="184"/>
      <c r="G1167" s="53"/>
      <c r="H1167" s="184"/>
      <c r="I1167" s="184"/>
      <c r="J1167" s="184"/>
      <c r="K1167" s="184"/>
      <c r="M1167" s="211" t="s">
        <v>1681</v>
      </c>
    </row>
    <row r="1168" spans="5:13">
      <c r="E1168" s="184"/>
      <c r="F1168" s="184"/>
      <c r="G1168" s="53"/>
      <c r="H1168" s="184"/>
      <c r="I1168" s="184"/>
      <c r="J1168" s="184"/>
      <c r="K1168" s="184"/>
      <c r="M1168" s="211" t="s">
        <v>1716</v>
      </c>
    </row>
    <row r="1169" spans="5:13">
      <c r="E1169" s="184"/>
      <c r="F1169" s="184"/>
      <c r="G1169" s="53"/>
      <c r="H1169" s="184"/>
      <c r="I1169" s="184"/>
      <c r="J1169" s="184"/>
      <c r="K1169" s="184"/>
      <c r="M1169" s="211" t="s">
        <v>1005</v>
      </c>
    </row>
    <row r="1170" spans="5:13">
      <c r="E1170" s="184"/>
      <c r="F1170" s="184"/>
      <c r="G1170" s="53"/>
      <c r="H1170" s="184"/>
      <c r="I1170" s="184"/>
      <c r="J1170" s="184"/>
      <c r="K1170" s="184"/>
      <c r="M1170" s="211" t="s">
        <v>1702</v>
      </c>
    </row>
    <row r="1171" spans="5:13">
      <c r="E1171" s="184"/>
      <c r="F1171" s="184"/>
      <c r="G1171" s="53"/>
      <c r="H1171" s="184"/>
      <c r="I1171" s="184"/>
      <c r="J1171" s="184"/>
      <c r="K1171" s="184"/>
      <c r="M1171" s="211" t="s">
        <v>418</v>
      </c>
    </row>
    <row r="1172" spans="5:13">
      <c r="E1172" s="184"/>
      <c r="F1172" s="184"/>
      <c r="G1172" s="53"/>
      <c r="H1172" s="184"/>
      <c r="I1172" s="184"/>
      <c r="J1172" s="184"/>
      <c r="K1172" s="184"/>
      <c r="M1172" s="211" t="s">
        <v>1730</v>
      </c>
    </row>
    <row r="1173" spans="5:13">
      <c r="E1173" s="184"/>
      <c r="F1173" s="184"/>
      <c r="G1173" s="53"/>
      <c r="H1173" s="184"/>
      <c r="I1173" s="184"/>
      <c r="J1173" s="184"/>
      <c r="K1173" s="184"/>
      <c r="M1173" s="211" t="s">
        <v>1815</v>
      </c>
    </row>
    <row r="1174" spans="5:13">
      <c r="E1174" s="184"/>
      <c r="F1174" s="184"/>
      <c r="G1174" s="53"/>
      <c r="H1174" s="184"/>
      <c r="I1174" s="184"/>
      <c r="J1174" s="184"/>
      <c r="K1174" s="184"/>
      <c r="M1174" s="211" t="s">
        <v>1294</v>
      </c>
    </row>
    <row r="1175" spans="5:13">
      <c r="E1175" s="184"/>
      <c r="F1175" s="184"/>
      <c r="G1175" s="53"/>
      <c r="H1175" s="184"/>
      <c r="I1175" s="184"/>
      <c r="J1175" s="184"/>
      <c r="K1175" s="184"/>
      <c r="M1175" s="211" t="s">
        <v>1382</v>
      </c>
    </row>
    <row r="1176" spans="5:13">
      <c r="E1176" s="184"/>
      <c r="F1176" s="184"/>
      <c r="G1176" s="53"/>
      <c r="H1176" s="184"/>
      <c r="I1176" s="184"/>
      <c r="J1176" s="184"/>
      <c r="K1176" s="184"/>
      <c r="M1176" s="211" t="s">
        <v>1510</v>
      </c>
    </row>
    <row r="1177" spans="5:13">
      <c r="E1177" s="184"/>
      <c r="F1177" s="184"/>
      <c r="G1177" s="53"/>
      <c r="H1177" s="184"/>
      <c r="I1177" s="184"/>
      <c r="J1177" s="184"/>
      <c r="K1177" s="184"/>
      <c r="M1177" s="211" t="s">
        <v>1764</v>
      </c>
    </row>
    <row r="1178" spans="5:13">
      <c r="E1178" s="184"/>
      <c r="F1178" s="184"/>
      <c r="G1178" s="53"/>
      <c r="H1178" s="184"/>
      <c r="I1178" s="184"/>
      <c r="J1178" s="184"/>
      <c r="K1178" s="184"/>
      <c r="M1178" s="211" t="s">
        <v>420</v>
      </c>
    </row>
    <row r="1179" spans="5:13">
      <c r="E1179" s="184"/>
      <c r="F1179" s="184"/>
      <c r="G1179" s="53"/>
      <c r="H1179" s="184"/>
      <c r="I1179" s="184"/>
      <c r="J1179" s="184"/>
      <c r="K1179" s="184"/>
      <c r="M1179" s="211" t="s">
        <v>2130</v>
      </c>
    </row>
    <row r="1180" spans="5:13">
      <c r="E1180" s="184"/>
      <c r="F1180" s="184"/>
      <c r="G1180" s="53"/>
      <c r="H1180" s="184"/>
      <c r="I1180" s="184"/>
      <c r="J1180" s="184"/>
      <c r="K1180" s="184"/>
      <c r="M1180" s="211" t="s">
        <v>2593</v>
      </c>
    </row>
    <row r="1181" spans="5:13">
      <c r="E1181" s="184"/>
      <c r="F1181" s="184"/>
      <c r="G1181" s="53"/>
      <c r="H1181" s="184"/>
      <c r="I1181" s="184"/>
      <c r="J1181" s="184"/>
      <c r="K1181" s="184"/>
      <c r="M1181" s="211" t="s">
        <v>1408</v>
      </c>
    </row>
    <row r="1182" spans="5:13">
      <c r="E1182" s="184"/>
      <c r="F1182" s="184"/>
      <c r="G1182" s="53"/>
      <c r="H1182" s="184"/>
      <c r="I1182" s="184"/>
      <c r="J1182" s="184"/>
      <c r="K1182" s="184"/>
      <c r="M1182" s="211" t="s">
        <v>2327</v>
      </c>
    </row>
    <row r="1183" spans="5:13">
      <c r="E1183" s="184"/>
      <c r="F1183" s="184"/>
      <c r="G1183" s="53"/>
      <c r="H1183" s="184"/>
      <c r="I1183" s="184"/>
      <c r="J1183" s="184"/>
      <c r="K1183" s="184"/>
      <c r="M1183" s="211" t="s">
        <v>2207</v>
      </c>
    </row>
    <row r="1184" spans="5:13">
      <c r="E1184" s="184"/>
      <c r="F1184" s="184"/>
      <c r="G1184" s="53"/>
      <c r="H1184" s="184"/>
      <c r="I1184" s="184"/>
      <c r="J1184" s="184"/>
      <c r="K1184" s="184"/>
      <c r="M1184" s="211" t="s">
        <v>1090</v>
      </c>
    </row>
    <row r="1185" spans="5:13">
      <c r="E1185" s="184"/>
      <c r="F1185" s="184"/>
      <c r="G1185" s="53"/>
      <c r="H1185" s="184"/>
      <c r="I1185" s="184"/>
      <c r="J1185" s="184"/>
      <c r="K1185" s="184"/>
      <c r="M1185" s="211" t="s">
        <v>1794</v>
      </c>
    </row>
    <row r="1186" spans="5:13">
      <c r="E1186" s="184"/>
      <c r="F1186" s="184"/>
      <c r="G1186" s="53"/>
      <c r="H1186" s="184"/>
      <c r="I1186" s="184"/>
      <c r="J1186" s="184"/>
      <c r="K1186" s="184"/>
      <c r="M1186" s="211" t="s">
        <v>1822</v>
      </c>
    </row>
    <row r="1187" spans="5:13">
      <c r="E1187" s="184"/>
      <c r="F1187" s="184"/>
      <c r="G1187" s="53"/>
      <c r="H1187" s="184"/>
      <c r="I1187" s="184"/>
      <c r="J1187" s="184"/>
      <c r="K1187" s="184"/>
      <c r="M1187" s="211" t="s">
        <v>2594</v>
      </c>
    </row>
    <row r="1188" spans="5:13">
      <c r="E1188" s="184"/>
      <c r="F1188" s="184"/>
      <c r="G1188" s="53"/>
      <c r="H1188" s="184"/>
      <c r="I1188" s="184"/>
      <c r="J1188" s="184"/>
      <c r="K1188" s="184"/>
      <c r="M1188" s="211" t="s">
        <v>2214</v>
      </c>
    </row>
    <row r="1189" spans="5:13">
      <c r="E1189" s="184"/>
      <c r="F1189" s="184"/>
      <c r="G1189" s="53"/>
      <c r="H1189" s="184"/>
      <c r="I1189" s="184"/>
      <c r="J1189" s="184"/>
      <c r="K1189" s="184"/>
      <c r="M1189" s="211" t="s">
        <v>1453</v>
      </c>
    </row>
    <row r="1190" spans="5:13">
      <c r="E1190" s="184"/>
      <c r="F1190" s="184"/>
      <c r="G1190" s="53"/>
      <c r="H1190" s="184"/>
      <c r="I1190" s="184"/>
      <c r="J1190" s="184"/>
      <c r="K1190" s="184"/>
      <c r="M1190" s="211" t="s">
        <v>1849</v>
      </c>
    </row>
    <row r="1191" spans="5:13">
      <c r="E1191" s="184"/>
      <c r="F1191" s="184"/>
      <c r="G1191" s="53"/>
      <c r="H1191" s="184"/>
      <c r="I1191" s="184"/>
      <c r="J1191" s="184"/>
      <c r="K1191" s="184"/>
      <c r="M1191" s="211" t="s">
        <v>1024</v>
      </c>
    </row>
    <row r="1192" spans="5:13">
      <c r="E1192" s="184"/>
      <c r="F1192" s="184"/>
      <c r="G1192" s="53"/>
      <c r="H1192" s="184"/>
      <c r="I1192" s="184"/>
      <c r="J1192" s="184"/>
      <c r="K1192" s="184"/>
      <c r="M1192" s="211" t="s">
        <v>1958</v>
      </c>
    </row>
    <row r="1193" spans="5:13">
      <c r="E1193" s="184"/>
      <c r="F1193" s="184"/>
      <c r="G1193" s="53"/>
      <c r="H1193" s="184"/>
      <c r="I1193" s="184"/>
      <c r="J1193" s="184"/>
      <c r="K1193" s="184"/>
      <c r="M1193" s="211" t="s">
        <v>1890</v>
      </c>
    </row>
    <row r="1194" spans="5:13">
      <c r="E1194" s="184"/>
      <c r="F1194" s="184"/>
      <c r="G1194" s="53"/>
      <c r="H1194" s="184"/>
      <c r="I1194" s="184"/>
      <c r="J1194" s="184"/>
      <c r="K1194" s="184"/>
      <c r="M1194" s="211" t="s">
        <v>1975</v>
      </c>
    </row>
    <row r="1195" spans="5:13">
      <c r="E1195" s="184"/>
      <c r="F1195" s="184"/>
      <c r="G1195" s="53"/>
      <c r="H1195" s="184"/>
      <c r="I1195" s="184"/>
      <c r="J1195" s="184"/>
      <c r="K1195" s="184"/>
      <c r="M1195" s="211" t="s">
        <v>422</v>
      </c>
    </row>
    <row r="1196" spans="5:13">
      <c r="E1196" s="184"/>
      <c r="F1196" s="184"/>
      <c r="G1196" s="53"/>
      <c r="H1196" s="184"/>
      <c r="I1196" s="184"/>
      <c r="J1196" s="184"/>
      <c r="K1196" s="184"/>
      <c r="M1196" s="211" t="s">
        <v>1445</v>
      </c>
    </row>
    <row r="1197" spans="5:13">
      <c r="E1197" s="184"/>
      <c r="F1197" s="184"/>
      <c r="G1197" s="53"/>
      <c r="H1197" s="184"/>
      <c r="I1197" s="184"/>
      <c r="J1197" s="184"/>
      <c r="K1197" s="184"/>
      <c r="M1197" s="211" t="s">
        <v>1500</v>
      </c>
    </row>
    <row r="1198" spans="5:13">
      <c r="E1198" s="184"/>
      <c r="F1198" s="184"/>
      <c r="G1198" s="53"/>
      <c r="H1198" s="184"/>
      <c r="I1198" s="184"/>
      <c r="J1198" s="184"/>
      <c r="K1198" s="184"/>
      <c r="M1198" s="211" t="s">
        <v>2221</v>
      </c>
    </row>
    <row r="1199" spans="5:13">
      <c r="E1199" s="184"/>
      <c r="F1199" s="184"/>
      <c r="G1199" s="53"/>
      <c r="H1199" s="184"/>
      <c r="I1199" s="184"/>
      <c r="J1199" s="184"/>
      <c r="K1199" s="184"/>
      <c r="M1199" s="211" t="s">
        <v>1506</v>
      </c>
    </row>
    <row r="1200" spans="5:13">
      <c r="E1200" s="184"/>
      <c r="F1200" s="184"/>
      <c r="G1200" s="53"/>
      <c r="H1200" s="184"/>
      <c r="I1200" s="184"/>
      <c r="J1200" s="184"/>
      <c r="K1200" s="184"/>
      <c r="M1200" s="211" t="s">
        <v>424</v>
      </c>
    </row>
    <row r="1201" spans="5:13">
      <c r="E1201" s="184"/>
      <c r="F1201" s="184"/>
      <c r="G1201" s="53"/>
      <c r="H1201" s="184"/>
      <c r="I1201" s="184"/>
      <c r="J1201" s="184"/>
      <c r="K1201" s="184"/>
      <c r="M1201" s="211" t="s">
        <v>1647</v>
      </c>
    </row>
    <row r="1202" spans="5:13">
      <c r="E1202" s="184"/>
      <c r="F1202" s="184"/>
      <c r="G1202" s="53"/>
      <c r="H1202" s="184"/>
      <c r="I1202" s="184"/>
      <c r="J1202" s="184"/>
      <c r="K1202" s="184"/>
      <c r="M1202" s="211" t="s">
        <v>2111</v>
      </c>
    </row>
    <row r="1203" spans="5:13">
      <c r="E1203" s="184"/>
      <c r="F1203" s="184"/>
      <c r="G1203" s="53"/>
      <c r="H1203" s="184"/>
      <c r="I1203" s="184"/>
      <c r="J1203" s="184"/>
      <c r="K1203" s="184"/>
      <c r="M1203" s="211" t="s">
        <v>2595</v>
      </c>
    </row>
    <row r="1204" spans="5:13">
      <c r="E1204" s="184"/>
      <c r="F1204" s="184"/>
      <c r="G1204" s="53"/>
      <c r="H1204" s="184"/>
      <c r="I1204" s="184"/>
      <c r="J1204" s="184"/>
      <c r="K1204" s="184"/>
      <c r="M1204" s="211" t="s">
        <v>2118</v>
      </c>
    </row>
    <row r="1205" spans="5:13">
      <c r="E1205" s="184"/>
      <c r="F1205" s="184"/>
      <c r="G1205" s="53"/>
      <c r="H1205" s="184"/>
      <c r="I1205" s="184"/>
      <c r="J1205" s="184"/>
      <c r="K1205" s="184"/>
      <c r="M1205" s="211" t="s">
        <v>2227</v>
      </c>
    </row>
    <row r="1206" spans="5:13">
      <c r="E1206" s="184"/>
      <c r="F1206" s="184"/>
      <c r="G1206" s="53"/>
      <c r="H1206" s="184"/>
      <c r="I1206" s="184"/>
      <c r="J1206" s="184"/>
      <c r="K1206" s="184"/>
      <c r="M1206" s="211" t="s">
        <v>2596</v>
      </c>
    </row>
    <row r="1207" spans="5:13">
      <c r="E1207" s="184"/>
      <c r="F1207" s="184"/>
      <c r="G1207" s="53"/>
      <c r="H1207" s="184"/>
      <c r="I1207" s="184"/>
      <c r="J1207" s="184"/>
      <c r="K1207" s="184"/>
      <c r="M1207" s="211" t="s">
        <v>1841</v>
      </c>
    </row>
    <row r="1208" spans="5:13">
      <c r="E1208" s="184"/>
      <c r="F1208" s="184"/>
      <c r="G1208" s="53"/>
      <c r="H1208" s="184"/>
      <c r="I1208" s="184"/>
      <c r="J1208" s="184"/>
      <c r="K1208" s="184"/>
      <c r="M1208" s="211" t="s">
        <v>2597</v>
      </c>
    </row>
    <row r="1209" spans="5:13">
      <c r="E1209" s="184"/>
      <c r="F1209" s="184"/>
      <c r="G1209" s="53"/>
      <c r="H1209" s="184"/>
      <c r="I1209" s="184"/>
      <c r="J1209" s="184"/>
      <c r="K1209" s="184"/>
      <c r="M1209" s="211" t="s">
        <v>2598</v>
      </c>
    </row>
    <row r="1210" spans="5:13">
      <c r="E1210" s="184"/>
      <c r="F1210" s="184"/>
      <c r="G1210" s="53"/>
      <c r="H1210" s="184"/>
      <c r="I1210" s="184"/>
      <c r="J1210" s="184"/>
      <c r="K1210" s="184"/>
      <c r="M1210" s="211" t="s">
        <v>2599</v>
      </c>
    </row>
    <row r="1211" spans="5:13">
      <c r="E1211" s="184"/>
      <c r="F1211" s="184"/>
      <c r="G1211" s="53"/>
      <c r="H1211" s="184"/>
      <c r="I1211" s="184"/>
      <c r="J1211" s="184"/>
      <c r="K1211" s="184"/>
      <c r="M1211" s="211" t="s">
        <v>1156</v>
      </c>
    </row>
    <row r="1212" spans="5:13">
      <c r="E1212" s="184"/>
      <c r="F1212" s="184"/>
      <c r="G1212" s="53"/>
      <c r="H1212" s="184"/>
      <c r="I1212" s="184"/>
      <c r="J1212" s="184"/>
      <c r="K1212" s="184"/>
      <c r="M1212" s="211" t="s">
        <v>1821</v>
      </c>
    </row>
    <row r="1213" spans="5:13">
      <c r="E1213" s="184"/>
      <c r="F1213" s="184"/>
      <c r="G1213" s="53"/>
      <c r="H1213" s="184"/>
      <c r="I1213" s="184"/>
      <c r="J1213" s="184"/>
      <c r="K1213" s="184"/>
      <c r="M1213" s="211" t="s">
        <v>1079</v>
      </c>
    </row>
    <row r="1214" spans="5:13">
      <c r="E1214" s="184"/>
      <c r="F1214" s="184"/>
      <c r="G1214" s="53"/>
      <c r="H1214" s="184"/>
      <c r="I1214" s="184"/>
      <c r="J1214" s="184"/>
      <c r="K1214" s="184"/>
      <c r="M1214" s="211" t="s">
        <v>2099</v>
      </c>
    </row>
    <row r="1215" spans="5:13">
      <c r="E1215" s="184"/>
      <c r="F1215" s="184"/>
      <c r="G1215" s="53"/>
      <c r="H1215" s="184"/>
      <c r="I1215" s="184"/>
      <c r="J1215" s="184"/>
      <c r="K1215" s="184"/>
      <c r="M1215" s="211" t="s">
        <v>1736</v>
      </c>
    </row>
    <row r="1216" spans="5:13">
      <c r="E1216" s="184"/>
      <c r="F1216" s="184"/>
      <c r="G1216" s="53"/>
      <c r="H1216" s="184"/>
      <c r="I1216" s="184"/>
      <c r="J1216" s="184"/>
      <c r="K1216" s="184"/>
      <c r="M1216" s="211" t="s">
        <v>1218</v>
      </c>
    </row>
    <row r="1217" spans="5:13">
      <c r="E1217" s="184"/>
      <c r="F1217" s="184"/>
      <c r="G1217" s="53"/>
      <c r="H1217" s="184"/>
      <c r="I1217" s="184"/>
      <c r="J1217" s="184"/>
      <c r="K1217" s="184"/>
      <c r="M1217" s="211" t="s">
        <v>1543</v>
      </c>
    </row>
    <row r="1218" spans="5:13">
      <c r="E1218" s="184"/>
      <c r="F1218" s="184"/>
      <c r="G1218" s="53"/>
      <c r="H1218" s="184"/>
      <c r="I1218" s="184"/>
      <c r="J1218" s="184"/>
      <c r="K1218" s="184"/>
      <c r="M1218" s="211" t="s">
        <v>1001</v>
      </c>
    </row>
    <row r="1219" spans="5:13">
      <c r="E1219" s="184"/>
      <c r="F1219" s="184"/>
      <c r="G1219" s="53"/>
      <c r="H1219" s="184"/>
      <c r="I1219" s="184"/>
      <c r="J1219" s="184"/>
      <c r="K1219" s="184"/>
      <c r="M1219" s="211" t="s">
        <v>1357</v>
      </c>
    </row>
    <row r="1220" spans="5:13">
      <c r="E1220" s="184"/>
      <c r="F1220" s="184"/>
      <c r="G1220" s="53"/>
      <c r="H1220" s="184"/>
      <c r="I1220" s="184"/>
      <c r="J1220" s="184"/>
      <c r="K1220" s="184"/>
      <c r="M1220" s="211" t="s">
        <v>2202</v>
      </c>
    </row>
    <row r="1221" spans="5:13">
      <c r="E1221" s="184"/>
      <c r="F1221" s="184"/>
      <c r="G1221" s="53"/>
      <c r="H1221" s="184"/>
      <c r="I1221" s="184"/>
      <c r="J1221" s="184"/>
      <c r="K1221" s="184"/>
      <c r="M1221" s="211" t="s">
        <v>2330</v>
      </c>
    </row>
    <row r="1222" spans="5:13">
      <c r="E1222" s="184"/>
      <c r="F1222" s="184"/>
      <c r="G1222" s="53"/>
      <c r="H1222" s="184"/>
      <c r="I1222" s="184"/>
      <c r="J1222" s="184"/>
      <c r="K1222" s="184"/>
      <c r="M1222" s="211" t="s">
        <v>1684</v>
      </c>
    </row>
    <row r="1223" spans="5:13">
      <c r="E1223" s="184"/>
      <c r="F1223" s="184"/>
      <c r="G1223" s="53"/>
      <c r="H1223" s="184"/>
      <c r="I1223" s="184"/>
      <c r="J1223" s="184"/>
      <c r="K1223" s="184"/>
      <c r="M1223" s="211" t="s">
        <v>2233</v>
      </c>
    </row>
    <row r="1224" spans="5:13">
      <c r="E1224" s="184"/>
      <c r="F1224" s="184"/>
      <c r="G1224" s="53"/>
      <c r="H1224" s="184"/>
      <c r="I1224" s="184"/>
      <c r="J1224" s="184"/>
      <c r="K1224" s="184"/>
      <c r="M1224" s="211" t="s">
        <v>2333</v>
      </c>
    </row>
    <row r="1225" spans="5:13">
      <c r="E1225" s="184"/>
      <c r="F1225" s="184"/>
      <c r="G1225" s="53"/>
      <c r="H1225" s="184"/>
      <c r="I1225" s="184"/>
      <c r="J1225" s="184"/>
      <c r="K1225" s="184"/>
      <c r="M1225" s="211" t="s">
        <v>2336</v>
      </c>
    </row>
    <row r="1226" spans="5:13">
      <c r="E1226" s="184"/>
      <c r="F1226" s="184"/>
      <c r="G1226" s="53"/>
      <c r="H1226" s="184"/>
      <c r="I1226" s="184"/>
      <c r="J1226" s="184"/>
      <c r="K1226" s="184"/>
      <c r="M1226" s="211" t="s">
        <v>2339</v>
      </c>
    </row>
    <row r="1227" spans="5:13">
      <c r="E1227" s="184"/>
      <c r="F1227" s="184"/>
      <c r="G1227" s="53"/>
      <c r="H1227" s="184"/>
      <c r="I1227" s="184"/>
      <c r="J1227" s="184"/>
      <c r="K1227" s="184"/>
      <c r="M1227" s="211" t="s">
        <v>2342</v>
      </c>
    </row>
    <row r="1228" spans="5:13">
      <c r="E1228" s="184"/>
      <c r="F1228" s="184"/>
      <c r="G1228" s="53"/>
      <c r="H1228" s="184"/>
      <c r="I1228" s="184"/>
      <c r="J1228" s="184"/>
      <c r="K1228" s="184"/>
      <c r="M1228" s="211" t="s">
        <v>2600</v>
      </c>
    </row>
    <row r="1229" spans="5:13">
      <c r="E1229" s="184"/>
      <c r="F1229" s="184"/>
      <c r="G1229" s="53"/>
      <c r="H1229" s="184"/>
      <c r="I1229" s="184"/>
      <c r="J1229" s="184"/>
      <c r="K1229" s="184"/>
      <c r="M1229" s="211" t="s">
        <v>2601</v>
      </c>
    </row>
    <row r="1230" spans="5:13">
      <c r="E1230" s="184"/>
      <c r="F1230" s="184"/>
      <c r="G1230" s="53"/>
      <c r="H1230" s="184"/>
      <c r="I1230" s="184"/>
      <c r="J1230" s="184"/>
      <c r="K1230" s="184"/>
      <c r="M1230" s="211" t="s">
        <v>2602</v>
      </c>
    </row>
    <row r="1231" spans="5:13">
      <c r="E1231" s="184"/>
      <c r="F1231" s="184"/>
      <c r="G1231" s="53"/>
      <c r="H1231" s="184"/>
      <c r="I1231" s="184"/>
      <c r="J1231" s="184"/>
      <c r="K1231" s="184"/>
      <c r="M1231" s="211" t="s">
        <v>2603</v>
      </c>
    </row>
    <row r="1232" spans="5:13">
      <c r="E1232" s="184"/>
      <c r="F1232" s="184"/>
      <c r="G1232" s="53"/>
      <c r="H1232" s="184"/>
      <c r="I1232" s="184"/>
      <c r="J1232" s="184"/>
      <c r="K1232" s="184"/>
      <c r="M1232" s="211" t="s">
        <v>2604</v>
      </c>
    </row>
    <row r="1233" spans="5:13">
      <c r="E1233" s="184"/>
      <c r="F1233" s="184"/>
      <c r="G1233" s="53"/>
      <c r="H1233" s="184"/>
      <c r="I1233" s="184"/>
      <c r="J1233" s="184"/>
      <c r="K1233" s="184"/>
      <c r="M1233" s="211" t="s">
        <v>1719</v>
      </c>
    </row>
    <row r="1234" spans="5:13">
      <c r="E1234" s="184"/>
      <c r="F1234" s="184"/>
      <c r="G1234" s="53"/>
      <c r="H1234" s="184"/>
      <c r="I1234" s="184"/>
      <c r="J1234" s="184"/>
      <c r="K1234" s="184"/>
      <c r="M1234" s="211" t="s">
        <v>2605</v>
      </c>
    </row>
    <row r="1235" spans="5:13">
      <c r="E1235" s="184"/>
      <c r="F1235" s="184"/>
      <c r="G1235" s="53"/>
      <c r="H1235" s="184"/>
      <c r="I1235" s="184"/>
      <c r="J1235" s="184"/>
      <c r="K1235" s="184"/>
      <c r="M1235" s="211" t="s">
        <v>2606</v>
      </c>
    </row>
    <row r="1236" spans="5:13">
      <c r="E1236" s="184"/>
      <c r="F1236" s="184"/>
      <c r="G1236" s="53"/>
      <c r="H1236" s="184"/>
      <c r="I1236" s="184"/>
      <c r="J1236" s="184"/>
      <c r="K1236" s="184"/>
      <c r="M1236" s="211" t="s">
        <v>2607</v>
      </c>
    </row>
    <row r="1237" spans="5:13">
      <c r="E1237" s="184"/>
      <c r="F1237" s="184"/>
      <c r="G1237" s="53"/>
      <c r="H1237" s="184"/>
      <c r="I1237" s="184"/>
      <c r="J1237" s="184"/>
      <c r="K1237" s="184"/>
      <c r="M1237" s="211" t="s">
        <v>2608</v>
      </c>
    </row>
    <row r="1238" spans="5:13">
      <c r="E1238" s="184"/>
      <c r="F1238" s="184"/>
      <c r="G1238" s="53"/>
      <c r="H1238" s="184"/>
      <c r="I1238" s="184"/>
      <c r="J1238" s="184"/>
      <c r="K1238" s="184"/>
      <c r="M1238" s="211" t="s">
        <v>2609</v>
      </c>
    </row>
    <row r="1239" spans="5:13">
      <c r="E1239" s="184"/>
      <c r="F1239" s="184"/>
      <c r="G1239" s="53"/>
      <c r="H1239" s="184"/>
      <c r="I1239" s="184"/>
      <c r="J1239" s="184"/>
      <c r="K1239" s="184"/>
      <c r="M1239" s="211" t="s">
        <v>2610</v>
      </c>
    </row>
    <row r="1240" spans="5:13">
      <c r="E1240" s="184"/>
      <c r="F1240" s="184"/>
      <c r="G1240" s="53"/>
      <c r="H1240" s="184"/>
      <c r="I1240" s="184"/>
      <c r="J1240" s="184"/>
      <c r="K1240" s="184"/>
      <c r="M1240" s="211" t="s">
        <v>2209</v>
      </c>
    </row>
    <row r="1241" spans="5:13">
      <c r="E1241" s="184"/>
      <c r="F1241" s="184"/>
      <c r="G1241" s="53"/>
      <c r="H1241" s="184"/>
      <c r="I1241" s="184"/>
      <c r="J1241" s="184"/>
      <c r="K1241" s="184"/>
      <c r="M1241" s="211" t="s">
        <v>1913</v>
      </c>
    </row>
    <row r="1242" spans="5:13">
      <c r="E1242" s="184"/>
      <c r="F1242" s="184"/>
      <c r="G1242" s="53"/>
      <c r="H1242" s="184"/>
      <c r="I1242" s="184"/>
      <c r="J1242" s="184"/>
      <c r="K1242" s="184"/>
      <c r="M1242" s="211" t="s">
        <v>2611</v>
      </c>
    </row>
    <row r="1243" spans="5:13">
      <c r="E1243" s="184"/>
      <c r="F1243" s="184"/>
      <c r="G1243" s="53"/>
      <c r="H1243" s="184"/>
      <c r="I1243" s="184"/>
      <c r="J1243" s="184"/>
      <c r="K1243" s="184"/>
      <c r="M1243" s="211" t="s">
        <v>1222</v>
      </c>
    </row>
    <row r="1244" spans="5:13">
      <c r="E1244" s="184"/>
      <c r="F1244" s="184"/>
      <c r="G1244" s="53"/>
      <c r="H1244" s="184"/>
      <c r="I1244" s="184"/>
      <c r="J1244" s="184"/>
      <c r="K1244" s="184"/>
      <c r="M1244" s="211" t="s">
        <v>2143</v>
      </c>
    </row>
    <row r="1245" spans="5:13">
      <c r="E1245" s="184"/>
      <c r="F1245" s="184"/>
      <c r="G1245" s="53"/>
      <c r="H1245" s="184"/>
      <c r="I1245" s="184"/>
      <c r="J1245" s="184"/>
      <c r="K1245" s="184"/>
      <c r="M1245" s="211" t="s">
        <v>430</v>
      </c>
    </row>
    <row r="1246" spans="5:13">
      <c r="E1246" s="184"/>
      <c r="F1246" s="184"/>
      <c r="G1246" s="53"/>
      <c r="H1246" s="184"/>
      <c r="I1246" s="184"/>
      <c r="J1246" s="184"/>
      <c r="K1246" s="184"/>
      <c r="M1246" s="211" t="s">
        <v>1848</v>
      </c>
    </row>
    <row r="1247" spans="5:13">
      <c r="E1247" s="184"/>
      <c r="F1247" s="184"/>
      <c r="G1247" s="53"/>
      <c r="H1247" s="184"/>
      <c r="I1247" s="184"/>
      <c r="J1247" s="184"/>
      <c r="K1247" s="184"/>
      <c r="M1247" s="211" t="s">
        <v>1988</v>
      </c>
    </row>
    <row r="1248" spans="5:13">
      <c r="E1248" s="184"/>
      <c r="F1248" s="184"/>
      <c r="G1248" s="53"/>
      <c r="H1248" s="184"/>
      <c r="I1248" s="184"/>
      <c r="J1248" s="184"/>
      <c r="K1248" s="184"/>
      <c r="M1248" s="211" t="s">
        <v>2345</v>
      </c>
    </row>
    <row r="1249" spans="5:13">
      <c r="E1249" s="184"/>
      <c r="F1249" s="184"/>
      <c r="G1249" s="53"/>
      <c r="H1249" s="184"/>
      <c r="I1249" s="184"/>
      <c r="J1249" s="184"/>
      <c r="K1249" s="184"/>
      <c r="M1249" s="211" t="s">
        <v>1994</v>
      </c>
    </row>
    <row r="1250" spans="5:13">
      <c r="E1250" s="184"/>
      <c r="F1250" s="184"/>
      <c r="G1250" s="53"/>
      <c r="H1250" s="184"/>
      <c r="I1250" s="184"/>
      <c r="J1250" s="184"/>
      <c r="K1250" s="184"/>
      <c r="M1250" s="211" t="s">
        <v>1851</v>
      </c>
    </row>
    <row r="1251" spans="5:13">
      <c r="E1251" s="184"/>
      <c r="F1251" s="184"/>
      <c r="G1251" s="53"/>
      <c r="H1251" s="184"/>
      <c r="I1251" s="184"/>
      <c r="J1251" s="184"/>
      <c r="K1251" s="184"/>
      <c r="M1251" s="211" t="s">
        <v>2150</v>
      </c>
    </row>
    <row r="1252" spans="5:13">
      <c r="E1252" s="184"/>
      <c r="F1252" s="184"/>
      <c r="G1252" s="53"/>
      <c r="H1252" s="184"/>
      <c r="I1252" s="184"/>
      <c r="J1252" s="184"/>
      <c r="K1252" s="184"/>
      <c r="M1252" s="211" t="s">
        <v>1087</v>
      </c>
    </row>
    <row r="1253" spans="5:13">
      <c r="E1253" s="184"/>
      <c r="F1253" s="184"/>
      <c r="G1253" s="53"/>
      <c r="H1253" s="184"/>
      <c r="I1253" s="184"/>
      <c r="J1253" s="184"/>
      <c r="K1253" s="184"/>
      <c r="M1253" s="211" t="s">
        <v>2239</v>
      </c>
    </row>
    <row r="1254" spans="5:13">
      <c r="E1254" s="184"/>
      <c r="F1254" s="184"/>
      <c r="G1254" s="53"/>
      <c r="H1254" s="184"/>
      <c r="I1254" s="184"/>
      <c r="J1254" s="184"/>
      <c r="K1254" s="184"/>
      <c r="M1254" s="211" t="s">
        <v>2245</v>
      </c>
    </row>
    <row r="1255" spans="5:13">
      <c r="E1255" s="184"/>
      <c r="F1255" s="184"/>
      <c r="G1255" s="53"/>
      <c r="H1255" s="184"/>
      <c r="I1255" s="184"/>
      <c r="J1255" s="184"/>
      <c r="K1255" s="184"/>
      <c r="M1255" s="211" t="s">
        <v>2250</v>
      </c>
    </row>
    <row r="1256" spans="5:13">
      <c r="E1256" s="184"/>
      <c r="F1256" s="184"/>
      <c r="G1256" s="53"/>
      <c r="H1256" s="184"/>
      <c r="I1256" s="184"/>
      <c r="J1256" s="184"/>
      <c r="K1256" s="184"/>
      <c r="M1256" s="211" t="s">
        <v>2348</v>
      </c>
    </row>
    <row r="1257" spans="5:13">
      <c r="E1257" s="184"/>
      <c r="F1257" s="184"/>
      <c r="G1257" s="53"/>
      <c r="H1257" s="184"/>
      <c r="I1257" s="184"/>
      <c r="J1257" s="184"/>
      <c r="K1257" s="184"/>
      <c r="M1257" s="211" t="s">
        <v>2612</v>
      </c>
    </row>
    <row r="1258" spans="5:13">
      <c r="E1258" s="184"/>
      <c r="F1258" s="184"/>
      <c r="G1258" s="53"/>
      <c r="H1258" s="184"/>
      <c r="I1258" s="184"/>
      <c r="J1258" s="184"/>
      <c r="K1258" s="184"/>
      <c r="M1258" s="211" t="s">
        <v>2351</v>
      </c>
    </row>
    <row r="1259" spans="5:13">
      <c r="E1259" s="184"/>
      <c r="F1259" s="184"/>
      <c r="G1259" s="53"/>
      <c r="H1259" s="184"/>
      <c r="I1259" s="184"/>
      <c r="J1259" s="184"/>
      <c r="K1259" s="184"/>
      <c r="M1259" s="211" t="s">
        <v>2613</v>
      </c>
    </row>
    <row r="1260" spans="5:13">
      <c r="E1260" s="184"/>
      <c r="F1260" s="184"/>
      <c r="G1260" s="53"/>
      <c r="H1260" s="184"/>
      <c r="I1260" s="184"/>
      <c r="J1260" s="184"/>
      <c r="K1260" s="184"/>
      <c r="M1260" s="211" t="s">
        <v>2614</v>
      </c>
    </row>
    <row r="1261" spans="5:13">
      <c r="E1261" s="184"/>
      <c r="F1261" s="184"/>
      <c r="G1261" s="53"/>
      <c r="H1261" s="184"/>
      <c r="I1261" s="184"/>
      <c r="J1261" s="184"/>
      <c r="K1261" s="184"/>
      <c r="M1261" s="211" t="s">
        <v>2615</v>
      </c>
    </row>
    <row r="1262" spans="5:13">
      <c r="E1262" s="184"/>
      <c r="F1262" s="184"/>
      <c r="G1262" s="53"/>
      <c r="H1262" s="184"/>
      <c r="I1262" s="184"/>
      <c r="J1262" s="184"/>
      <c r="K1262" s="184"/>
      <c r="M1262" s="211" t="s">
        <v>2216</v>
      </c>
    </row>
    <row r="1263" spans="5:13">
      <c r="E1263" s="184"/>
      <c r="F1263" s="184"/>
      <c r="G1263" s="53"/>
      <c r="H1263" s="184"/>
      <c r="I1263" s="184"/>
      <c r="J1263" s="184"/>
      <c r="K1263" s="184"/>
      <c r="M1263" s="211" t="s">
        <v>1847</v>
      </c>
    </row>
    <row r="1264" spans="5:13">
      <c r="E1264" s="184"/>
      <c r="F1264" s="184"/>
      <c r="G1264" s="53"/>
      <c r="H1264" s="184"/>
      <c r="I1264" s="184"/>
      <c r="J1264" s="184"/>
      <c r="K1264" s="184"/>
      <c r="M1264" s="211" t="s">
        <v>1753</v>
      </c>
    </row>
    <row r="1265" spans="5:13">
      <c r="E1265" s="184"/>
      <c r="F1265" s="184"/>
      <c r="G1265" s="53"/>
      <c r="H1265" s="184"/>
      <c r="I1265" s="184"/>
      <c r="J1265" s="184"/>
      <c r="K1265" s="184"/>
      <c r="M1265" s="211" t="s">
        <v>2222</v>
      </c>
    </row>
    <row r="1266" spans="5:13">
      <c r="E1266" s="184"/>
      <c r="F1266" s="184"/>
      <c r="G1266" s="53"/>
      <c r="H1266" s="184"/>
      <c r="I1266" s="184"/>
      <c r="J1266" s="184"/>
      <c r="K1266" s="184"/>
      <c r="M1266" s="211" t="s">
        <v>1750</v>
      </c>
    </row>
    <row r="1267" spans="5:13">
      <c r="E1267" s="184"/>
      <c r="F1267" s="184"/>
      <c r="G1267" s="53"/>
      <c r="H1267" s="184"/>
      <c r="I1267" s="184"/>
      <c r="J1267" s="184"/>
      <c r="K1267" s="184"/>
      <c r="M1267" s="211" t="s">
        <v>2228</v>
      </c>
    </row>
    <row r="1268" spans="5:13">
      <c r="E1268" s="184"/>
      <c r="F1268" s="184"/>
      <c r="G1268" s="53"/>
      <c r="H1268" s="184"/>
      <c r="I1268" s="184"/>
      <c r="J1268" s="184"/>
      <c r="K1268" s="184"/>
      <c r="M1268" s="211" t="s">
        <v>1069</v>
      </c>
    </row>
    <row r="1269" spans="5:13">
      <c r="E1269" s="184"/>
      <c r="F1269" s="184"/>
      <c r="G1269" s="53"/>
      <c r="H1269" s="184"/>
      <c r="I1269" s="184"/>
      <c r="J1269" s="184"/>
      <c r="K1269" s="184"/>
      <c r="M1269" s="211" t="s">
        <v>1212</v>
      </c>
    </row>
    <row r="1270" spans="5:13">
      <c r="E1270" s="184"/>
      <c r="F1270" s="184"/>
      <c r="G1270" s="53"/>
      <c r="H1270" s="184"/>
      <c r="I1270" s="184"/>
      <c r="J1270" s="184"/>
      <c r="K1270" s="184"/>
      <c r="M1270" s="211" t="s">
        <v>1082</v>
      </c>
    </row>
    <row r="1271" spans="5:13">
      <c r="E1271" s="184"/>
      <c r="F1271" s="184"/>
      <c r="G1271" s="53"/>
      <c r="H1271" s="184"/>
      <c r="I1271" s="184"/>
      <c r="J1271" s="184"/>
      <c r="K1271" s="184"/>
      <c r="M1271" s="211" t="s">
        <v>2256</v>
      </c>
    </row>
    <row r="1272" spans="5:13">
      <c r="E1272" s="184"/>
      <c r="F1272" s="184"/>
      <c r="G1272" s="53"/>
      <c r="H1272" s="184"/>
      <c r="I1272" s="184"/>
      <c r="J1272" s="184"/>
      <c r="K1272" s="184"/>
      <c r="M1272" s="211" t="s">
        <v>2261</v>
      </c>
    </row>
    <row r="1273" spans="5:13">
      <c r="E1273" s="184"/>
      <c r="F1273" s="184"/>
      <c r="G1273" s="53"/>
      <c r="H1273" s="184"/>
      <c r="I1273" s="184"/>
      <c r="J1273" s="184"/>
      <c r="K1273" s="184"/>
      <c r="M1273" s="211" t="s">
        <v>2267</v>
      </c>
    </row>
    <row r="1274" spans="5:13">
      <c r="E1274" s="184"/>
      <c r="F1274" s="184"/>
      <c r="G1274" s="53"/>
      <c r="H1274" s="184"/>
      <c r="I1274" s="184"/>
      <c r="J1274" s="184"/>
      <c r="K1274" s="184"/>
      <c r="M1274" s="211" t="s">
        <v>2273</v>
      </c>
    </row>
    <row r="1275" spans="5:13">
      <c r="E1275" s="184"/>
      <c r="F1275" s="184"/>
      <c r="G1275" s="53"/>
      <c r="H1275" s="184"/>
      <c r="I1275" s="184"/>
      <c r="J1275" s="184"/>
      <c r="K1275" s="184"/>
      <c r="M1275" s="211" t="s">
        <v>2279</v>
      </c>
    </row>
    <row r="1276" spans="5:13">
      <c r="E1276" s="184"/>
      <c r="F1276" s="184"/>
      <c r="G1276" s="53"/>
      <c r="H1276" s="184"/>
      <c r="I1276" s="184"/>
      <c r="J1276" s="184"/>
      <c r="K1276" s="184"/>
      <c r="M1276" s="211" t="s">
        <v>2354</v>
      </c>
    </row>
    <row r="1277" spans="5:13">
      <c r="E1277" s="184"/>
      <c r="F1277" s="184"/>
      <c r="G1277" s="53"/>
      <c r="H1277" s="184"/>
      <c r="I1277" s="184"/>
      <c r="J1277" s="184"/>
      <c r="K1277" s="184"/>
      <c r="M1277" s="211" t="s">
        <v>1127</v>
      </c>
    </row>
    <row r="1278" spans="5:13">
      <c r="E1278" s="184"/>
      <c r="F1278" s="184"/>
      <c r="G1278" s="53"/>
      <c r="H1278" s="184"/>
      <c r="I1278" s="184"/>
      <c r="J1278" s="184"/>
      <c r="K1278" s="184"/>
      <c r="M1278" s="211" t="s">
        <v>1379</v>
      </c>
    </row>
    <row r="1279" spans="5:13">
      <c r="E1279" s="184"/>
      <c r="F1279" s="184"/>
      <c r="G1279" s="53"/>
      <c r="H1279" s="184"/>
      <c r="I1279" s="184"/>
      <c r="J1279" s="184"/>
      <c r="K1279" s="184"/>
      <c r="M1279" s="211" t="s">
        <v>2616</v>
      </c>
    </row>
    <row r="1280" spans="5:13">
      <c r="E1280" s="184"/>
      <c r="F1280" s="184"/>
      <c r="G1280" s="53"/>
      <c r="H1280" s="184"/>
      <c r="I1280" s="184"/>
      <c r="J1280" s="184"/>
      <c r="K1280" s="184"/>
      <c r="M1280" s="211" t="s">
        <v>1878</v>
      </c>
    </row>
    <row r="1281" spans="5:13">
      <c r="E1281" s="184"/>
      <c r="F1281" s="184"/>
      <c r="G1281" s="53"/>
      <c r="H1281" s="184"/>
      <c r="I1281" s="184"/>
      <c r="J1281" s="184"/>
      <c r="K1281" s="184"/>
      <c r="M1281" s="211" t="s">
        <v>2617</v>
      </c>
    </row>
    <row r="1282" spans="5:13">
      <c r="E1282" s="184"/>
      <c r="F1282" s="184"/>
      <c r="G1282" s="53"/>
      <c r="H1282" s="184"/>
      <c r="I1282" s="184"/>
      <c r="J1282" s="184"/>
      <c r="K1282" s="184"/>
      <c r="M1282" s="211" t="s">
        <v>2618</v>
      </c>
    </row>
    <row r="1283" spans="5:13">
      <c r="E1283" s="184"/>
      <c r="F1283" s="184"/>
      <c r="G1283" s="53"/>
      <c r="H1283" s="184"/>
      <c r="I1283" s="184"/>
      <c r="J1283" s="184"/>
      <c r="K1283" s="184"/>
      <c r="M1283" s="211" t="s">
        <v>1433</v>
      </c>
    </row>
    <row r="1284" spans="5:13">
      <c r="E1284" s="184"/>
      <c r="F1284" s="184"/>
      <c r="G1284" s="53"/>
      <c r="H1284" s="184"/>
      <c r="I1284" s="184"/>
      <c r="J1284" s="184"/>
      <c r="K1284" s="184"/>
      <c r="M1284" s="211" t="s">
        <v>1903</v>
      </c>
    </row>
    <row r="1285" spans="5:13">
      <c r="E1285" s="184"/>
      <c r="F1285" s="184"/>
      <c r="G1285" s="53"/>
      <c r="H1285" s="184"/>
      <c r="I1285" s="184"/>
      <c r="J1285" s="184"/>
      <c r="K1285" s="184"/>
      <c r="M1285" s="211" t="s">
        <v>1875</v>
      </c>
    </row>
    <row r="1286" spans="5:13">
      <c r="E1286" s="184"/>
      <c r="F1286" s="184"/>
      <c r="G1286" s="53"/>
      <c r="H1286" s="184"/>
      <c r="I1286" s="184"/>
      <c r="J1286" s="184"/>
      <c r="K1286" s="184"/>
      <c r="M1286" s="211" t="s">
        <v>1874</v>
      </c>
    </row>
    <row r="1287" spans="5:13">
      <c r="E1287" s="184"/>
      <c r="F1287" s="184"/>
      <c r="G1287" s="53"/>
      <c r="H1287" s="184"/>
      <c r="I1287" s="184"/>
      <c r="J1287" s="184"/>
      <c r="K1287" s="184"/>
      <c r="M1287" s="211" t="s">
        <v>433</v>
      </c>
    </row>
    <row r="1288" spans="5:13">
      <c r="E1288" s="184"/>
      <c r="F1288" s="184"/>
      <c r="G1288" s="53"/>
      <c r="H1288" s="184"/>
      <c r="I1288" s="184"/>
      <c r="J1288" s="184"/>
      <c r="K1288" s="184"/>
      <c r="M1288" s="211" t="s">
        <v>2619</v>
      </c>
    </row>
    <row r="1289" spans="5:13">
      <c r="E1289" s="184"/>
      <c r="F1289" s="184"/>
      <c r="G1289" s="53"/>
      <c r="H1289" s="184"/>
      <c r="I1289" s="184"/>
      <c r="J1289" s="184"/>
      <c r="K1289" s="184"/>
      <c r="M1289" s="211" t="s">
        <v>1389</v>
      </c>
    </row>
    <row r="1290" spans="5:13">
      <c r="E1290" s="184"/>
      <c r="F1290" s="184"/>
      <c r="G1290" s="53"/>
      <c r="H1290" s="184"/>
      <c r="I1290" s="184"/>
      <c r="J1290" s="184"/>
      <c r="K1290" s="184"/>
      <c r="M1290" s="211" t="s">
        <v>2011</v>
      </c>
    </row>
    <row r="1291" spans="5:13">
      <c r="E1291" s="184"/>
      <c r="F1291" s="184"/>
      <c r="G1291" s="53"/>
      <c r="H1291" s="184"/>
      <c r="I1291" s="184"/>
      <c r="J1291" s="184"/>
      <c r="K1291" s="184"/>
      <c r="M1291" s="211" t="s">
        <v>2620</v>
      </c>
    </row>
    <row r="1292" spans="5:13">
      <c r="E1292" s="184"/>
      <c r="F1292" s="184"/>
      <c r="G1292" s="53"/>
      <c r="H1292" s="184"/>
      <c r="I1292" s="184"/>
      <c r="J1292" s="184"/>
      <c r="K1292" s="184"/>
      <c r="M1292" s="211" t="s">
        <v>435</v>
      </c>
    </row>
    <row r="1293" spans="5:13">
      <c r="E1293" s="184"/>
      <c r="F1293" s="184"/>
      <c r="G1293" s="53"/>
      <c r="H1293" s="184"/>
      <c r="I1293" s="184"/>
      <c r="J1293" s="184"/>
      <c r="K1293" s="184"/>
      <c r="M1293" s="211" t="s">
        <v>1537</v>
      </c>
    </row>
    <row r="1294" spans="5:13">
      <c r="E1294" s="184"/>
      <c r="F1294" s="184"/>
      <c r="G1294" s="53"/>
      <c r="H1294" s="184"/>
      <c r="I1294" s="184"/>
      <c r="J1294" s="184"/>
      <c r="K1294" s="184"/>
      <c r="M1294" s="211" t="s">
        <v>2621</v>
      </c>
    </row>
    <row r="1295" spans="5:13">
      <c r="E1295" s="184"/>
      <c r="F1295" s="184"/>
      <c r="G1295" s="53"/>
      <c r="H1295" s="184"/>
      <c r="I1295" s="184"/>
      <c r="J1295" s="184"/>
      <c r="K1295" s="184"/>
      <c r="M1295" s="211" t="s">
        <v>2622</v>
      </c>
    </row>
    <row r="1296" spans="5:13">
      <c r="E1296" s="184"/>
      <c r="F1296" s="184"/>
      <c r="G1296" s="53"/>
      <c r="H1296" s="184"/>
      <c r="I1296" s="184"/>
      <c r="J1296" s="184"/>
      <c r="K1296" s="184"/>
      <c r="M1296" s="211" t="s">
        <v>2285</v>
      </c>
    </row>
    <row r="1297" spans="5:13">
      <c r="E1297" s="184"/>
      <c r="F1297" s="184"/>
      <c r="G1297" s="53"/>
      <c r="H1297" s="184"/>
      <c r="I1297" s="184"/>
      <c r="J1297" s="184"/>
      <c r="K1297" s="184"/>
      <c r="M1297" s="211" t="s">
        <v>1323</v>
      </c>
    </row>
    <row r="1298" spans="5:13">
      <c r="E1298" s="184"/>
      <c r="F1298" s="184"/>
      <c r="G1298" s="53"/>
      <c r="H1298" s="184"/>
      <c r="I1298" s="184"/>
      <c r="J1298" s="184"/>
      <c r="K1298" s="184"/>
      <c r="M1298" s="211" t="s">
        <v>2623</v>
      </c>
    </row>
    <row r="1299" spans="5:13">
      <c r="E1299" s="184"/>
      <c r="F1299" s="184"/>
      <c r="G1299" s="53"/>
      <c r="H1299" s="184"/>
      <c r="I1299" s="184"/>
      <c r="J1299" s="184"/>
      <c r="K1299" s="184"/>
      <c r="M1299" s="211" t="s">
        <v>2005</v>
      </c>
    </row>
    <row r="1300" spans="5:13">
      <c r="E1300" s="184"/>
      <c r="F1300" s="184"/>
      <c r="G1300" s="53"/>
      <c r="H1300" s="184"/>
      <c r="I1300" s="184"/>
      <c r="J1300" s="184"/>
      <c r="K1300" s="184"/>
      <c r="M1300" s="211" t="s">
        <v>1813</v>
      </c>
    </row>
    <row r="1301" spans="5:13">
      <c r="E1301" s="184"/>
      <c r="F1301" s="184"/>
      <c r="G1301" s="53"/>
      <c r="H1301" s="184"/>
      <c r="I1301" s="184"/>
      <c r="J1301" s="184"/>
      <c r="K1301" s="184"/>
      <c r="M1301" s="211" t="s">
        <v>1691</v>
      </c>
    </row>
    <row r="1302" spans="5:13">
      <c r="E1302" s="184"/>
      <c r="F1302" s="184"/>
      <c r="G1302" s="53"/>
      <c r="H1302" s="184"/>
      <c r="I1302" s="184"/>
      <c r="J1302" s="184"/>
      <c r="K1302" s="184"/>
      <c r="M1302" s="211" t="s">
        <v>1423</v>
      </c>
    </row>
    <row r="1303" spans="5:13">
      <c r="E1303" s="184"/>
      <c r="F1303" s="184"/>
      <c r="G1303" s="53"/>
      <c r="H1303" s="184"/>
      <c r="I1303" s="184"/>
      <c r="J1303" s="184"/>
      <c r="K1303" s="184"/>
      <c r="M1303" s="211" t="s">
        <v>2624</v>
      </c>
    </row>
    <row r="1304" spans="5:13">
      <c r="E1304" s="184"/>
      <c r="F1304" s="184"/>
      <c r="G1304" s="53"/>
      <c r="H1304" s="184"/>
      <c r="I1304" s="184"/>
      <c r="J1304" s="184"/>
      <c r="K1304" s="184"/>
      <c r="M1304" s="211" t="s">
        <v>977</v>
      </c>
    </row>
    <row r="1305" spans="5:13">
      <c r="E1305" s="184"/>
      <c r="F1305" s="184"/>
      <c r="G1305" s="53"/>
      <c r="H1305" s="184"/>
      <c r="I1305" s="184"/>
      <c r="J1305" s="184"/>
      <c r="K1305" s="184"/>
      <c r="M1305" s="211" t="s">
        <v>2289</v>
      </c>
    </row>
    <row r="1306" spans="5:13">
      <c r="E1306" s="184"/>
      <c r="F1306" s="184"/>
      <c r="G1306" s="53"/>
      <c r="H1306" s="184"/>
      <c r="I1306" s="184"/>
      <c r="J1306" s="184"/>
      <c r="K1306" s="184"/>
      <c r="M1306" s="211" t="s">
        <v>2293</v>
      </c>
    </row>
    <row r="1307" spans="5:13">
      <c r="E1307" s="184"/>
      <c r="F1307" s="184"/>
      <c r="G1307" s="53"/>
      <c r="H1307" s="184"/>
      <c r="I1307" s="184"/>
      <c r="J1307" s="184"/>
      <c r="K1307" s="184"/>
      <c r="M1307" s="211" t="s">
        <v>1909</v>
      </c>
    </row>
    <row r="1308" spans="5:13">
      <c r="E1308" s="184"/>
      <c r="F1308" s="184"/>
      <c r="G1308" s="53"/>
      <c r="H1308" s="184"/>
      <c r="I1308" s="184"/>
      <c r="J1308" s="184"/>
      <c r="K1308" s="184"/>
      <c r="M1308" s="211" t="s">
        <v>2625</v>
      </c>
    </row>
    <row r="1309" spans="5:13">
      <c r="E1309" s="184"/>
      <c r="F1309" s="184"/>
      <c r="G1309" s="53"/>
      <c r="H1309" s="184"/>
      <c r="I1309" s="184"/>
      <c r="J1309" s="184"/>
      <c r="K1309" s="184"/>
      <c r="M1309" s="211" t="s">
        <v>1900</v>
      </c>
    </row>
    <row r="1310" spans="5:13">
      <c r="E1310" s="184"/>
      <c r="F1310" s="184"/>
      <c r="G1310" s="53"/>
      <c r="H1310" s="184"/>
      <c r="I1310" s="184"/>
      <c r="J1310" s="184"/>
      <c r="K1310" s="184"/>
      <c r="M1310" s="211" t="s">
        <v>2297</v>
      </c>
    </row>
    <row r="1311" spans="5:13">
      <c r="E1311" s="184"/>
      <c r="F1311" s="184"/>
      <c r="G1311" s="53"/>
      <c r="H1311" s="184"/>
      <c r="I1311" s="184"/>
      <c r="J1311" s="184"/>
      <c r="K1311" s="184"/>
      <c r="M1311" s="211" t="s">
        <v>2026</v>
      </c>
    </row>
    <row r="1312" spans="5:13">
      <c r="E1312" s="184"/>
      <c r="F1312" s="184"/>
      <c r="G1312" s="53"/>
      <c r="H1312" s="184"/>
      <c r="I1312" s="184"/>
      <c r="J1312" s="184"/>
      <c r="K1312" s="184"/>
      <c r="M1312" s="211" t="s">
        <v>1307</v>
      </c>
    </row>
    <row r="1313" spans="5:13">
      <c r="E1313" s="184"/>
      <c r="F1313" s="184"/>
      <c r="G1313" s="53"/>
      <c r="H1313" s="184"/>
      <c r="I1313" s="184"/>
      <c r="J1313" s="184"/>
      <c r="K1313" s="184"/>
      <c r="M1313" s="211" t="s">
        <v>437</v>
      </c>
    </row>
    <row r="1314" spans="5:13">
      <c r="E1314" s="184"/>
      <c r="F1314" s="184"/>
      <c r="G1314" s="53"/>
      <c r="H1314" s="184"/>
      <c r="I1314" s="184"/>
      <c r="J1314" s="184"/>
      <c r="K1314" s="184"/>
      <c r="M1314" s="211" t="s">
        <v>2357</v>
      </c>
    </row>
    <row r="1315" spans="5:13">
      <c r="E1315" s="184"/>
      <c r="F1315" s="184"/>
      <c r="G1315" s="53"/>
      <c r="H1315" s="184"/>
      <c r="I1315" s="184"/>
      <c r="J1315" s="184"/>
      <c r="K1315" s="184"/>
      <c r="M1315" s="211" t="s">
        <v>2125</v>
      </c>
    </row>
    <row r="1316" spans="5:13">
      <c r="E1316" s="184"/>
      <c r="F1316" s="184"/>
      <c r="G1316" s="53"/>
      <c r="H1316" s="184"/>
      <c r="I1316" s="184"/>
      <c r="J1316" s="184"/>
      <c r="K1316" s="184"/>
      <c r="M1316" s="211" t="s">
        <v>1724</v>
      </c>
    </row>
    <row r="1317" spans="5:13">
      <c r="E1317" s="184"/>
      <c r="F1317" s="184"/>
      <c r="G1317" s="53"/>
      <c r="H1317" s="184"/>
      <c r="I1317" s="184"/>
      <c r="J1317" s="184"/>
      <c r="K1317" s="184"/>
      <c r="M1317" s="211" t="s">
        <v>1628</v>
      </c>
    </row>
    <row r="1318" spans="5:13">
      <c r="E1318" s="184"/>
      <c r="F1318" s="184"/>
      <c r="G1318" s="53"/>
      <c r="H1318" s="184"/>
      <c r="I1318" s="184"/>
      <c r="J1318" s="184"/>
      <c r="K1318" s="184"/>
      <c r="M1318" s="211" t="s">
        <v>2359</v>
      </c>
    </row>
    <row r="1319" spans="5:13">
      <c r="E1319" s="184"/>
      <c r="F1319" s="184"/>
      <c r="G1319" s="53"/>
      <c r="H1319" s="184"/>
      <c r="I1319" s="184"/>
      <c r="J1319" s="184"/>
      <c r="K1319" s="184"/>
      <c r="M1319" s="211" t="s">
        <v>2362</v>
      </c>
    </row>
    <row r="1320" spans="5:13">
      <c r="E1320" s="184"/>
      <c r="F1320" s="184"/>
      <c r="G1320" s="53"/>
      <c r="H1320" s="184"/>
      <c r="I1320" s="184"/>
      <c r="J1320" s="184"/>
      <c r="K1320" s="184"/>
      <c r="M1320" s="211" t="s">
        <v>1165</v>
      </c>
    </row>
    <row r="1321" spans="5:13">
      <c r="E1321" s="184"/>
      <c r="F1321" s="184"/>
      <c r="G1321" s="53"/>
      <c r="H1321" s="184"/>
      <c r="I1321" s="184"/>
      <c r="J1321" s="184"/>
      <c r="K1321" s="184"/>
      <c r="M1321" s="211" t="s">
        <v>1505</v>
      </c>
    </row>
    <row r="1322" spans="5:13">
      <c r="E1322" s="184"/>
      <c r="F1322" s="184"/>
      <c r="G1322" s="53"/>
      <c r="H1322" s="184"/>
      <c r="I1322" s="184"/>
      <c r="J1322" s="184"/>
      <c r="K1322" s="184"/>
      <c r="M1322" s="211" t="s">
        <v>1593</v>
      </c>
    </row>
    <row r="1323" spans="5:13">
      <c r="E1323" s="184"/>
      <c r="F1323" s="184"/>
      <c r="G1323" s="53"/>
      <c r="H1323" s="184"/>
      <c r="I1323" s="184"/>
      <c r="J1323" s="184"/>
      <c r="K1323" s="184"/>
      <c r="M1323" s="211" t="s">
        <v>2626</v>
      </c>
    </row>
    <row r="1324" spans="5:13">
      <c r="E1324" s="184"/>
      <c r="F1324" s="184"/>
      <c r="G1324" s="53"/>
      <c r="H1324" s="184"/>
      <c r="I1324" s="184"/>
      <c r="J1324" s="184"/>
      <c r="K1324" s="184"/>
      <c r="M1324" s="211" t="s">
        <v>440</v>
      </c>
    </row>
    <row r="1325" spans="5:13">
      <c r="E1325" s="184"/>
      <c r="F1325" s="184"/>
      <c r="G1325" s="53"/>
      <c r="H1325" s="184"/>
      <c r="I1325" s="184"/>
      <c r="J1325" s="184"/>
      <c r="K1325" s="184"/>
      <c r="M1325" s="211" t="s">
        <v>2627</v>
      </c>
    </row>
    <row r="1326" spans="5:13">
      <c r="E1326" s="184"/>
      <c r="F1326" s="184"/>
      <c r="G1326" s="53"/>
      <c r="H1326" s="184"/>
      <c r="I1326" s="184"/>
      <c r="J1326" s="184"/>
      <c r="K1326" s="184"/>
      <c r="M1326" s="211" t="s">
        <v>2628</v>
      </c>
    </row>
    <row r="1327" spans="5:13">
      <c r="E1327" s="184"/>
      <c r="F1327" s="184"/>
      <c r="G1327" s="53"/>
      <c r="H1327" s="184"/>
      <c r="I1327" s="184"/>
      <c r="J1327" s="184"/>
      <c r="K1327" s="184"/>
      <c r="M1327" s="211" t="s">
        <v>442</v>
      </c>
    </row>
    <row r="1328" spans="5:13">
      <c r="E1328" s="184"/>
      <c r="F1328" s="184"/>
      <c r="G1328" s="53"/>
      <c r="H1328" s="184"/>
      <c r="I1328" s="184"/>
      <c r="J1328" s="184"/>
      <c r="K1328" s="184"/>
      <c r="M1328" s="211" t="s">
        <v>1591</v>
      </c>
    </row>
    <row r="1329" spans="5:13">
      <c r="E1329" s="184"/>
      <c r="F1329" s="184"/>
      <c r="G1329" s="53"/>
      <c r="H1329" s="184"/>
      <c r="I1329" s="184"/>
      <c r="J1329" s="184"/>
      <c r="K1329" s="184"/>
      <c r="M1329" s="211" t="s">
        <v>2132</v>
      </c>
    </row>
    <row r="1330" spans="5:13">
      <c r="E1330" s="184"/>
      <c r="F1330" s="184"/>
      <c r="G1330" s="53"/>
      <c r="H1330" s="184"/>
      <c r="I1330" s="184"/>
      <c r="J1330" s="184"/>
      <c r="K1330" s="184"/>
      <c r="M1330" s="211" t="s">
        <v>974</v>
      </c>
    </row>
    <row r="1331" spans="5:13">
      <c r="E1331" s="184"/>
      <c r="F1331" s="184"/>
      <c r="G1331" s="53"/>
      <c r="H1331" s="184"/>
      <c r="I1331" s="184"/>
      <c r="J1331" s="184"/>
      <c r="K1331" s="184"/>
      <c r="M1331" s="211" t="s">
        <v>1637</v>
      </c>
    </row>
    <row r="1332" spans="5:13">
      <c r="E1332" s="184"/>
      <c r="F1332" s="184"/>
      <c r="G1332" s="53"/>
      <c r="H1332" s="184"/>
      <c r="I1332" s="184"/>
      <c r="J1332" s="184"/>
      <c r="K1332" s="184"/>
      <c r="M1332" s="211" t="s">
        <v>2138</v>
      </c>
    </row>
    <row r="1333" spans="5:13">
      <c r="E1333" s="184"/>
      <c r="F1333" s="184"/>
      <c r="G1333" s="53"/>
      <c r="H1333" s="184"/>
      <c r="I1333" s="184"/>
      <c r="J1333" s="184"/>
      <c r="K1333" s="184"/>
      <c r="M1333" s="211" t="s">
        <v>2114</v>
      </c>
    </row>
    <row r="1334" spans="5:13">
      <c r="E1334" s="184"/>
      <c r="F1334" s="184"/>
      <c r="G1334" s="53"/>
      <c r="H1334" s="184"/>
      <c r="I1334" s="184"/>
      <c r="J1334" s="184"/>
      <c r="K1334" s="184"/>
      <c r="M1334" s="211" t="s">
        <v>2629</v>
      </c>
    </row>
    <row r="1335" spans="5:13">
      <c r="E1335" s="184"/>
      <c r="F1335" s="184"/>
      <c r="G1335" s="53"/>
      <c r="H1335" s="184"/>
      <c r="I1335" s="184"/>
      <c r="J1335" s="184"/>
      <c r="K1335" s="184"/>
      <c r="M1335" s="211" t="s">
        <v>1786</v>
      </c>
    </row>
    <row r="1336" spans="5:13">
      <c r="E1336" s="184"/>
      <c r="F1336" s="184"/>
      <c r="G1336" s="53"/>
      <c r="H1336" s="184"/>
      <c r="I1336" s="184"/>
      <c r="J1336" s="184"/>
      <c r="K1336" s="184"/>
      <c r="M1336" s="211" t="s">
        <v>1676</v>
      </c>
    </row>
    <row r="1337" spans="5:13">
      <c r="E1337" s="184"/>
      <c r="F1337" s="184"/>
      <c r="G1337" s="53"/>
      <c r="H1337" s="184"/>
      <c r="I1337" s="184"/>
      <c r="J1337" s="184"/>
      <c r="K1337" s="184"/>
      <c r="M1337" s="211" t="s">
        <v>1227</v>
      </c>
    </row>
    <row r="1338" spans="5:13">
      <c r="E1338" s="184"/>
      <c r="F1338" s="184"/>
      <c r="G1338" s="53"/>
      <c r="H1338" s="184"/>
      <c r="I1338" s="184"/>
      <c r="J1338" s="184"/>
      <c r="K1338" s="184"/>
      <c r="M1338" s="211" t="s">
        <v>2630</v>
      </c>
    </row>
    <row r="1339" spans="5:13">
      <c r="E1339" s="184"/>
      <c r="F1339" s="184"/>
      <c r="G1339" s="53"/>
      <c r="H1339" s="184"/>
      <c r="I1339" s="184"/>
      <c r="J1339" s="184"/>
      <c r="K1339" s="184"/>
      <c r="M1339" s="211" t="s">
        <v>1739</v>
      </c>
    </row>
    <row r="1340" spans="5:13">
      <c r="E1340" s="184"/>
      <c r="F1340" s="184"/>
      <c r="G1340" s="53"/>
      <c r="H1340" s="184"/>
      <c r="I1340" s="184"/>
      <c r="J1340" s="184"/>
      <c r="K1340" s="184"/>
      <c r="M1340" s="211" t="s">
        <v>1028</v>
      </c>
    </row>
    <row r="1341" spans="5:13">
      <c r="E1341" s="184"/>
      <c r="F1341" s="184"/>
      <c r="G1341" s="53"/>
      <c r="H1341" s="184"/>
      <c r="I1341" s="184"/>
      <c r="J1341" s="184"/>
      <c r="K1341" s="184"/>
      <c r="M1341" s="211" t="s">
        <v>1486</v>
      </c>
    </row>
    <row r="1342" spans="5:13">
      <c r="E1342" s="184"/>
      <c r="F1342" s="184"/>
      <c r="G1342" s="53"/>
      <c r="H1342" s="184"/>
      <c r="I1342" s="184"/>
      <c r="J1342" s="184"/>
      <c r="K1342" s="184"/>
      <c r="M1342" s="211" t="s">
        <v>1651</v>
      </c>
    </row>
    <row r="1343" spans="5:13">
      <c r="E1343" s="184"/>
      <c r="F1343" s="184"/>
      <c r="G1343" s="53"/>
      <c r="H1343" s="184"/>
      <c r="I1343" s="184"/>
      <c r="J1343" s="184"/>
      <c r="K1343" s="184"/>
      <c r="M1343" s="211" t="s">
        <v>940</v>
      </c>
    </row>
    <row r="1344" spans="5:13">
      <c r="E1344" s="184"/>
      <c r="F1344" s="184"/>
      <c r="G1344" s="53"/>
      <c r="H1344" s="184"/>
      <c r="I1344" s="184"/>
      <c r="J1344" s="184"/>
      <c r="K1344" s="184"/>
      <c r="M1344" s="211" t="s">
        <v>2163</v>
      </c>
    </row>
    <row r="1345" spans="5:13">
      <c r="E1345" s="184"/>
      <c r="F1345" s="184"/>
      <c r="G1345" s="53"/>
      <c r="H1345" s="184"/>
      <c r="I1345" s="184"/>
      <c r="J1345" s="184"/>
      <c r="K1345" s="184"/>
      <c r="M1345" s="211" t="s">
        <v>2631</v>
      </c>
    </row>
    <row r="1346" spans="5:13">
      <c r="E1346" s="184"/>
      <c r="F1346" s="184"/>
      <c r="G1346" s="53"/>
      <c r="H1346" s="184"/>
      <c r="I1346" s="184"/>
      <c r="J1346" s="184"/>
      <c r="K1346" s="184"/>
      <c r="M1346" s="211" t="s">
        <v>987</v>
      </c>
    </row>
    <row r="1347" spans="5:13">
      <c r="E1347" s="184"/>
      <c r="F1347" s="184"/>
      <c r="G1347" s="53"/>
      <c r="H1347" s="184"/>
      <c r="I1347" s="184"/>
      <c r="J1347" s="184"/>
      <c r="K1347" s="184"/>
      <c r="M1347" s="211" t="s">
        <v>2632</v>
      </c>
    </row>
    <row r="1348" spans="5:13">
      <c r="E1348" s="184"/>
      <c r="F1348" s="184"/>
      <c r="G1348" s="53"/>
      <c r="H1348" s="184"/>
      <c r="I1348" s="184"/>
      <c r="J1348" s="184"/>
      <c r="K1348" s="184"/>
      <c r="M1348" s="211" t="s">
        <v>2633</v>
      </c>
    </row>
    <row r="1349" spans="5:13">
      <c r="E1349" s="184"/>
      <c r="F1349" s="184"/>
      <c r="G1349" s="53"/>
      <c r="H1349" s="184"/>
      <c r="I1349" s="184"/>
      <c r="J1349" s="184"/>
      <c r="K1349" s="184"/>
      <c r="M1349" s="211" t="s">
        <v>1688</v>
      </c>
    </row>
    <row r="1350" spans="5:13">
      <c r="E1350" s="184"/>
      <c r="F1350" s="184"/>
      <c r="G1350" s="53"/>
      <c r="H1350" s="184"/>
      <c r="I1350" s="184"/>
      <c r="J1350" s="184"/>
      <c r="K1350" s="184"/>
      <c r="M1350" s="211" t="s">
        <v>2634</v>
      </c>
    </row>
    <row r="1351" spans="5:13">
      <c r="E1351" s="184"/>
      <c r="F1351" s="184"/>
      <c r="G1351" s="53"/>
      <c r="H1351" s="184"/>
      <c r="I1351" s="184"/>
      <c r="J1351" s="184"/>
      <c r="K1351" s="184"/>
      <c r="M1351" s="211" t="s">
        <v>1935</v>
      </c>
    </row>
    <row r="1352" spans="5:13">
      <c r="E1352" s="184"/>
      <c r="F1352" s="184"/>
      <c r="G1352" s="53"/>
      <c r="H1352" s="184"/>
      <c r="I1352" s="184"/>
      <c r="J1352" s="184"/>
      <c r="K1352" s="184"/>
      <c r="M1352" s="211" t="s">
        <v>1923</v>
      </c>
    </row>
    <row r="1353" spans="5:13">
      <c r="E1353" s="184"/>
      <c r="F1353" s="184"/>
      <c r="G1353" s="53"/>
      <c r="H1353" s="184"/>
      <c r="I1353" s="184"/>
      <c r="J1353" s="184"/>
      <c r="K1353" s="184"/>
      <c r="M1353" s="211" t="s">
        <v>1627</v>
      </c>
    </row>
    <row r="1354" spans="5:13">
      <c r="E1354" s="184"/>
      <c r="F1354" s="184"/>
      <c r="G1354" s="53"/>
      <c r="H1354" s="184"/>
      <c r="I1354" s="184"/>
      <c r="J1354" s="184"/>
      <c r="K1354" s="184"/>
      <c r="M1354" s="211" t="s">
        <v>1438</v>
      </c>
    </row>
    <row r="1355" spans="5:13">
      <c r="E1355" s="184"/>
      <c r="F1355" s="184"/>
      <c r="G1355" s="53"/>
      <c r="H1355" s="184"/>
      <c r="I1355" s="184"/>
      <c r="J1355" s="184"/>
      <c r="K1355" s="184"/>
      <c r="M1355" s="211" t="s">
        <v>1552</v>
      </c>
    </row>
    <row r="1356" spans="5:13">
      <c r="E1356" s="184"/>
      <c r="F1356" s="184"/>
      <c r="G1356" s="53"/>
      <c r="H1356" s="184"/>
      <c r="I1356" s="184"/>
      <c r="J1356" s="184"/>
      <c r="K1356" s="184"/>
      <c r="M1356" s="211" t="s">
        <v>1876</v>
      </c>
    </row>
    <row r="1357" spans="5:13">
      <c r="E1357" s="184"/>
      <c r="F1357" s="184"/>
      <c r="G1357" s="53"/>
      <c r="H1357" s="184"/>
      <c r="I1357" s="184"/>
      <c r="J1357" s="184"/>
      <c r="K1357" s="184"/>
      <c r="M1357" s="211" t="s">
        <v>2635</v>
      </c>
    </row>
    <row r="1358" spans="5:13">
      <c r="E1358" s="184"/>
      <c r="F1358" s="184"/>
      <c r="G1358" s="53"/>
      <c r="H1358" s="184"/>
      <c r="I1358" s="184"/>
      <c r="J1358" s="184"/>
      <c r="K1358" s="184"/>
      <c r="M1358" s="211" t="s">
        <v>1867</v>
      </c>
    </row>
    <row r="1359" spans="5:13">
      <c r="E1359" s="184"/>
      <c r="F1359" s="184"/>
      <c r="G1359" s="53"/>
      <c r="H1359" s="184"/>
      <c r="I1359" s="184"/>
      <c r="J1359" s="184"/>
      <c r="K1359" s="184"/>
      <c r="M1359" s="211" t="s">
        <v>2636</v>
      </c>
    </row>
    <row r="1360" spans="5:13">
      <c r="E1360" s="184"/>
      <c r="F1360" s="184"/>
      <c r="G1360" s="53"/>
      <c r="H1360" s="184"/>
      <c r="I1360" s="184"/>
      <c r="J1360" s="184"/>
      <c r="K1360" s="184"/>
      <c r="M1360" s="211" t="s">
        <v>2637</v>
      </c>
    </row>
    <row r="1361" spans="5:13">
      <c r="E1361" s="184"/>
      <c r="F1361" s="184"/>
      <c r="G1361" s="53"/>
      <c r="H1361" s="184"/>
      <c r="I1361" s="184"/>
      <c r="J1361" s="184"/>
      <c r="K1361" s="184"/>
      <c r="M1361" s="211" t="s">
        <v>2301</v>
      </c>
    </row>
    <row r="1362" spans="5:13">
      <c r="E1362" s="184"/>
      <c r="F1362" s="184"/>
      <c r="G1362" s="53"/>
      <c r="H1362" s="184"/>
      <c r="I1362" s="184"/>
      <c r="J1362" s="184"/>
      <c r="K1362" s="184"/>
      <c r="M1362" s="211" t="s">
        <v>2169</v>
      </c>
    </row>
    <row r="1363" spans="5:13">
      <c r="E1363" s="184"/>
      <c r="F1363" s="184"/>
      <c r="G1363" s="53"/>
      <c r="H1363" s="184"/>
      <c r="I1363" s="184"/>
      <c r="J1363" s="184"/>
      <c r="K1363" s="184"/>
      <c r="M1363" s="211" t="s">
        <v>1577</v>
      </c>
    </row>
    <row r="1364" spans="5:13">
      <c r="E1364" s="184"/>
      <c r="F1364" s="184"/>
      <c r="G1364" s="53"/>
      <c r="H1364" s="184"/>
      <c r="I1364" s="184"/>
      <c r="J1364" s="184"/>
      <c r="K1364" s="184"/>
      <c r="M1364" s="211" t="s">
        <v>1667</v>
      </c>
    </row>
    <row r="1365" spans="5:13">
      <c r="E1365" s="184"/>
      <c r="F1365" s="184"/>
      <c r="G1365" s="53"/>
      <c r="H1365" s="184"/>
      <c r="I1365" s="184"/>
      <c r="J1365" s="184"/>
      <c r="K1365" s="184"/>
      <c r="M1365" s="211" t="s">
        <v>2305</v>
      </c>
    </row>
    <row r="1366" spans="5:13">
      <c r="E1366" s="184"/>
      <c r="F1366" s="184"/>
      <c r="G1366" s="53"/>
      <c r="H1366" s="184"/>
      <c r="I1366" s="184"/>
      <c r="J1366" s="184"/>
      <c r="K1366" s="184"/>
      <c r="M1366" s="211" t="s">
        <v>1758</v>
      </c>
    </row>
    <row r="1367" spans="5:13">
      <c r="E1367" s="184"/>
      <c r="F1367" s="184"/>
      <c r="G1367" s="53"/>
      <c r="H1367" s="184"/>
      <c r="I1367" s="184"/>
      <c r="J1367" s="184"/>
      <c r="K1367" s="184"/>
      <c r="M1367" s="211" t="s">
        <v>2309</v>
      </c>
    </row>
    <row r="1368" spans="5:13">
      <c r="E1368" s="184"/>
      <c r="F1368" s="184"/>
      <c r="G1368" s="53"/>
      <c r="H1368" s="184"/>
      <c r="I1368" s="184"/>
      <c r="J1368" s="184"/>
      <c r="K1368" s="184"/>
      <c r="M1368" s="211" t="s">
        <v>2638</v>
      </c>
    </row>
    <row r="1369" spans="5:13">
      <c r="E1369" s="184"/>
      <c r="F1369" s="184"/>
      <c r="G1369" s="53"/>
      <c r="H1369" s="184"/>
      <c r="I1369" s="184"/>
      <c r="J1369" s="184"/>
      <c r="K1369" s="184"/>
      <c r="M1369" s="211" t="s">
        <v>446</v>
      </c>
    </row>
    <row r="1370" spans="5:13">
      <c r="E1370" s="184"/>
      <c r="F1370" s="184"/>
      <c r="G1370" s="53"/>
      <c r="H1370" s="184"/>
      <c r="I1370" s="184"/>
      <c r="J1370" s="184"/>
      <c r="K1370" s="184"/>
      <c r="M1370" s="211" t="s">
        <v>2639</v>
      </c>
    </row>
    <row r="1371" spans="5:13">
      <c r="E1371" s="184"/>
      <c r="F1371" s="184"/>
      <c r="G1371" s="53"/>
      <c r="H1371" s="184"/>
      <c r="I1371" s="184"/>
      <c r="J1371" s="184"/>
      <c r="K1371" s="184"/>
      <c r="M1371" s="211" t="s">
        <v>1367</v>
      </c>
    </row>
    <row r="1372" spans="5:13">
      <c r="E1372" s="184"/>
      <c r="F1372" s="184"/>
      <c r="G1372" s="53"/>
      <c r="H1372" s="184"/>
      <c r="I1372" s="184"/>
      <c r="J1372" s="184"/>
      <c r="K1372" s="184"/>
      <c r="M1372" s="211" t="s">
        <v>2640</v>
      </c>
    </row>
    <row r="1373" spans="5:13">
      <c r="E1373" s="184"/>
      <c r="F1373" s="184"/>
      <c r="G1373" s="53"/>
      <c r="H1373" s="184"/>
      <c r="I1373" s="184"/>
      <c r="J1373" s="184"/>
      <c r="K1373" s="184"/>
      <c r="M1373" s="211" t="s">
        <v>1522</v>
      </c>
    </row>
    <row r="1374" spans="5:13">
      <c r="E1374" s="184"/>
      <c r="F1374" s="184"/>
      <c r="G1374" s="53"/>
      <c r="H1374" s="184"/>
      <c r="I1374" s="184"/>
      <c r="J1374" s="184"/>
      <c r="K1374" s="184"/>
      <c r="M1374" s="211" t="s">
        <v>2145</v>
      </c>
    </row>
    <row r="1375" spans="5:13">
      <c r="E1375" s="184"/>
      <c r="F1375" s="184"/>
      <c r="G1375" s="53"/>
      <c r="H1375" s="184"/>
      <c r="I1375" s="184"/>
      <c r="J1375" s="184"/>
      <c r="K1375" s="184"/>
      <c r="M1375" s="211" t="s">
        <v>1816</v>
      </c>
    </row>
    <row r="1376" spans="5:13">
      <c r="E1376" s="184"/>
      <c r="F1376" s="184"/>
      <c r="G1376" s="53"/>
      <c r="H1376" s="184"/>
      <c r="I1376" s="184"/>
      <c r="J1376" s="184"/>
      <c r="K1376" s="184"/>
      <c r="M1376" s="211" t="s">
        <v>2152</v>
      </c>
    </row>
    <row r="1377" spans="5:13">
      <c r="E1377" s="184"/>
      <c r="F1377" s="184"/>
      <c r="G1377" s="53"/>
      <c r="H1377" s="184"/>
      <c r="I1377" s="184"/>
      <c r="J1377" s="184"/>
      <c r="K1377" s="184"/>
      <c r="M1377" s="211" t="s">
        <v>447</v>
      </c>
    </row>
    <row r="1378" spans="5:13">
      <c r="E1378" s="184"/>
      <c r="F1378" s="184"/>
      <c r="G1378" s="53"/>
      <c r="H1378" s="184"/>
      <c r="I1378" s="184"/>
      <c r="J1378" s="184"/>
      <c r="K1378" s="184"/>
      <c r="M1378" s="211" t="s">
        <v>2641</v>
      </c>
    </row>
    <row r="1379" spans="5:13">
      <c r="E1379" s="184"/>
      <c r="F1379" s="184"/>
      <c r="G1379" s="53"/>
      <c r="H1379" s="184"/>
      <c r="I1379" s="184"/>
      <c r="J1379" s="184"/>
      <c r="K1379" s="184"/>
      <c r="M1379" s="211" t="s">
        <v>449</v>
      </c>
    </row>
    <row r="1380" spans="5:13">
      <c r="E1380" s="184"/>
      <c r="F1380" s="184"/>
      <c r="G1380" s="53"/>
      <c r="H1380" s="184"/>
      <c r="I1380" s="184"/>
      <c r="J1380" s="184"/>
      <c r="K1380" s="184"/>
      <c r="M1380" s="211" t="s">
        <v>1842</v>
      </c>
    </row>
    <row r="1381" spans="5:13">
      <c r="E1381" s="184"/>
      <c r="F1381" s="184"/>
      <c r="G1381" s="53"/>
      <c r="H1381" s="184"/>
      <c r="I1381" s="184"/>
      <c r="J1381" s="184"/>
      <c r="K1381" s="184"/>
      <c r="M1381" s="211" t="s">
        <v>1771</v>
      </c>
    </row>
    <row r="1382" spans="5:13">
      <c r="E1382" s="184"/>
      <c r="F1382" s="184"/>
      <c r="G1382" s="53"/>
      <c r="H1382" s="184"/>
      <c r="I1382" s="184"/>
      <c r="J1382" s="184"/>
      <c r="K1382" s="184"/>
      <c r="M1382" s="211" t="s">
        <v>451</v>
      </c>
    </row>
    <row r="1383" spans="5:13">
      <c r="E1383" s="184"/>
      <c r="F1383" s="184"/>
      <c r="G1383" s="53"/>
      <c r="H1383" s="184"/>
      <c r="I1383" s="184"/>
      <c r="J1383" s="184"/>
      <c r="K1383" s="184"/>
      <c r="M1383" s="211" t="s">
        <v>2158</v>
      </c>
    </row>
    <row r="1384" spans="5:13">
      <c r="E1384" s="184"/>
      <c r="F1384" s="184"/>
      <c r="G1384" s="53"/>
      <c r="H1384" s="184"/>
      <c r="I1384" s="184"/>
      <c r="J1384" s="184"/>
      <c r="K1384" s="184"/>
      <c r="M1384" s="211" t="s">
        <v>453</v>
      </c>
    </row>
    <row r="1385" spans="5:13">
      <c r="E1385" s="184"/>
      <c r="F1385" s="184"/>
      <c r="G1385" s="53"/>
      <c r="H1385" s="184"/>
      <c r="I1385" s="184"/>
      <c r="J1385" s="184"/>
      <c r="K1385" s="184"/>
      <c r="M1385" s="211" t="s">
        <v>2165</v>
      </c>
    </row>
    <row r="1386" spans="5:13">
      <c r="E1386" s="184"/>
      <c r="F1386" s="184"/>
      <c r="G1386" s="53"/>
      <c r="H1386" s="184"/>
      <c r="I1386" s="184"/>
      <c r="J1386" s="184"/>
      <c r="K1386" s="184"/>
      <c r="M1386" s="211" t="s">
        <v>2642</v>
      </c>
    </row>
    <row r="1387" spans="5:13">
      <c r="E1387" s="184"/>
      <c r="F1387" s="184"/>
      <c r="G1387" s="53"/>
      <c r="H1387" s="184"/>
      <c r="I1387" s="184"/>
      <c r="J1387" s="184"/>
      <c r="K1387" s="184"/>
      <c r="M1387" s="211" t="s">
        <v>2171</v>
      </c>
    </row>
    <row r="1388" spans="5:13">
      <c r="E1388" s="184"/>
      <c r="F1388" s="184"/>
      <c r="G1388" s="53"/>
      <c r="H1388" s="184"/>
      <c r="I1388" s="184"/>
      <c r="J1388" s="184"/>
      <c r="K1388" s="184"/>
      <c r="M1388" s="211" t="s">
        <v>2643</v>
      </c>
    </row>
    <row r="1389" spans="5:13">
      <c r="E1389" s="184"/>
      <c r="F1389" s="184"/>
      <c r="G1389" s="53"/>
      <c r="H1389" s="184"/>
      <c r="I1389" s="184"/>
      <c r="J1389" s="184"/>
      <c r="K1389" s="184"/>
      <c r="M1389" s="211" t="s">
        <v>2644</v>
      </c>
    </row>
    <row r="1390" spans="5:13">
      <c r="E1390" s="184"/>
      <c r="F1390" s="184"/>
      <c r="G1390" s="53"/>
      <c r="H1390" s="184"/>
      <c r="I1390" s="184"/>
      <c r="J1390" s="184"/>
      <c r="K1390" s="184"/>
      <c r="M1390" s="211" t="s">
        <v>2645</v>
      </c>
    </row>
    <row r="1391" spans="5:13">
      <c r="E1391" s="184"/>
      <c r="F1391" s="184"/>
      <c r="G1391" s="53"/>
      <c r="H1391" s="184"/>
      <c r="I1391" s="184"/>
      <c r="J1391" s="184"/>
      <c r="K1391" s="184"/>
      <c r="M1391" s="211" t="s">
        <v>2646</v>
      </c>
    </row>
    <row r="1392" spans="5:13">
      <c r="E1392" s="184"/>
      <c r="F1392" s="184"/>
      <c r="G1392" s="53"/>
      <c r="H1392" s="184"/>
      <c r="I1392" s="184"/>
      <c r="J1392" s="184"/>
      <c r="K1392" s="184"/>
      <c r="M1392" s="211" t="s">
        <v>1703</v>
      </c>
    </row>
    <row r="1393" spans="5:13">
      <c r="E1393" s="184"/>
      <c r="F1393" s="184"/>
      <c r="G1393" s="53"/>
      <c r="H1393" s="184"/>
      <c r="I1393" s="184"/>
      <c r="J1393" s="184"/>
      <c r="K1393" s="184"/>
      <c r="M1393" s="211" t="s">
        <v>1737</v>
      </c>
    </row>
    <row r="1394" spans="5:13">
      <c r="E1394" s="184"/>
      <c r="F1394" s="184"/>
      <c r="G1394" s="53"/>
      <c r="H1394" s="184"/>
      <c r="I1394" s="184"/>
      <c r="J1394" s="184"/>
      <c r="K1394" s="184"/>
      <c r="M1394" s="211" t="s">
        <v>2234</v>
      </c>
    </row>
    <row r="1395" spans="5:13">
      <c r="E1395" s="184"/>
      <c r="F1395" s="184"/>
      <c r="G1395" s="53"/>
      <c r="H1395" s="184"/>
      <c r="I1395" s="184"/>
      <c r="J1395" s="184"/>
      <c r="K1395" s="184"/>
      <c r="M1395" s="211" t="s">
        <v>1896</v>
      </c>
    </row>
    <row r="1396" spans="5:13">
      <c r="E1396" s="184"/>
      <c r="F1396" s="184"/>
      <c r="G1396" s="53"/>
      <c r="H1396" s="184"/>
      <c r="I1396" s="184"/>
      <c r="J1396" s="184"/>
      <c r="K1396" s="184"/>
      <c r="M1396" s="211" t="s">
        <v>455</v>
      </c>
    </row>
    <row r="1397" spans="5:13">
      <c r="E1397" s="184"/>
      <c r="F1397" s="184"/>
      <c r="G1397" s="53"/>
      <c r="H1397" s="184"/>
      <c r="I1397" s="184"/>
      <c r="J1397" s="184"/>
      <c r="K1397" s="184"/>
      <c r="M1397" s="211" t="s">
        <v>1214</v>
      </c>
    </row>
    <row r="1398" spans="5:13">
      <c r="E1398" s="184"/>
      <c r="F1398" s="184"/>
      <c r="G1398" s="53"/>
      <c r="H1398" s="184"/>
      <c r="I1398" s="184"/>
      <c r="J1398" s="184"/>
      <c r="K1398" s="184"/>
      <c r="M1398" s="211" t="s">
        <v>1034</v>
      </c>
    </row>
    <row r="1399" spans="5:13">
      <c r="E1399" s="184"/>
      <c r="F1399" s="184"/>
      <c r="G1399" s="53"/>
      <c r="H1399" s="184"/>
      <c r="I1399" s="184"/>
      <c r="J1399" s="184"/>
      <c r="K1399" s="184"/>
      <c r="M1399" s="211" t="s">
        <v>458</v>
      </c>
    </row>
    <row r="1400" spans="5:13">
      <c r="E1400" s="184"/>
      <c r="F1400" s="184"/>
      <c r="G1400" s="53"/>
      <c r="H1400" s="184"/>
      <c r="I1400" s="184"/>
      <c r="J1400" s="184"/>
      <c r="K1400" s="184"/>
      <c r="M1400" s="211" t="s">
        <v>1173</v>
      </c>
    </row>
    <row r="1401" spans="5:13">
      <c r="E1401" s="184"/>
      <c r="F1401" s="184"/>
      <c r="G1401" s="53"/>
      <c r="H1401" s="184"/>
      <c r="I1401" s="184"/>
      <c r="J1401" s="184"/>
      <c r="K1401" s="184"/>
      <c r="M1401" s="211" t="s">
        <v>1926</v>
      </c>
    </row>
    <row r="1402" spans="5:13">
      <c r="E1402" s="184"/>
      <c r="F1402" s="184"/>
      <c r="G1402" s="53"/>
      <c r="H1402" s="184"/>
      <c r="I1402" s="184"/>
      <c r="J1402" s="184"/>
      <c r="K1402" s="184"/>
      <c r="M1402" s="211" t="s">
        <v>1805</v>
      </c>
    </row>
    <row r="1403" spans="5:13">
      <c r="E1403" s="184"/>
      <c r="F1403" s="184"/>
      <c r="G1403" s="53"/>
      <c r="H1403" s="184"/>
      <c r="I1403" s="184"/>
      <c r="J1403" s="184"/>
      <c r="K1403" s="184"/>
      <c r="M1403" s="211" t="s">
        <v>1234</v>
      </c>
    </row>
    <row r="1404" spans="5:13">
      <c r="E1404" s="184"/>
      <c r="F1404" s="184"/>
      <c r="G1404" s="53"/>
      <c r="H1404" s="184"/>
      <c r="I1404" s="184"/>
      <c r="J1404" s="184"/>
      <c r="K1404" s="184"/>
      <c r="M1404" s="211" t="s">
        <v>1560</v>
      </c>
    </row>
    <row r="1405" spans="5:13">
      <c r="E1405" s="184"/>
      <c r="F1405" s="184"/>
      <c r="G1405" s="53"/>
      <c r="H1405" s="184"/>
      <c r="I1405" s="184"/>
      <c r="J1405" s="184"/>
      <c r="K1405" s="184"/>
      <c r="M1405" s="211" t="s">
        <v>1956</v>
      </c>
    </row>
    <row r="1406" spans="5:13">
      <c r="E1406" s="184"/>
      <c r="F1406" s="184"/>
      <c r="G1406" s="53"/>
      <c r="H1406" s="184"/>
      <c r="I1406" s="184"/>
      <c r="J1406" s="184"/>
      <c r="K1406" s="184"/>
      <c r="M1406" s="211" t="s">
        <v>1556</v>
      </c>
    </row>
    <row r="1407" spans="5:13">
      <c r="E1407" s="184"/>
      <c r="F1407" s="184"/>
      <c r="G1407" s="53"/>
      <c r="H1407" s="184"/>
      <c r="I1407" s="184"/>
      <c r="J1407" s="184"/>
      <c r="K1407" s="184"/>
      <c r="M1407" s="211" t="s">
        <v>1335</v>
      </c>
    </row>
    <row r="1408" spans="5:13">
      <c r="E1408" s="184"/>
      <c r="F1408" s="184"/>
      <c r="G1408" s="53"/>
      <c r="H1408" s="184"/>
      <c r="I1408" s="184"/>
      <c r="J1408" s="184"/>
      <c r="K1408" s="184"/>
      <c r="M1408" s="211" t="s">
        <v>1819</v>
      </c>
    </row>
    <row r="1409" spans="5:13">
      <c r="E1409" s="184"/>
      <c r="F1409" s="184"/>
      <c r="G1409" s="53"/>
      <c r="H1409" s="184"/>
      <c r="I1409" s="184"/>
      <c r="J1409" s="184"/>
      <c r="K1409" s="184"/>
      <c r="M1409" s="211" t="s">
        <v>1399</v>
      </c>
    </row>
    <row r="1410" spans="5:13">
      <c r="E1410" s="184"/>
      <c r="F1410" s="184"/>
      <c r="G1410" s="53"/>
      <c r="H1410" s="184"/>
      <c r="I1410" s="184"/>
      <c r="J1410" s="184"/>
      <c r="K1410" s="184"/>
      <c r="M1410" s="211" t="s">
        <v>1893</v>
      </c>
    </row>
    <row r="1411" spans="5:13">
      <c r="E1411" s="184"/>
      <c r="F1411" s="184"/>
      <c r="G1411" s="53"/>
      <c r="H1411" s="184"/>
      <c r="I1411" s="184"/>
      <c r="J1411" s="184"/>
      <c r="K1411" s="184"/>
      <c r="M1411" s="211" t="s">
        <v>460</v>
      </c>
    </row>
    <row r="1412" spans="5:13">
      <c r="E1412" s="184"/>
      <c r="F1412" s="184"/>
      <c r="G1412" s="53"/>
      <c r="H1412" s="184"/>
      <c r="I1412" s="184"/>
      <c r="J1412" s="184"/>
      <c r="K1412" s="184"/>
      <c r="M1412" s="211" t="s">
        <v>1605</v>
      </c>
    </row>
    <row r="1413" spans="5:13">
      <c r="E1413" s="184"/>
      <c r="F1413" s="184"/>
      <c r="G1413" s="53"/>
      <c r="H1413" s="184"/>
      <c r="I1413" s="184"/>
      <c r="J1413" s="184"/>
      <c r="K1413" s="184"/>
      <c r="M1413" s="211" t="s">
        <v>1128</v>
      </c>
    </row>
    <row r="1414" spans="5:13">
      <c r="E1414" s="184"/>
      <c r="F1414" s="184"/>
      <c r="G1414" s="53"/>
      <c r="H1414" s="184"/>
      <c r="I1414" s="184"/>
      <c r="J1414" s="184"/>
      <c r="K1414" s="184"/>
      <c r="M1414" s="211" t="s">
        <v>1341</v>
      </c>
    </row>
    <row r="1415" spans="5:13">
      <c r="E1415" s="184"/>
      <c r="F1415" s="184"/>
      <c r="G1415" s="53"/>
      <c r="H1415" s="184"/>
      <c r="I1415" s="184"/>
      <c r="J1415" s="184"/>
      <c r="K1415" s="184"/>
      <c r="M1415" s="211" t="s">
        <v>2647</v>
      </c>
    </row>
    <row r="1416" spans="5:13">
      <c r="E1416" s="184"/>
      <c r="F1416" s="184"/>
      <c r="G1416" s="53"/>
      <c r="H1416" s="184"/>
      <c r="I1416" s="184"/>
      <c r="J1416" s="184"/>
      <c r="K1416" s="184"/>
      <c r="M1416" s="211" t="s">
        <v>1142</v>
      </c>
    </row>
    <row r="1417" spans="5:13">
      <c r="E1417" s="184"/>
      <c r="F1417" s="184"/>
      <c r="G1417" s="53"/>
      <c r="H1417" s="184"/>
      <c r="I1417" s="184"/>
      <c r="J1417" s="184"/>
      <c r="K1417" s="184"/>
      <c r="M1417" s="211" t="s">
        <v>1037</v>
      </c>
    </row>
    <row r="1418" spans="5:13">
      <c r="E1418" s="184"/>
      <c r="F1418" s="184"/>
      <c r="G1418" s="53"/>
      <c r="H1418" s="184"/>
      <c r="I1418" s="184"/>
      <c r="J1418" s="184"/>
      <c r="K1418" s="184"/>
      <c r="M1418" s="211" t="s">
        <v>2648</v>
      </c>
    </row>
    <row r="1419" spans="5:13">
      <c r="E1419" s="184"/>
      <c r="F1419" s="184"/>
      <c r="G1419" s="53"/>
      <c r="H1419" s="184"/>
      <c r="I1419" s="184"/>
      <c r="J1419" s="184"/>
      <c r="K1419" s="184"/>
      <c r="M1419" s="211" t="s">
        <v>2649</v>
      </c>
    </row>
    <row r="1420" spans="5:13">
      <c r="E1420" s="184"/>
      <c r="F1420" s="184"/>
      <c r="G1420" s="53"/>
      <c r="H1420" s="184"/>
      <c r="I1420" s="184"/>
      <c r="J1420" s="184"/>
      <c r="K1420" s="184"/>
      <c r="M1420" s="211" t="s">
        <v>1608</v>
      </c>
    </row>
    <row r="1421" spans="5:13">
      <c r="E1421" s="184"/>
      <c r="F1421" s="184"/>
      <c r="G1421" s="53"/>
      <c r="H1421" s="184"/>
      <c r="I1421" s="184"/>
      <c r="J1421" s="184"/>
      <c r="K1421" s="184"/>
      <c r="M1421" s="211" t="s">
        <v>1801</v>
      </c>
    </row>
    <row r="1422" spans="5:13">
      <c r="E1422" s="184"/>
      <c r="F1422" s="184"/>
      <c r="G1422" s="53"/>
      <c r="H1422" s="184"/>
      <c r="I1422" s="184"/>
      <c r="J1422" s="184"/>
      <c r="K1422" s="184"/>
      <c r="M1422" s="211" t="s">
        <v>1653</v>
      </c>
    </row>
    <row r="1423" spans="5:13">
      <c r="E1423" s="184"/>
      <c r="F1423" s="184"/>
      <c r="G1423" s="53"/>
      <c r="H1423" s="184"/>
      <c r="I1423" s="184"/>
      <c r="J1423" s="184"/>
      <c r="K1423" s="184"/>
      <c r="M1423" s="211" t="s">
        <v>2240</v>
      </c>
    </row>
    <row r="1424" spans="5:13">
      <c r="E1424" s="184"/>
      <c r="F1424" s="184"/>
      <c r="G1424" s="53"/>
      <c r="H1424" s="184"/>
      <c r="I1424" s="184"/>
      <c r="J1424" s="184"/>
      <c r="K1424" s="184"/>
      <c r="M1424" s="211" t="s">
        <v>2650</v>
      </c>
    </row>
    <row r="1425" spans="5:13">
      <c r="E1425" s="184"/>
      <c r="F1425" s="184"/>
      <c r="G1425" s="53"/>
      <c r="H1425" s="184"/>
      <c r="I1425" s="184"/>
      <c r="J1425" s="184"/>
      <c r="K1425" s="184"/>
      <c r="M1425" s="211" t="s">
        <v>2651</v>
      </c>
    </row>
    <row r="1426" spans="5:13">
      <c r="E1426" s="184"/>
      <c r="F1426" s="184"/>
      <c r="G1426" s="53"/>
      <c r="H1426" s="184"/>
      <c r="I1426" s="184"/>
      <c r="J1426" s="184"/>
      <c r="K1426" s="184"/>
      <c r="M1426" s="211" t="s">
        <v>462</v>
      </c>
    </row>
    <row r="1427" spans="5:13">
      <c r="E1427" s="184"/>
      <c r="F1427" s="184"/>
      <c r="G1427" s="53"/>
      <c r="H1427" s="184"/>
      <c r="I1427" s="184"/>
      <c r="J1427" s="184"/>
      <c r="K1427" s="184"/>
      <c r="M1427" s="211" t="s">
        <v>2652</v>
      </c>
    </row>
    <row r="1428" spans="5:13">
      <c r="E1428" s="184"/>
      <c r="F1428" s="184"/>
      <c r="G1428" s="53"/>
      <c r="H1428" s="184"/>
      <c r="I1428" s="184"/>
      <c r="J1428" s="184"/>
      <c r="K1428" s="184"/>
      <c r="M1428" s="211" t="s">
        <v>1828</v>
      </c>
    </row>
    <row r="1429" spans="5:13">
      <c r="E1429" s="184"/>
      <c r="F1429" s="184"/>
      <c r="G1429" s="53"/>
      <c r="H1429" s="184"/>
      <c r="I1429" s="184"/>
      <c r="J1429" s="184"/>
      <c r="K1429" s="184"/>
      <c r="M1429" s="211" t="s">
        <v>2246</v>
      </c>
    </row>
    <row r="1430" spans="5:13">
      <c r="E1430" s="184"/>
      <c r="F1430" s="184"/>
      <c r="G1430" s="53"/>
      <c r="H1430" s="184"/>
      <c r="I1430" s="184"/>
      <c r="J1430" s="184"/>
      <c r="K1430" s="184"/>
      <c r="M1430" s="211" t="s">
        <v>1918</v>
      </c>
    </row>
    <row r="1431" spans="5:13">
      <c r="E1431" s="184"/>
      <c r="F1431" s="184"/>
      <c r="G1431" s="53"/>
      <c r="H1431" s="184"/>
      <c r="I1431" s="184"/>
      <c r="J1431" s="184"/>
      <c r="K1431" s="184"/>
      <c r="M1431" s="211" t="s">
        <v>1585</v>
      </c>
    </row>
    <row r="1432" spans="5:13">
      <c r="E1432" s="184"/>
      <c r="F1432" s="184"/>
      <c r="G1432" s="53"/>
      <c r="H1432" s="184"/>
      <c r="I1432" s="184"/>
      <c r="J1432" s="184"/>
      <c r="K1432" s="184"/>
      <c r="M1432" s="211" t="s">
        <v>1447</v>
      </c>
    </row>
    <row r="1433" spans="5:13">
      <c r="E1433" s="184"/>
      <c r="F1433" s="184"/>
      <c r="G1433" s="53"/>
      <c r="H1433" s="184"/>
      <c r="I1433" s="184"/>
      <c r="J1433" s="184"/>
      <c r="K1433" s="184"/>
      <c r="M1433" s="211" t="s">
        <v>1945</v>
      </c>
    </row>
    <row r="1434" spans="5:13">
      <c r="E1434" s="184"/>
      <c r="F1434" s="184"/>
      <c r="G1434" s="53"/>
      <c r="H1434" s="184"/>
      <c r="I1434" s="184"/>
      <c r="J1434" s="184"/>
      <c r="K1434" s="184"/>
      <c r="M1434" s="211" t="s">
        <v>1241</v>
      </c>
    </row>
    <row r="1435" spans="5:13">
      <c r="E1435" s="184"/>
      <c r="F1435" s="184"/>
      <c r="G1435" s="53"/>
      <c r="H1435" s="184"/>
      <c r="I1435" s="184"/>
      <c r="J1435" s="184"/>
      <c r="K1435" s="184"/>
      <c r="M1435" s="211" t="s">
        <v>2653</v>
      </c>
    </row>
    <row r="1436" spans="5:13">
      <c r="E1436" s="184"/>
      <c r="F1436" s="184"/>
      <c r="G1436" s="53"/>
      <c r="H1436" s="184"/>
      <c r="I1436" s="184"/>
      <c r="J1436" s="184"/>
      <c r="K1436" s="184"/>
      <c r="M1436" s="211" t="s">
        <v>1257</v>
      </c>
    </row>
    <row r="1437" spans="5:13">
      <c r="E1437" s="184"/>
      <c r="F1437" s="184"/>
      <c r="G1437" s="53"/>
      <c r="H1437" s="184"/>
      <c r="I1437" s="184"/>
      <c r="J1437" s="184"/>
      <c r="K1437" s="184"/>
      <c r="M1437" s="211" t="s">
        <v>2654</v>
      </c>
    </row>
    <row r="1438" spans="5:13">
      <c r="E1438" s="184"/>
      <c r="F1438" s="184"/>
      <c r="G1438" s="53"/>
      <c r="H1438" s="184"/>
      <c r="I1438" s="184"/>
      <c r="J1438" s="184"/>
      <c r="K1438" s="184"/>
      <c r="M1438" s="211" t="s">
        <v>2313</v>
      </c>
    </row>
    <row r="1439" spans="5:13">
      <c r="E1439" s="184"/>
      <c r="F1439" s="184"/>
      <c r="G1439" s="53"/>
      <c r="H1439" s="184"/>
      <c r="I1439" s="184"/>
      <c r="J1439" s="184"/>
      <c r="K1439" s="184"/>
      <c r="M1439" s="211" t="s">
        <v>1511</v>
      </c>
    </row>
    <row r="1440" spans="5:13">
      <c r="E1440" s="184"/>
      <c r="F1440" s="184"/>
      <c r="G1440" s="53"/>
      <c r="H1440" s="184"/>
      <c r="I1440" s="184"/>
      <c r="J1440" s="184"/>
      <c r="K1440" s="184"/>
      <c r="M1440" s="211" t="s">
        <v>2655</v>
      </c>
    </row>
    <row r="1441" spans="5:13">
      <c r="E1441" s="184"/>
      <c r="F1441" s="184"/>
      <c r="G1441" s="53"/>
      <c r="H1441" s="184"/>
      <c r="I1441" s="184"/>
      <c r="J1441" s="184"/>
      <c r="K1441" s="184"/>
      <c r="M1441" s="211" t="s">
        <v>1038</v>
      </c>
    </row>
    <row r="1442" spans="5:13">
      <c r="E1442" s="184"/>
      <c r="F1442" s="184"/>
      <c r="G1442" s="53"/>
      <c r="H1442" s="184"/>
      <c r="I1442" s="184"/>
      <c r="J1442" s="184"/>
      <c r="K1442" s="184"/>
      <c r="M1442" s="211" t="s">
        <v>2120</v>
      </c>
    </row>
    <row r="1443" spans="5:13">
      <c r="E1443" s="184"/>
      <c r="F1443" s="184"/>
      <c r="G1443" s="53"/>
      <c r="H1443" s="184"/>
      <c r="I1443" s="184"/>
      <c r="J1443" s="184"/>
      <c r="K1443" s="184"/>
      <c r="M1443" s="211" t="s">
        <v>1622</v>
      </c>
    </row>
    <row r="1444" spans="5:13">
      <c r="E1444" s="184"/>
      <c r="F1444" s="184"/>
      <c r="G1444" s="53"/>
      <c r="H1444" s="184"/>
      <c r="I1444" s="184"/>
      <c r="J1444" s="184"/>
      <c r="K1444" s="184"/>
      <c r="M1444" s="211" t="s">
        <v>1180</v>
      </c>
    </row>
    <row r="1445" spans="5:13">
      <c r="E1445" s="184"/>
      <c r="F1445" s="184"/>
      <c r="G1445" s="53"/>
      <c r="H1445" s="184"/>
      <c r="I1445" s="184"/>
      <c r="J1445" s="184"/>
      <c r="K1445" s="184"/>
      <c r="M1445" s="211" t="s">
        <v>2656</v>
      </c>
    </row>
    <row r="1446" spans="5:13">
      <c r="E1446" s="184"/>
      <c r="F1446" s="184"/>
      <c r="G1446" s="53"/>
      <c r="H1446" s="184"/>
      <c r="I1446" s="184"/>
      <c r="J1446" s="184"/>
      <c r="K1446" s="184"/>
      <c r="M1446" s="211" t="s">
        <v>464</v>
      </c>
    </row>
    <row r="1447" spans="5:13">
      <c r="E1447" s="184"/>
      <c r="F1447" s="184"/>
      <c r="G1447" s="53"/>
      <c r="H1447" s="184"/>
      <c r="I1447" s="184"/>
      <c r="J1447" s="184"/>
      <c r="K1447" s="184"/>
      <c r="M1447" s="211" t="s">
        <v>2317</v>
      </c>
    </row>
    <row r="1448" spans="5:13">
      <c r="E1448" s="184"/>
      <c r="F1448" s="184"/>
      <c r="G1448" s="53"/>
      <c r="H1448" s="184"/>
      <c r="I1448" s="184"/>
      <c r="J1448" s="184"/>
      <c r="K1448" s="184"/>
      <c r="M1448" s="211" t="s">
        <v>1051</v>
      </c>
    </row>
    <row r="1449" spans="5:13">
      <c r="E1449" s="184"/>
      <c r="F1449" s="184"/>
      <c r="G1449" s="53"/>
      <c r="H1449" s="184"/>
      <c r="I1449" s="184"/>
      <c r="J1449" s="184"/>
      <c r="K1449" s="184"/>
      <c r="M1449" s="211" t="s">
        <v>1586</v>
      </c>
    </row>
    <row r="1450" spans="5:13">
      <c r="E1450" s="184"/>
      <c r="F1450" s="184"/>
      <c r="G1450" s="53"/>
      <c r="H1450" s="184"/>
      <c r="I1450" s="184"/>
      <c r="J1450" s="184"/>
      <c r="K1450" s="184"/>
      <c r="M1450" s="211" t="s">
        <v>1592</v>
      </c>
    </row>
    <row r="1451" spans="5:13">
      <c r="E1451" s="184"/>
      <c r="F1451" s="184"/>
      <c r="G1451" s="53"/>
      <c r="H1451" s="184"/>
      <c r="I1451" s="184"/>
      <c r="J1451" s="184"/>
      <c r="K1451" s="184"/>
      <c r="M1451" s="211" t="s">
        <v>1774</v>
      </c>
    </row>
    <row r="1452" spans="5:13">
      <c r="E1452" s="184"/>
      <c r="F1452" s="184"/>
      <c r="G1452" s="53"/>
      <c r="H1452" s="184"/>
      <c r="I1452" s="184"/>
      <c r="J1452" s="184"/>
      <c r="K1452" s="184"/>
      <c r="M1452" s="211" t="s">
        <v>2175</v>
      </c>
    </row>
    <row r="1453" spans="5:13">
      <c r="E1453" s="184"/>
      <c r="F1453" s="184"/>
      <c r="G1453" s="53"/>
      <c r="H1453" s="184"/>
      <c r="I1453" s="184"/>
      <c r="J1453" s="184"/>
      <c r="K1453" s="184"/>
      <c r="M1453" s="211" t="s">
        <v>1181</v>
      </c>
    </row>
    <row r="1454" spans="5:13">
      <c r="E1454" s="184"/>
      <c r="F1454" s="184"/>
      <c r="G1454" s="53"/>
      <c r="H1454" s="184"/>
      <c r="I1454" s="184"/>
      <c r="J1454" s="184"/>
      <c r="K1454" s="184"/>
      <c r="M1454" s="211" t="s">
        <v>1551</v>
      </c>
    </row>
    <row r="1455" spans="5:13">
      <c r="E1455" s="184"/>
      <c r="F1455" s="184"/>
      <c r="G1455" s="53"/>
      <c r="H1455" s="184"/>
      <c r="I1455" s="184"/>
      <c r="J1455" s="184"/>
      <c r="K1455" s="184"/>
      <c r="M1455" s="211" t="s">
        <v>2657</v>
      </c>
    </row>
    <row r="1456" spans="5:13">
      <c r="E1456" s="184"/>
      <c r="F1456" s="184"/>
      <c r="G1456" s="53"/>
      <c r="H1456" s="184"/>
      <c r="I1456" s="184"/>
      <c r="J1456" s="184"/>
      <c r="K1456" s="184"/>
      <c r="M1456" s="211" t="s">
        <v>1501</v>
      </c>
    </row>
    <row r="1457" spans="5:13">
      <c r="E1457" s="184"/>
      <c r="F1457" s="184"/>
      <c r="G1457" s="53"/>
      <c r="H1457" s="184"/>
      <c r="I1457" s="184"/>
      <c r="J1457" s="184"/>
      <c r="K1457" s="184"/>
      <c r="M1457" s="211" t="s">
        <v>2658</v>
      </c>
    </row>
    <row r="1458" spans="5:13">
      <c r="E1458" s="184"/>
      <c r="F1458" s="184"/>
      <c r="G1458" s="53"/>
      <c r="H1458" s="184"/>
      <c r="I1458" s="184"/>
      <c r="J1458" s="184"/>
      <c r="K1458" s="184"/>
      <c r="M1458" s="211" t="s">
        <v>2659</v>
      </c>
    </row>
    <row r="1459" spans="5:13">
      <c r="E1459" s="184"/>
      <c r="F1459" s="184"/>
      <c r="G1459" s="53"/>
      <c r="H1459" s="184"/>
      <c r="I1459" s="184"/>
      <c r="J1459" s="184"/>
      <c r="K1459" s="184"/>
      <c r="M1459" s="211" t="s">
        <v>1008</v>
      </c>
    </row>
    <row r="1460" spans="5:13">
      <c r="E1460" s="184"/>
      <c r="F1460" s="184"/>
      <c r="G1460" s="53"/>
      <c r="H1460" s="184"/>
      <c r="I1460" s="184"/>
      <c r="J1460" s="184"/>
      <c r="K1460" s="184"/>
      <c r="M1460" s="211" t="s">
        <v>1638</v>
      </c>
    </row>
    <row r="1461" spans="5:13">
      <c r="E1461" s="184"/>
      <c r="F1461" s="184"/>
      <c r="G1461" s="53"/>
      <c r="H1461" s="184"/>
      <c r="I1461" s="184"/>
      <c r="J1461" s="184"/>
      <c r="K1461" s="184"/>
      <c r="M1461" s="211" t="s">
        <v>2177</v>
      </c>
    </row>
    <row r="1462" spans="5:13">
      <c r="E1462" s="184"/>
      <c r="F1462" s="184"/>
      <c r="G1462" s="53"/>
      <c r="H1462" s="184"/>
      <c r="I1462" s="184"/>
      <c r="J1462" s="184"/>
      <c r="K1462" s="184"/>
      <c r="M1462" s="211" t="s">
        <v>2660</v>
      </c>
    </row>
    <row r="1463" spans="5:13">
      <c r="E1463" s="184"/>
      <c r="F1463" s="184"/>
      <c r="G1463" s="53"/>
      <c r="H1463" s="184"/>
      <c r="I1463" s="184"/>
      <c r="J1463" s="184"/>
      <c r="K1463" s="184"/>
      <c r="M1463" s="211" t="s">
        <v>2661</v>
      </c>
    </row>
    <row r="1464" spans="5:13">
      <c r="E1464" s="184"/>
      <c r="F1464" s="184"/>
      <c r="G1464" s="53"/>
      <c r="H1464" s="184"/>
      <c r="I1464" s="184"/>
      <c r="J1464" s="184"/>
      <c r="K1464" s="184"/>
      <c r="M1464" s="211" t="s">
        <v>2181</v>
      </c>
    </row>
    <row r="1465" spans="5:13">
      <c r="E1465" s="184"/>
      <c r="F1465" s="184"/>
      <c r="G1465" s="53"/>
      <c r="H1465" s="184"/>
      <c r="I1465" s="184"/>
      <c r="J1465" s="184"/>
      <c r="K1465" s="184"/>
      <c r="M1465" s="211" t="s">
        <v>2183</v>
      </c>
    </row>
    <row r="1466" spans="5:13">
      <c r="E1466" s="184"/>
      <c r="F1466" s="184"/>
      <c r="G1466" s="53"/>
      <c r="H1466" s="184"/>
      <c r="I1466" s="184"/>
      <c r="J1466" s="184"/>
      <c r="K1466" s="184"/>
      <c r="M1466" s="211" t="s">
        <v>1668</v>
      </c>
    </row>
    <row r="1467" spans="5:13">
      <c r="E1467" s="184"/>
      <c r="F1467" s="184"/>
      <c r="G1467" s="53"/>
      <c r="H1467" s="184"/>
      <c r="I1467" s="184"/>
      <c r="J1467" s="184"/>
      <c r="K1467" s="184"/>
      <c r="M1467" s="211" t="s">
        <v>1624</v>
      </c>
    </row>
    <row r="1468" spans="5:13">
      <c r="E1468" s="184"/>
      <c r="F1468" s="184"/>
      <c r="G1468" s="53"/>
      <c r="H1468" s="184"/>
      <c r="I1468" s="184"/>
      <c r="J1468" s="184"/>
      <c r="K1468" s="184"/>
      <c r="M1468" s="211" t="s">
        <v>2365</v>
      </c>
    </row>
    <row r="1469" spans="5:13">
      <c r="E1469" s="184"/>
      <c r="F1469" s="184"/>
      <c r="G1469" s="53"/>
      <c r="H1469" s="184"/>
      <c r="I1469" s="184"/>
      <c r="J1469" s="184"/>
      <c r="K1469" s="184"/>
      <c r="M1469" s="211" t="s">
        <v>466</v>
      </c>
    </row>
    <row r="1470" spans="5:13">
      <c r="E1470" s="184"/>
      <c r="F1470" s="184"/>
      <c r="G1470" s="53"/>
      <c r="H1470" s="184"/>
      <c r="I1470" s="184"/>
      <c r="J1470" s="184"/>
      <c r="K1470" s="184"/>
      <c r="M1470" s="211" t="s">
        <v>2662</v>
      </c>
    </row>
    <row r="1471" spans="5:13">
      <c r="E1471" s="184"/>
      <c r="F1471" s="184"/>
      <c r="G1471" s="53"/>
      <c r="H1471" s="184"/>
      <c r="I1471" s="184"/>
      <c r="J1471" s="184"/>
      <c r="K1471" s="184"/>
      <c r="M1471" s="211" t="s">
        <v>1834</v>
      </c>
    </row>
    <row r="1472" spans="5:13">
      <c r="E1472" s="184"/>
      <c r="F1472" s="184"/>
      <c r="G1472" s="53"/>
      <c r="H1472" s="184"/>
      <c r="I1472" s="184"/>
      <c r="J1472" s="184"/>
      <c r="K1472" s="184"/>
      <c r="M1472" s="211" t="s">
        <v>468</v>
      </c>
    </row>
    <row r="1473" spans="5:13">
      <c r="E1473" s="184"/>
      <c r="F1473" s="184"/>
      <c r="G1473" s="53"/>
      <c r="H1473" s="184"/>
      <c r="I1473" s="184"/>
      <c r="J1473" s="184"/>
      <c r="K1473" s="184"/>
      <c r="M1473" s="211" t="s">
        <v>1862</v>
      </c>
    </row>
    <row r="1474" spans="5:13">
      <c r="E1474" s="184"/>
      <c r="F1474" s="184"/>
      <c r="G1474" s="53"/>
      <c r="H1474" s="184"/>
      <c r="I1474" s="184"/>
      <c r="J1474" s="184"/>
      <c r="K1474" s="184"/>
      <c r="M1474" s="211" t="s">
        <v>1839</v>
      </c>
    </row>
    <row r="1475" spans="5:13">
      <c r="E1475" s="184"/>
      <c r="F1475" s="184"/>
      <c r="G1475" s="53"/>
      <c r="H1475" s="184"/>
      <c r="I1475" s="184"/>
      <c r="J1475" s="184"/>
      <c r="K1475" s="184"/>
      <c r="M1475" s="211" t="s">
        <v>2663</v>
      </c>
    </row>
    <row r="1476" spans="5:13">
      <c r="E1476" s="184"/>
      <c r="F1476" s="184"/>
      <c r="G1476" s="53"/>
      <c r="H1476" s="184"/>
      <c r="I1476" s="184"/>
      <c r="J1476" s="184"/>
      <c r="K1476" s="184"/>
      <c r="M1476" s="211" t="s">
        <v>2664</v>
      </c>
    </row>
    <row r="1477" spans="5:13">
      <c r="E1477" s="184"/>
      <c r="F1477" s="184"/>
      <c r="G1477" s="53"/>
      <c r="H1477" s="184"/>
      <c r="I1477" s="184"/>
      <c r="J1477" s="184"/>
      <c r="K1477" s="184"/>
      <c r="M1477" s="211" t="s">
        <v>1964</v>
      </c>
    </row>
    <row r="1478" spans="5:13">
      <c r="E1478" s="184"/>
      <c r="F1478" s="184"/>
      <c r="G1478" s="53"/>
      <c r="H1478" s="184"/>
      <c r="I1478" s="184"/>
      <c r="J1478" s="184"/>
      <c r="K1478" s="184"/>
      <c r="M1478" s="211" t="s">
        <v>1868</v>
      </c>
    </row>
    <row r="1479" spans="5:13">
      <c r="E1479" s="184"/>
      <c r="F1479" s="184"/>
      <c r="G1479" s="53"/>
      <c r="H1479" s="184"/>
      <c r="I1479" s="184"/>
      <c r="J1479" s="184"/>
      <c r="K1479" s="184"/>
      <c r="M1479" s="211" t="s">
        <v>470</v>
      </c>
    </row>
    <row r="1480" spans="5:13">
      <c r="E1480" s="184"/>
      <c r="F1480" s="184"/>
      <c r="G1480" s="53"/>
      <c r="H1480" s="184"/>
      <c r="I1480" s="184"/>
      <c r="J1480" s="184"/>
      <c r="K1480" s="184"/>
      <c r="M1480" s="211" t="s">
        <v>471</v>
      </c>
    </row>
    <row r="1481" spans="5:13">
      <c r="E1481" s="184"/>
      <c r="F1481" s="184"/>
      <c r="G1481" s="53"/>
      <c r="H1481" s="184"/>
      <c r="I1481" s="184"/>
      <c r="J1481" s="184"/>
      <c r="K1481" s="184"/>
      <c r="M1481" s="211" t="s">
        <v>2370</v>
      </c>
    </row>
    <row r="1482" spans="5:13">
      <c r="E1482" s="184"/>
      <c r="F1482" s="184"/>
      <c r="G1482" s="53"/>
      <c r="H1482" s="184"/>
      <c r="I1482" s="184"/>
      <c r="J1482" s="184"/>
      <c r="K1482" s="184"/>
      <c r="M1482" s="211" t="s">
        <v>1855</v>
      </c>
    </row>
    <row r="1483" spans="5:13">
      <c r="E1483" s="184"/>
      <c r="F1483" s="184"/>
      <c r="G1483" s="53"/>
      <c r="H1483" s="184"/>
      <c r="I1483" s="184"/>
      <c r="J1483" s="184"/>
      <c r="K1483" s="184"/>
      <c r="M1483" s="211" t="s">
        <v>1882</v>
      </c>
    </row>
    <row r="1484" spans="5:13">
      <c r="E1484" s="184"/>
      <c r="F1484" s="184"/>
      <c r="G1484" s="53"/>
      <c r="H1484" s="184"/>
      <c r="I1484" s="184"/>
      <c r="J1484" s="184"/>
      <c r="K1484" s="184"/>
      <c r="M1484" s="211" t="s">
        <v>1906</v>
      </c>
    </row>
    <row r="1485" spans="5:13">
      <c r="E1485" s="184"/>
      <c r="F1485" s="184"/>
      <c r="G1485" s="53"/>
      <c r="H1485" s="184"/>
      <c r="I1485" s="184"/>
      <c r="J1485" s="184"/>
      <c r="K1485" s="184"/>
      <c r="M1485" s="211" t="s">
        <v>2665</v>
      </c>
    </row>
    <row r="1486" spans="5:13">
      <c r="E1486" s="184"/>
      <c r="F1486" s="184"/>
      <c r="G1486" s="53"/>
      <c r="H1486" s="184"/>
      <c r="I1486" s="184"/>
      <c r="J1486" s="184"/>
      <c r="K1486" s="184"/>
      <c r="M1486" s="211" t="s">
        <v>1517</v>
      </c>
    </row>
    <row r="1487" spans="5:13">
      <c r="E1487" s="184"/>
      <c r="F1487" s="184"/>
      <c r="G1487" s="53"/>
      <c r="H1487" s="184"/>
      <c r="I1487" s="184"/>
      <c r="J1487" s="184"/>
      <c r="K1487" s="184"/>
      <c r="M1487" s="211" t="s">
        <v>1356</v>
      </c>
    </row>
    <row r="1488" spans="5:13">
      <c r="E1488" s="184"/>
      <c r="F1488" s="184"/>
      <c r="G1488" s="53"/>
      <c r="H1488" s="184"/>
      <c r="I1488" s="184"/>
      <c r="J1488" s="184"/>
      <c r="K1488" s="184"/>
      <c r="M1488" s="211" t="s">
        <v>2666</v>
      </c>
    </row>
    <row r="1489" spans="5:13">
      <c r="E1489" s="184"/>
      <c r="F1489" s="184"/>
      <c r="G1489" s="53"/>
      <c r="H1489" s="184"/>
      <c r="I1489" s="184"/>
      <c r="J1489" s="184"/>
      <c r="K1489" s="184"/>
      <c r="M1489" s="211" t="s">
        <v>2667</v>
      </c>
    </row>
    <row r="1490" spans="5:13">
      <c r="E1490" s="184"/>
      <c r="F1490" s="184"/>
      <c r="G1490" s="53"/>
      <c r="H1490" s="184"/>
      <c r="I1490" s="184"/>
      <c r="J1490" s="184"/>
      <c r="K1490" s="184"/>
      <c r="M1490" s="211" t="s">
        <v>2668</v>
      </c>
    </row>
    <row r="1491" spans="5:13">
      <c r="E1491" s="184"/>
      <c r="F1491" s="184"/>
      <c r="G1491" s="53"/>
      <c r="H1491" s="184"/>
      <c r="I1491" s="184"/>
      <c r="J1491" s="184"/>
      <c r="K1491" s="184"/>
      <c r="M1491" s="211" t="s">
        <v>2669</v>
      </c>
    </row>
    <row r="1492" spans="5:13">
      <c r="E1492" s="184"/>
      <c r="F1492" s="184"/>
      <c r="G1492" s="53"/>
      <c r="H1492" s="184"/>
      <c r="I1492" s="184"/>
      <c r="J1492" s="184"/>
      <c r="K1492" s="184"/>
      <c r="M1492" s="211" t="s">
        <v>2670</v>
      </c>
    </row>
    <row r="1493" spans="5:13">
      <c r="E1493" s="184"/>
      <c r="F1493" s="184"/>
      <c r="G1493" s="53"/>
      <c r="H1493" s="184"/>
      <c r="I1493" s="184"/>
      <c r="J1493" s="184"/>
      <c r="K1493" s="184"/>
      <c r="M1493" s="211" t="s">
        <v>2188</v>
      </c>
    </row>
    <row r="1494" spans="5:13">
      <c r="E1494" s="184"/>
      <c r="F1494" s="184"/>
      <c r="G1494" s="53"/>
      <c r="H1494" s="184"/>
      <c r="I1494" s="184"/>
      <c r="J1494" s="184"/>
      <c r="K1494" s="184"/>
      <c r="M1494" s="211" t="s">
        <v>2194</v>
      </c>
    </row>
    <row r="1495" spans="5:13">
      <c r="E1495" s="184"/>
      <c r="F1495" s="184"/>
      <c r="G1495" s="53"/>
      <c r="H1495" s="184"/>
      <c r="I1495" s="184"/>
      <c r="J1495" s="184"/>
      <c r="K1495" s="184"/>
      <c r="M1495" s="211" t="s">
        <v>473</v>
      </c>
    </row>
    <row r="1496" spans="5:13">
      <c r="E1496" s="184"/>
      <c r="F1496" s="184"/>
      <c r="G1496" s="53"/>
      <c r="H1496" s="184"/>
      <c r="I1496" s="184"/>
      <c r="J1496" s="184"/>
      <c r="K1496" s="184"/>
      <c r="M1496" s="211" t="s">
        <v>1015</v>
      </c>
    </row>
    <row r="1497" spans="5:13">
      <c r="E1497" s="184"/>
      <c r="F1497" s="184"/>
      <c r="G1497" s="53"/>
      <c r="H1497" s="184"/>
      <c r="I1497" s="184"/>
      <c r="J1497" s="184"/>
      <c r="K1497" s="184"/>
      <c r="M1497" s="211" t="s">
        <v>2187</v>
      </c>
    </row>
    <row r="1498" spans="5:13">
      <c r="E1498" s="184"/>
      <c r="F1498" s="184"/>
      <c r="G1498" s="53"/>
      <c r="H1498" s="184"/>
      <c r="I1498" s="184"/>
      <c r="J1498" s="184"/>
      <c r="K1498" s="184"/>
      <c r="M1498" s="211" t="s">
        <v>2373</v>
      </c>
    </row>
    <row r="1499" spans="5:13">
      <c r="E1499" s="184"/>
      <c r="F1499" s="184"/>
      <c r="G1499" s="53"/>
      <c r="H1499" s="184"/>
      <c r="I1499" s="184"/>
      <c r="J1499" s="184"/>
      <c r="K1499" s="184"/>
      <c r="M1499" s="211" t="s">
        <v>2376</v>
      </c>
    </row>
    <row r="1500" spans="5:13">
      <c r="E1500" s="184"/>
      <c r="F1500" s="184"/>
      <c r="G1500" s="53"/>
      <c r="H1500" s="184"/>
      <c r="I1500" s="184"/>
      <c r="J1500" s="184"/>
      <c r="K1500" s="184"/>
      <c r="M1500" s="211" t="s">
        <v>2320</v>
      </c>
    </row>
    <row r="1501" spans="5:13">
      <c r="E1501" s="184"/>
      <c r="F1501" s="184"/>
      <c r="G1501" s="53"/>
      <c r="H1501" s="184"/>
      <c r="I1501" s="184"/>
      <c r="J1501" s="184"/>
      <c r="K1501" s="184"/>
      <c r="M1501" s="211" t="s">
        <v>2324</v>
      </c>
    </row>
    <row r="1502" spans="5:13">
      <c r="E1502" s="184"/>
      <c r="F1502" s="184"/>
      <c r="G1502" s="53"/>
      <c r="H1502" s="184"/>
      <c r="I1502" s="184"/>
      <c r="J1502" s="184"/>
      <c r="K1502" s="184"/>
      <c r="M1502" s="211" t="s">
        <v>2671</v>
      </c>
    </row>
    <row r="1503" spans="5:13">
      <c r="E1503" s="184"/>
      <c r="F1503" s="184"/>
      <c r="G1503" s="53"/>
      <c r="H1503" s="184"/>
      <c r="I1503" s="184"/>
      <c r="J1503" s="184"/>
      <c r="K1503" s="184"/>
      <c r="M1503" s="211" t="s">
        <v>1088</v>
      </c>
    </row>
    <row r="1504" spans="5:13">
      <c r="E1504" s="184"/>
      <c r="F1504" s="184"/>
      <c r="G1504" s="53"/>
      <c r="H1504" s="184"/>
      <c r="I1504" s="184"/>
      <c r="J1504" s="184"/>
      <c r="K1504" s="184"/>
      <c r="M1504" s="211" t="s">
        <v>1814</v>
      </c>
    </row>
    <row r="1505" spans="5:13">
      <c r="E1505" s="184"/>
      <c r="F1505" s="184"/>
      <c r="G1505" s="53"/>
      <c r="H1505" s="184"/>
      <c r="I1505" s="184"/>
      <c r="J1505" s="184"/>
      <c r="K1505" s="184"/>
      <c r="M1505" s="211" t="s">
        <v>475</v>
      </c>
    </row>
    <row r="1506" spans="5:13">
      <c r="E1506" s="184"/>
      <c r="F1506" s="184"/>
      <c r="G1506" s="53"/>
      <c r="H1506" s="184"/>
      <c r="I1506" s="184"/>
      <c r="J1506" s="184"/>
      <c r="K1506" s="184"/>
      <c r="M1506" s="211" t="s">
        <v>2192</v>
      </c>
    </row>
    <row r="1507" spans="5:13">
      <c r="E1507" s="184"/>
      <c r="F1507" s="184"/>
      <c r="G1507" s="53"/>
      <c r="H1507" s="184"/>
      <c r="I1507" s="184"/>
      <c r="J1507" s="184"/>
      <c r="K1507" s="184"/>
      <c r="M1507" s="211" t="s">
        <v>1938</v>
      </c>
    </row>
    <row r="1508" spans="5:13">
      <c r="E1508" s="184"/>
      <c r="F1508" s="184"/>
      <c r="G1508" s="53"/>
      <c r="H1508" s="184"/>
      <c r="I1508" s="184"/>
      <c r="J1508" s="184"/>
      <c r="K1508" s="184"/>
      <c r="M1508" s="211" t="s">
        <v>1948</v>
      </c>
    </row>
    <row r="1509" spans="5:13">
      <c r="E1509" s="184"/>
      <c r="F1509" s="184"/>
      <c r="G1509" s="53"/>
      <c r="H1509" s="184"/>
      <c r="I1509" s="184"/>
      <c r="J1509" s="184"/>
      <c r="K1509" s="184"/>
      <c r="M1509" s="211" t="s">
        <v>2127</v>
      </c>
    </row>
    <row r="1510" spans="5:13">
      <c r="E1510" s="184"/>
      <c r="F1510" s="184"/>
      <c r="G1510" s="53"/>
      <c r="H1510" s="184"/>
      <c r="I1510" s="184"/>
      <c r="J1510" s="184"/>
      <c r="K1510" s="184"/>
      <c r="M1510" s="211" t="s">
        <v>1982</v>
      </c>
    </row>
    <row r="1511" spans="5:13">
      <c r="E1511" s="184"/>
      <c r="F1511" s="184"/>
      <c r="G1511" s="53"/>
      <c r="H1511" s="184"/>
      <c r="I1511" s="184"/>
      <c r="J1511" s="184"/>
      <c r="K1511" s="184"/>
      <c r="M1511" s="211" t="s">
        <v>2021</v>
      </c>
    </row>
    <row r="1512" spans="5:13">
      <c r="E1512" s="184"/>
      <c r="F1512" s="184"/>
      <c r="G1512" s="53"/>
      <c r="H1512" s="184"/>
      <c r="I1512" s="184"/>
      <c r="J1512" s="184"/>
      <c r="K1512" s="184"/>
      <c r="M1512" s="211" t="s">
        <v>2672</v>
      </c>
    </row>
    <row r="1513" spans="5:13">
      <c r="E1513" s="184"/>
      <c r="F1513" s="184"/>
      <c r="G1513" s="53"/>
      <c r="H1513" s="184"/>
      <c r="I1513" s="184"/>
      <c r="J1513" s="184"/>
      <c r="K1513" s="184"/>
      <c r="M1513" s="211" t="s">
        <v>1845</v>
      </c>
    </row>
    <row r="1514" spans="5:13">
      <c r="E1514" s="184"/>
      <c r="F1514" s="184"/>
      <c r="G1514" s="53"/>
      <c r="H1514" s="184"/>
      <c r="I1514" s="184"/>
      <c r="J1514" s="184"/>
      <c r="K1514" s="184"/>
      <c r="M1514" s="211" t="s">
        <v>2328</v>
      </c>
    </row>
    <row r="1515" spans="5:13">
      <c r="E1515" s="184"/>
      <c r="F1515" s="184"/>
      <c r="G1515" s="53"/>
      <c r="H1515" s="184"/>
      <c r="I1515" s="184"/>
      <c r="J1515" s="184"/>
      <c r="K1515" s="184"/>
      <c r="M1515" s="211" t="s">
        <v>1941</v>
      </c>
    </row>
    <row r="1516" spans="5:13">
      <c r="E1516" s="184"/>
      <c r="F1516" s="184"/>
      <c r="G1516" s="53"/>
      <c r="H1516" s="184"/>
      <c r="I1516" s="184"/>
      <c r="J1516" s="184"/>
      <c r="K1516" s="184"/>
      <c r="M1516" s="211" t="s">
        <v>2379</v>
      </c>
    </row>
    <row r="1517" spans="5:13">
      <c r="E1517" s="184"/>
      <c r="F1517" s="184"/>
      <c r="G1517" s="53"/>
      <c r="H1517" s="184"/>
      <c r="I1517" s="184"/>
      <c r="J1517" s="184"/>
      <c r="K1517" s="184"/>
      <c r="M1517" s="211" t="s">
        <v>2673</v>
      </c>
    </row>
    <row r="1518" spans="5:13">
      <c r="E1518" s="184"/>
      <c r="F1518" s="184"/>
      <c r="G1518" s="53"/>
      <c r="H1518" s="184"/>
      <c r="I1518" s="184"/>
      <c r="J1518" s="184"/>
      <c r="K1518" s="184"/>
      <c r="M1518" s="211" t="s">
        <v>2674</v>
      </c>
    </row>
    <row r="1519" spans="5:13">
      <c r="E1519" s="184"/>
      <c r="F1519" s="184"/>
      <c r="G1519" s="53"/>
      <c r="H1519" s="184"/>
      <c r="I1519" s="184"/>
      <c r="J1519" s="184"/>
      <c r="K1519" s="184"/>
      <c r="M1519" s="211" t="s">
        <v>2199</v>
      </c>
    </row>
    <row r="1520" spans="5:13">
      <c r="E1520" s="184"/>
      <c r="F1520" s="184"/>
      <c r="G1520" s="53"/>
      <c r="H1520" s="184"/>
      <c r="I1520" s="184"/>
      <c r="J1520" s="184"/>
      <c r="K1520" s="184"/>
      <c r="M1520" s="211" t="s">
        <v>2204</v>
      </c>
    </row>
    <row r="1521" spans="5:13">
      <c r="E1521" s="184"/>
      <c r="F1521" s="184"/>
      <c r="G1521" s="53"/>
      <c r="H1521" s="184"/>
      <c r="I1521" s="184"/>
      <c r="J1521" s="184"/>
      <c r="K1521" s="184"/>
      <c r="M1521" s="211" t="s">
        <v>2211</v>
      </c>
    </row>
    <row r="1522" spans="5:13">
      <c r="E1522" s="184"/>
      <c r="F1522" s="184"/>
      <c r="G1522" s="53"/>
      <c r="H1522" s="184"/>
      <c r="I1522" s="184"/>
      <c r="J1522" s="184"/>
      <c r="K1522" s="184"/>
      <c r="M1522" s="211" t="s">
        <v>2218</v>
      </c>
    </row>
    <row r="1523" spans="5:13">
      <c r="E1523" s="184"/>
      <c r="F1523" s="184"/>
      <c r="G1523" s="53"/>
      <c r="H1523" s="184"/>
      <c r="I1523" s="184"/>
      <c r="J1523" s="184"/>
      <c r="K1523" s="184"/>
      <c r="M1523" s="211" t="s">
        <v>1223</v>
      </c>
    </row>
    <row r="1524" spans="5:13">
      <c r="E1524" s="184"/>
      <c r="F1524" s="184"/>
      <c r="G1524" s="53"/>
      <c r="H1524" s="184"/>
      <c r="I1524" s="184"/>
      <c r="J1524" s="184"/>
      <c r="K1524" s="184"/>
      <c r="M1524" s="211" t="s">
        <v>2040</v>
      </c>
    </row>
    <row r="1525" spans="5:13">
      <c r="E1525" s="184"/>
      <c r="F1525" s="184"/>
      <c r="G1525" s="53"/>
      <c r="H1525" s="184"/>
      <c r="I1525" s="184"/>
      <c r="J1525" s="184"/>
      <c r="K1525" s="184"/>
      <c r="M1525" s="211" t="s">
        <v>998</v>
      </c>
    </row>
    <row r="1526" spans="5:13">
      <c r="E1526" s="184"/>
      <c r="F1526" s="184"/>
      <c r="G1526" s="53"/>
      <c r="H1526" s="184"/>
      <c r="I1526" s="184"/>
      <c r="J1526" s="184"/>
      <c r="K1526" s="184"/>
      <c r="M1526" s="211" t="s">
        <v>1225</v>
      </c>
    </row>
    <row r="1527" spans="5:13">
      <c r="E1527" s="184"/>
      <c r="F1527" s="184"/>
      <c r="G1527" s="53"/>
      <c r="H1527" s="184"/>
      <c r="I1527" s="184"/>
      <c r="J1527" s="184"/>
      <c r="K1527" s="184"/>
      <c r="M1527" s="211" t="s">
        <v>2675</v>
      </c>
    </row>
    <row r="1528" spans="5:13">
      <c r="E1528" s="184"/>
      <c r="F1528" s="184"/>
      <c r="G1528" s="53"/>
      <c r="H1528" s="184"/>
      <c r="I1528" s="184"/>
      <c r="J1528" s="184"/>
      <c r="K1528" s="184"/>
      <c r="M1528" s="211" t="s">
        <v>2200</v>
      </c>
    </row>
    <row r="1529" spans="5:13">
      <c r="E1529" s="184"/>
      <c r="F1529" s="184"/>
      <c r="G1529" s="53"/>
      <c r="H1529" s="184"/>
      <c r="I1529" s="184"/>
      <c r="J1529" s="184"/>
      <c r="K1529" s="184"/>
      <c r="M1529" s="211" t="s">
        <v>2676</v>
      </c>
    </row>
    <row r="1530" spans="5:13">
      <c r="E1530" s="184"/>
      <c r="F1530" s="184"/>
      <c r="G1530" s="53"/>
      <c r="H1530" s="184"/>
      <c r="I1530" s="184"/>
      <c r="J1530" s="184"/>
      <c r="K1530" s="184"/>
      <c r="M1530" s="211" t="s">
        <v>2224</v>
      </c>
    </row>
    <row r="1531" spans="5:13">
      <c r="E1531" s="184"/>
      <c r="F1531" s="184"/>
      <c r="G1531" s="53"/>
      <c r="H1531" s="184"/>
      <c r="I1531" s="184"/>
      <c r="J1531" s="184"/>
      <c r="K1531" s="184"/>
      <c r="M1531" s="211" t="s">
        <v>2206</v>
      </c>
    </row>
    <row r="1532" spans="5:13">
      <c r="E1532" s="184"/>
      <c r="F1532" s="184"/>
      <c r="G1532" s="53"/>
      <c r="H1532" s="184"/>
      <c r="I1532" s="184"/>
      <c r="J1532" s="184"/>
      <c r="K1532" s="184"/>
      <c r="M1532" s="211" t="s">
        <v>2677</v>
      </c>
    </row>
    <row r="1533" spans="5:13">
      <c r="E1533" s="184"/>
      <c r="F1533" s="184"/>
      <c r="G1533" s="53"/>
      <c r="H1533" s="184"/>
      <c r="I1533" s="184"/>
      <c r="J1533" s="184"/>
      <c r="K1533" s="184"/>
      <c r="M1533" s="211" t="s">
        <v>1930</v>
      </c>
    </row>
    <row r="1534" spans="5:13">
      <c r="E1534" s="184"/>
      <c r="F1534" s="184"/>
      <c r="G1534" s="53"/>
      <c r="H1534" s="184"/>
      <c r="I1534" s="184"/>
      <c r="J1534" s="184"/>
      <c r="K1534" s="184"/>
      <c r="M1534" s="211" t="s">
        <v>1664</v>
      </c>
    </row>
    <row r="1535" spans="5:13">
      <c r="E1535" s="184"/>
      <c r="F1535" s="184"/>
      <c r="G1535" s="53"/>
      <c r="H1535" s="184"/>
      <c r="I1535" s="184"/>
      <c r="J1535" s="184"/>
      <c r="K1535" s="184"/>
      <c r="M1535" s="211" t="s">
        <v>2331</v>
      </c>
    </row>
    <row r="1536" spans="5:13">
      <c r="E1536" s="184"/>
      <c r="F1536" s="184"/>
      <c r="G1536" s="53"/>
      <c r="H1536" s="184"/>
      <c r="I1536" s="184"/>
      <c r="J1536" s="184"/>
      <c r="K1536" s="184"/>
      <c r="M1536" s="211" t="s">
        <v>1263</v>
      </c>
    </row>
    <row r="1537" spans="5:13">
      <c r="E1537" s="184"/>
      <c r="F1537" s="184"/>
      <c r="G1537" s="53"/>
      <c r="H1537" s="184"/>
      <c r="I1537" s="184"/>
      <c r="J1537" s="184"/>
      <c r="K1537" s="184"/>
      <c r="M1537" s="211" t="s">
        <v>1783</v>
      </c>
    </row>
    <row r="1538" spans="5:13">
      <c r="E1538" s="184"/>
      <c r="F1538" s="184"/>
      <c r="G1538" s="53"/>
      <c r="H1538" s="184"/>
      <c r="I1538" s="184"/>
      <c r="J1538" s="184"/>
      <c r="K1538" s="184"/>
      <c r="M1538" s="211" t="s">
        <v>1569</v>
      </c>
    </row>
    <row r="1539" spans="5:13">
      <c r="E1539" s="184"/>
      <c r="F1539" s="184"/>
      <c r="G1539" s="53"/>
      <c r="H1539" s="184"/>
      <c r="I1539" s="184"/>
      <c r="J1539" s="184"/>
      <c r="K1539" s="184"/>
      <c r="M1539" s="211" t="s">
        <v>2678</v>
      </c>
    </row>
    <row r="1540" spans="5:13">
      <c r="E1540" s="184"/>
      <c r="F1540" s="184"/>
      <c r="G1540" s="53"/>
      <c r="H1540" s="184"/>
      <c r="I1540" s="184"/>
      <c r="J1540" s="184"/>
      <c r="K1540" s="184"/>
      <c r="M1540" s="211" t="s">
        <v>2679</v>
      </c>
    </row>
    <row r="1541" spans="5:13">
      <c r="E1541" s="184"/>
      <c r="F1541" s="184"/>
      <c r="G1541" s="53"/>
      <c r="H1541" s="184"/>
      <c r="I1541" s="184"/>
      <c r="J1541" s="184"/>
      <c r="K1541" s="184"/>
      <c r="M1541" s="211" t="s">
        <v>2213</v>
      </c>
    </row>
    <row r="1542" spans="5:13">
      <c r="E1542" s="184"/>
      <c r="F1542" s="184"/>
      <c r="G1542" s="53"/>
      <c r="H1542" s="184"/>
      <c r="I1542" s="184"/>
      <c r="J1542" s="184"/>
      <c r="K1542" s="184"/>
      <c r="M1542" s="211" t="s">
        <v>2680</v>
      </c>
    </row>
    <row r="1543" spans="5:13">
      <c r="E1543" s="184"/>
      <c r="F1543" s="184"/>
      <c r="G1543" s="53"/>
      <c r="H1543" s="184"/>
      <c r="I1543" s="184"/>
      <c r="J1543" s="184"/>
      <c r="K1543" s="184"/>
      <c r="M1543" s="211" t="s">
        <v>2681</v>
      </c>
    </row>
    <row r="1544" spans="5:13">
      <c r="E1544" s="184"/>
      <c r="F1544" s="184"/>
      <c r="G1544" s="53"/>
      <c r="H1544" s="184"/>
      <c r="I1544" s="184"/>
      <c r="J1544" s="184"/>
      <c r="K1544" s="184"/>
      <c r="M1544" s="211" t="s">
        <v>2682</v>
      </c>
    </row>
    <row r="1545" spans="5:13">
      <c r="E1545" s="184"/>
      <c r="F1545" s="184"/>
      <c r="G1545" s="53"/>
      <c r="H1545" s="184"/>
      <c r="I1545" s="184"/>
      <c r="J1545" s="184"/>
      <c r="K1545" s="184"/>
      <c r="M1545" s="211" t="s">
        <v>1009</v>
      </c>
    </row>
    <row r="1546" spans="5:13">
      <c r="E1546" s="184"/>
      <c r="F1546" s="184"/>
      <c r="G1546" s="53"/>
      <c r="H1546" s="184"/>
      <c r="I1546" s="184"/>
      <c r="J1546" s="184"/>
      <c r="K1546" s="184"/>
      <c r="M1546" s="211" t="s">
        <v>2683</v>
      </c>
    </row>
    <row r="1547" spans="5:13">
      <c r="E1547" s="184"/>
      <c r="F1547" s="184"/>
      <c r="G1547" s="53"/>
      <c r="H1547" s="184"/>
      <c r="I1547" s="184"/>
      <c r="J1547" s="184"/>
      <c r="K1547" s="184"/>
      <c r="M1547" s="211" t="s">
        <v>1331</v>
      </c>
    </row>
    <row r="1548" spans="5:13">
      <c r="E1548" s="184"/>
      <c r="F1548" s="184"/>
      <c r="G1548" s="53"/>
      <c r="H1548" s="184"/>
      <c r="I1548" s="184"/>
      <c r="J1548" s="184"/>
      <c r="K1548" s="184"/>
      <c r="M1548" s="211" t="s">
        <v>2684</v>
      </c>
    </row>
    <row r="1549" spans="5:13">
      <c r="E1549" s="184"/>
      <c r="F1549" s="184"/>
      <c r="G1549" s="53"/>
      <c r="H1549" s="184"/>
      <c r="I1549" s="184"/>
      <c r="J1549" s="184"/>
      <c r="K1549" s="184"/>
      <c r="M1549" s="211" t="s">
        <v>481</v>
      </c>
    </row>
    <row r="1550" spans="5:13">
      <c r="E1550" s="184"/>
      <c r="F1550" s="184"/>
      <c r="G1550" s="53"/>
      <c r="H1550" s="184"/>
      <c r="I1550" s="184"/>
      <c r="J1550" s="184"/>
      <c r="K1550" s="184"/>
      <c r="M1550" s="211" t="s">
        <v>1360</v>
      </c>
    </row>
    <row r="1551" spans="5:13">
      <c r="E1551" s="184"/>
      <c r="F1551" s="184"/>
      <c r="G1551" s="53"/>
      <c r="H1551" s="184"/>
      <c r="I1551" s="184"/>
      <c r="J1551" s="184"/>
      <c r="K1551" s="184"/>
      <c r="M1551" s="211" t="s">
        <v>2685</v>
      </c>
    </row>
    <row r="1552" spans="5:13">
      <c r="E1552" s="184"/>
      <c r="F1552" s="184"/>
      <c r="G1552" s="53"/>
      <c r="H1552" s="184"/>
      <c r="I1552" s="184"/>
      <c r="J1552" s="184"/>
      <c r="K1552" s="184"/>
      <c r="M1552" s="211" t="s">
        <v>1020</v>
      </c>
    </row>
    <row r="1553" spans="5:13">
      <c r="E1553" s="184"/>
      <c r="F1553" s="184"/>
      <c r="G1553" s="53"/>
      <c r="H1553" s="184"/>
      <c r="I1553" s="184"/>
      <c r="J1553" s="184"/>
      <c r="K1553" s="184"/>
      <c r="M1553" s="211" t="s">
        <v>2134</v>
      </c>
    </row>
    <row r="1554" spans="5:13">
      <c r="E1554" s="184"/>
      <c r="F1554" s="184"/>
      <c r="G1554" s="53"/>
      <c r="H1554" s="184"/>
      <c r="I1554" s="184"/>
      <c r="J1554" s="184"/>
      <c r="K1554" s="184"/>
      <c r="M1554" s="211" t="s">
        <v>1422</v>
      </c>
    </row>
    <row r="1555" spans="5:13">
      <c r="E1555" s="184"/>
      <c r="F1555" s="184"/>
      <c r="G1555" s="53"/>
      <c r="H1555" s="184"/>
      <c r="I1555" s="184"/>
      <c r="J1555" s="184"/>
      <c r="K1555" s="184"/>
      <c r="M1555" s="211" t="s">
        <v>1772</v>
      </c>
    </row>
    <row r="1556" spans="5:13">
      <c r="E1556" s="184"/>
      <c r="F1556" s="184"/>
      <c r="G1556" s="53"/>
      <c r="H1556" s="184"/>
      <c r="I1556" s="184"/>
      <c r="J1556" s="184"/>
      <c r="K1556" s="184"/>
      <c r="M1556" s="211" t="s">
        <v>1895</v>
      </c>
    </row>
    <row r="1557" spans="5:13">
      <c r="E1557" s="184"/>
      <c r="F1557" s="184"/>
      <c r="G1557" s="53"/>
      <c r="H1557" s="184"/>
      <c r="I1557" s="184"/>
      <c r="J1557" s="184"/>
      <c r="K1557" s="184"/>
      <c r="M1557" s="211" t="s">
        <v>1270</v>
      </c>
    </row>
    <row r="1558" spans="5:13">
      <c r="E1558" s="184"/>
      <c r="F1558" s="184"/>
      <c r="G1558" s="53"/>
      <c r="H1558" s="184"/>
      <c r="I1558" s="184"/>
      <c r="J1558" s="184"/>
      <c r="K1558" s="184"/>
      <c r="M1558" s="211" t="s">
        <v>2686</v>
      </c>
    </row>
    <row r="1559" spans="5:13">
      <c r="E1559" s="184"/>
      <c r="F1559" s="184"/>
      <c r="G1559" s="53"/>
      <c r="H1559" s="184"/>
      <c r="I1559" s="184"/>
      <c r="J1559" s="184"/>
      <c r="K1559" s="184"/>
      <c r="M1559" s="211" t="s">
        <v>2687</v>
      </c>
    </row>
    <row r="1560" spans="5:13">
      <c r="E1560" s="184"/>
      <c r="F1560" s="184"/>
      <c r="G1560" s="53"/>
      <c r="H1560" s="184"/>
      <c r="I1560" s="184"/>
      <c r="J1560" s="184"/>
      <c r="K1560" s="184"/>
      <c r="M1560" s="211" t="s">
        <v>2688</v>
      </c>
    </row>
    <row r="1561" spans="5:13">
      <c r="E1561" s="184"/>
      <c r="F1561" s="184"/>
      <c r="G1561" s="53"/>
      <c r="H1561" s="184"/>
      <c r="I1561" s="184"/>
      <c r="J1561" s="184"/>
      <c r="K1561" s="184"/>
      <c r="M1561" s="211" t="s">
        <v>1160</v>
      </c>
    </row>
    <row r="1562" spans="5:13">
      <c r="E1562" s="184"/>
      <c r="F1562" s="184"/>
      <c r="G1562" s="53"/>
      <c r="H1562" s="184"/>
      <c r="I1562" s="184"/>
      <c r="J1562" s="184"/>
      <c r="K1562" s="184"/>
      <c r="M1562" s="211" t="s">
        <v>1277</v>
      </c>
    </row>
    <row r="1563" spans="5:13">
      <c r="E1563" s="184"/>
      <c r="F1563" s="184"/>
      <c r="G1563" s="53"/>
      <c r="H1563" s="184"/>
      <c r="I1563" s="184"/>
      <c r="J1563" s="184"/>
      <c r="K1563" s="184"/>
      <c r="M1563" s="211" t="s">
        <v>1952</v>
      </c>
    </row>
    <row r="1564" spans="5:13">
      <c r="E1564" s="184"/>
      <c r="F1564" s="184"/>
      <c r="G1564" s="53"/>
      <c r="H1564" s="184"/>
      <c r="I1564" s="184"/>
      <c r="J1564" s="184"/>
      <c r="K1564" s="184"/>
      <c r="M1564" s="211" t="s">
        <v>1466</v>
      </c>
    </row>
    <row r="1565" spans="5:13">
      <c r="E1565" s="184"/>
      <c r="F1565" s="184"/>
      <c r="G1565" s="53"/>
      <c r="H1565" s="184"/>
      <c r="I1565" s="184"/>
      <c r="J1565" s="184"/>
      <c r="K1565" s="184"/>
      <c r="M1565" s="211" t="s">
        <v>2140</v>
      </c>
    </row>
    <row r="1566" spans="5:13">
      <c r="E1566" s="184"/>
      <c r="F1566" s="184"/>
      <c r="G1566" s="53"/>
      <c r="H1566" s="184"/>
      <c r="I1566" s="184"/>
      <c r="J1566" s="184"/>
      <c r="K1566" s="184"/>
      <c r="M1566" s="211" t="s">
        <v>2147</v>
      </c>
    </row>
    <row r="1567" spans="5:13">
      <c r="E1567" s="184"/>
      <c r="F1567" s="184"/>
      <c r="G1567" s="53"/>
      <c r="H1567" s="184"/>
      <c r="I1567" s="184"/>
      <c r="J1567" s="184"/>
      <c r="K1567" s="184"/>
      <c r="M1567" s="211" t="s">
        <v>1970</v>
      </c>
    </row>
    <row r="1568" spans="5:13">
      <c r="E1568" s="184"/>
      <c r="F1568" s="184"/>
      <c r="G1568" s="53"/>
      <c r="H1568" s="184"/>
      <c r="I1568" s="184"/>
      <c r="J1568" s="184"/>
      <c r="K1568" s="184"/>
      <c r="M1568" s="211" t="s">
        <v>2689</v>
      </c>
    </row>
    <row r="1569" spans="5:13">
      <c r="E1569" s="184"/>
      <c r="F1569" s="184"/>
      <c r="G1569" s="53"/>
      <c r="H1569" s="184"/>
      <c r="I1569" s="184"/>
      <c r="J1569" s="184"/>
      <c r="K1569" s="184"/>
      <c r="M1569" s="211" t="s">
        <v>2690</v>
      </c>
    </row>
    <row r="1570" spans="5:13">
      <c r="E1570" s="184"/>
      <c r="F1570" s="184"/>
      <c r="G1570" s="53"/>
      <c r="H1570" s="184"/>
      <c r="I1570" s="184"/>
      <c r="J1570" s="184"/>
      <c r="K1570" s="184"/>
      <c r="M1570" s="211" t="s">
        <v>2220</v>
      </c>
    </row>
    <row r="1571" spans="5:13">
      <c r="E1571" s="184"/>
      <c r="F1571" s="184"/>
      <c r="G1571" s="53"/>
      <c r="H1571" s="184"/>
      <c r="I1571" s="184"/>
      <c r="J1571" s="184"/>
      <c r="K1571" s="184"/>
      <c r="M1571" s="211" t="s">
        <v>2226</v>
      </c>
    </row>
    <row r="1572" spans="5:13">
      <c r="E1572" s="184"/>
      <c r="F1572" s="184"/>
      <c r="G1572" s="53"/>
      <c r="H1572" s="184"/>
      <c r="I1572" s="184"/>
      <c r="J1572" s="184"/>
      <c r="K1572" s="184"/>
      <c r="M1572" s="211" t="s">
        <v>1690</v>
      </c>
    </row>
    <row r="1573" spans="5:13">
      <c r="E1573" s="184"/>
      <c r="F1573" s="184"/>
      <c r="G1573" s="53"/>
      <c r="H1573" s="184"/>
      <c r="I1573" s="184"/>
      <c r="J1573" s="184"/>
      <c r="K1573" s="184"/>
      <c r="M1573" s="211" t="s">
        <v>2691</v>
      </c>
    </row>
    <row r="1574" spans="5:13">
      <c r="E1574" s="184"/>
      <c r="F1574" s="184"/>
      <c r="G1574" s="53"/>
      <c r="H1574" s="184"/>
      <c r="I1574" s="184"/>
      <c r="J1574" s="184"/>
      <c r="K1574" s="184"/>
      <c r="M1574" s="211" t="s">
        <v>2154</v>
      </c>
    </row>
    <row r="1575" spans="5:13">
      <c r="E1575" s="184"/>
      <c r="F1575" s="184"/>
      <c r="G1575" s="53"/>
      <c r="H1575" s="184"/>
      <c r="I1575" s="184"/>
      <c r="J1575" s="184"/>
      <c r="K1575" s="184"/>
      <c r="M1575" s="211" t="s">
        <v>1170</v>
      </c>
    </row>
    <row r="1576" spans="5:13">
      <c r="E1576" s="184"/>
      <c r="F1576" s="184"/>
      <c r="G1576" s="53"/>
      <c r="H1576" s="184"/>
      <c r="I1576" s="184"/>
      <c r="J1576" s="184"/>
      <c r="K1576" s="184"/>
      <c r="M1576" s="211" t="s">
        <v>2160</v>
      </c>
    </row>
    <row r="1577" spans="5:13">
      <c r="E1577" s="184"/>
      <c r="F1577" s="184"/>
      <c r="G1577" s="53"/>
      <c r="H1577" s="184"/>
      <c r="I1577" s="184"/>
      <c r="J1577" s="184"/>
      <c r="K1577" s="184"/>
      <c r="M1577" s="211" t="s">
        <v>1288</v>
      </c>
    </row>
    <row r="1578" spans="5:13">
      <c r="E1578" s="184"/>
      <c r="F1578" s="184"/>
      <c r="G1578" s="53"/>
      <c r="H1578" s="184"/>
      <c r="I1578" s="184"/>
      <c r="J1578" s="184"/>
      <c r="K1578" s="184"/>
      <c r="M1578" s="211" t="s">
        <v>1989</v>
      </c>
    </row>
    <row r="1579" spans="5:13">
      <c r="E1579" s="184"/>
      <c r="F1579" s="184"/>
      <c r="G1579" s="53"/>
      <c r="H1579" s="184"/>
      <c r="I1579" s="184"/>
      <c r="J1579" s="184"/>
      <c r="K1579" s="184"/>
      <c r="M1579" s="211" t="s">
        <v>2006</v>
      </c>
    </row>
    <row r="1580" spans="5:13">
      <c r="E1580" s="184"/>
      <c r="F1580" s="184"/>
      <c r="G1580" s="53"/>
      <c r="H1580" s="184"/>
      <c r="I1580" s="184"/>
      <c r="J1580" s="184"/>
      <c r="K1580" s="184"/>
      <c r="M1580" s="211" t="s">
        <v>2022</v>
      </c>
    </row>
    <row r="1581" spans="5:13">
      <c r="E1581" s="184"/>
      <c r="F1581" s="184"/>
      <c r="G1581" s="53"/>
      <c r="H1581" s="184"/>
      <c r="I1581" s="184"/>
      <c r="J1581" s="184"/>
      <c r="K1581" s="184"/>
      <c r="M1581" s="211" t="s">
        <v>1102</v>
      </c>
    </row>
    <row r="1582" spans="5:13">
      <c r="E1582" s="184"/>
      <c r="F1582" s="184"/>
      <c r="G1582" s="53"/>
      <c r="H1582" s="184"/>
      <c r="I1582" s="184"/>
      <c r="J1582" s="184"/>
      <c r="K1582" s="184"/>
      <c r="M1582" s="211" t="s">
        <v>2052</v>
      </c>
    </row>
    <row r="1583" spans="5:13">
      <c r="E1583" s="184"/>
      <c r="F1583" s="184"/>
      <c r="G1583" s="53"/>
      <c r="H1583" s="184"/>
      <c r="I1583" s="184"/>
      <c r="J1583" s="184"/>
      <c r="K1583" s="184"/>
      <c r="M1583" s="211" t="s">
        <v>1161</v>
      </c>
    </row>
    <row r="1584" spans="5:13">
      <c r="E1584" s="184"/>
      <c r="F1584" s="184"/>
      <c r="G1584" s="53"/>
      <c r="H1584" s="184"/>
      <c r="I1584" s="184"/>
      <c r="J1584" s="184"/>
      <c r="K1584" s="184"/>
      <c r="M1584" s="211" t="s">
        <v>2692</v>
      </c>
    </row>
    <row r="1585" spans="5:13">
      <c r="E1585" s="184"/>
      <c r="F1585" s="184"/>
      <c r="G1585" s="53"/>
      <c r="H1585" s="184"/>
      <c r="I1585" s="184"/>
      <c r="J1585" s="184"/>
      <c r="K1585" s="184"/>
      <c r="M1585" s="211" t="s">
        <v>2334</v>
      </c>
    </row>
    <row r="1586" spans="5:13">
      <c r="E1586" s="184"/>
      <c r="F1586" s="184"/>
      <c r="G1586" s="53"/>
      <c r="H1586" s="184"/>
      <c r="I1586" s="184"/>
      <c r="J1586" s="184"/>
      <c r="K1586" s="184"/>
      <c r="M1586" s="211" t="s">
        <v>2230</v>
      </c>
    </row>
    <row r="1587" spans="5:13">
      <c r="E1587" s="184"/>
      <c r="F1587" s="184"/>
      <c r="G1587" s="53"/>
      <c r="H1587" s="184"/>
      <c r="I1587" s="184"/>
      <c r="J1587" s="184"/>
      <c r="K1587" s="184"/>
      <c r="M1587" s="211" t="s">
        <v>1966</v>
      </c>
    </row>
    <row r="1588" spans="5:13">
      <c r="E1588" s="184"/>
      <c r="F1588" s="184"/>
      <c r="G1588" s="53"/>
      <c r="H1588" s="184"/>
      <c r="I1588" s="184"/>
      <c r="J1588" s="184"/>
      <c r="K1588" s="184"/>
      <c r="M1588" s="211" t="s">
        <v>1788</v>
      </c>
    </row>
    <row r="1589" spans="5:13">
      <c r="E1589" s="184"/>
      <c r="F1589" s="184"/>
      <c r="G1589" s="53"/>
      <c r="H1589" s="184"/>
      <c r="I1589" s="184"/>
      <c r="J1589" s="184"/>
      <c r="K1589" s="184"/>
      <c r="M1589" s="211" t="s">
        <v>2693</v>
      </c>
    </row>
    <row r="1590" spans="5:13">
      <c r="E1590" s="184"/>
      <c r="F1590" s="184"/>
      <c r="G1590" s="53"/>
      <c r="H1590" s="184"/>
      <c r="I1590" s="184"/>
      <c r="J1590" s="184"/>
      <c r="K1590" s="184"/>
      <c r="M1590" s="211" t="s">
        <v>1704</v>
      </c>
    </row>
    <row r="1591" spans="5:13">
      <c r="E1591" s="184"/>
      <c r="F1591" s="184"/>
      <c r="G1591" s="53"/>
      <c r="H1591" s="184"/>
      <c r="I1591" s="184"/>
      <c r="J1591" s="184"/>
      <c r="K1591" s="184"/>
      <c r="M1591" s="211" t="s">
        <v>2001</v>
      </c>
    </row>
    <row r="1592" spans="5:13">
      <c r="E1592" s="184"/>
      <c r="F1592" s="184"/>
      <c r="G1592" s="53"/>
      <c r="H1592" s="184"/>
      <c r="I1592" s="184"/>
      <c r="J1592" s="184"/>
      <c r="K1592" s="184"/>
      <c r="M1592" s="211" t="s">
        <v>2694</v>
      </c>
    </row>
    <row r="1593" spans="5:13">
      <c r="E1593" s="184"/>
      <c r="F1593" s="184"/>
      <c r="G1593" s="53"/>
      <c r="H1593" s="184"/>
      <c r="I1593" s="184"/>
      <c r="J1593" s="184"/>
      <c r="K1593" s="184"/>
      <c r="M1593" s="211" t="s">
        <v>2695</v>
      </c>
    </row>
    <row r="1594" spans="5:13">
      <c r="E1594" s="184"/>
      <c r="F1594" s="184"/>
      <c r="G1594" s="53"/>
      <c r="H1594" s="184"/>
      <c r="I1594" s="184"/>
      <c r="J1594" s="184"/>
      <c r="K1594" s="184"/>
      <c r="M1594" s="211" t="s">
        <v>2696</v>
      </c>
    </row>
    <row r="1595" spans="5:13">
      <c r="E1595" s="184"/>
      <c r="F1595" s="184"/>
      <c r="G1595" s="53"/>
      <c r="H1595" s="184"/>
      <c r="I1595" s="184"/>
      <c r="J1595" s="184"/>
      <c r="K1595" s="184"/>
      <c r="M1595" s="211" t="s">
        <v>1973</v>
      </c>
    </row>
    <row r="1596" spans="5:13">
      <c r="E1596" s="184"/>
      <c r="F1596" s="184"/>
      <c r="G1596" s="53"/>
      <c r="H1596" s="184"/>
      <c r="I1596" s="184"/>
      <c r="J1596" s="184"/>
      <c r="K1596" s="184"/>
      <c r="M1596" s="211" t="s">
        <v>1916</v>
      </c>
    </row>
    <row r="1597" spans="5:13">
      <c r="E1597" s="184"/>
      <c r="F1597" s="184"/>
      <c r="G1597" s="53"/>
      <c r="H1597" s="184"/>
      <c r="I1597" s="184"/>
      <c r="J1597" s="184"/>
      <c r="K1597" s="184"/>
      <c r="M1597" s="211" t="s">
        <v>1175</v>
      </c>
    </row>
    <row r="1598" spans="5:13">
      <c r="E1598" s="184"/>
      <c r="F1598" s="184"/>
      <c r="G1598" s="53"/>
      <c r="H1598" s="184"/>
      <c r="I1598" s="184"/>
      <c r="J1598" s="184"/>
      <c r="K1598" s="184"/>
      <c r="M1598" s="211" t="s">
        <v>1444</v>
      </c>
    </row>
    <row r="1599" spans="5:13">
      <c r="E1599" s="184"/>
      <c r="F1599" s="184"/>
      <c r="G1599" s="53"/>
      <c r="H1599" s="184"/>
      <c r="I1599" s="184"/>
      <c r="J1599" s="184"/>
      <c r="K1599" s="184"/>
      <c r="M1599" s="211" t="s">
        <v>2062</v>
      </c>
    </row>
    <row r="1600" spans="5:13">
      <c r="E1600" s="184"/>
      <c r="F1600" s="184"/>
      <c r="G1600" s="53"/>
      <c r="H1600" s="184"/>
      <c r="I1600" s="184"/>
      <c r="J1600" s="184"/>
      <c r="K1600" s="184"/>
      <c r="M1600" s="211" t="s">
        <v>476</v>
      </c>
    </row>
    <row r="1601" spans="5:13">
      <c r="E1601" s="184"/>
      <c r="F1601" s="184"/>
      <c r="G1601" s="53"/>
      <c r="H1601" s="184"/>
      <c r="I1601" s="184"/>
      <c r="J1601" s="184"/>
      <c r="K1601" s="184"/>
      <c r="M1601" s="211" t="s">
        <v>1547</v>
      </c>
    </row>
    <row r="1602" spans="5:13">
      <c r="E1602" s="184"/>
      <c r="F1602" s="184"/>
      <c r="G1602" s="53"/>
      <c r="H1602" s="184"/>
      <c r="I1602" s="184"/>
      <c r="J1602" s="184"/>
      <c r="K1602" s="184"/>
      <c r="M1602" s="211" t="s">
        <v>2697</v>
      </c>
    </row>
    <row r="1603" spans="5:13">
      <c r="E1603" s="184"/>
      <c r="F1603" s="184"/>
      <c r="G1603" s="53"/>
      <c r="H1603" s="184"/>
      <c r="I1603" s="184"/>
      <c r="J1603" s="184"/>
      <c r="K1603" s="184"/>
      <c r="M1603" s="211" t="s">
        <v>2337</v>
      </c>
    </row>
    <row r="1604" spans="5:13">
      <c r="E1604" s="184"/>
      <c r="F1604" s="184"/>
      <c r="G1604" s="53"/>
      <c r="H1604" s="184"/>
      <c r="I1604" s="184"/>
      <c r="J1604" s="184"/>
      <c r="K1604" s="184"/>
      <c r="M1604" s="211" t="s">
        <v>2340</v>
      </c>
    </row>
    <row r="1605" spans="5:13">
      <c r="E1605" s="184"/>
      <c r="F1605" s="184"/>
      <c r="G1605" s="53"/>
      <c r="H1605" s="184"/>
      <c r="I1605" s="184"/>
      <c r="J1605" s="184"/>
      <c r="K1605" s="184"/>
      <c r="M1605" s="211" t="s">
        <v>2343</v>
      </c>
    </row>
    <row r="1606" spans="5:13">
      <c r="E1606" s="184"/>
      <c r="F1606" s="184"/>
      <c r="G1606" s="53"/>
      <c r="H1606" s="184"/>
      <c r="I1606" s="184"/>
      <c r="J1606" s="184"/>
      <c r="K1606" s="184"/>
      <c r="M1606" s="211" t="s">
        <v>477</v>
      </c>
    </row>
    <row r="1607" spans="5:13">
      <c r="E1607" s="184"/>
      <c r="F1607" s="184"/>
      <c r="G1607" s="53"/>
      <c r="H1607" s="184"/>
      <c r="I1607" s="184"/>
      <c r="J1607" s="184"/>
      <c r="K1607" s="184"/>
      <c r="M1607" s="211" t="s">
        <v>1470</v>
      </c>
    </row>
    <row r="1608" spans="5:13">
      <c r="E1608" s="184"/>
      <c r="F1608" s="184"/>
      <c r="G1608" s="53"/>
      <c r="H1608" s="184"/>
      <c r="I1608" s="184"/>
      <c r="J1608" s="184"/>
      <c r="K1608" s="184"/>
      <c r="M1608" s="211" t="s">
        <v>478</v>
      </c>
    </row>
    <row r="1609" spans="5:13">
      <c r="E1609" s="184"/>
      <c r="F1609" s="184"/>
      <c r="G1609" s="53"/>
      <c r="H1609" s="184"/>
      <c r="I1609" s="184"/>
      <c r="J1609" s="184"/>
      <c r="K1609" s="184"/>
      <c r="M1609" s="211" t="s">
        <v>2346</v>
      </c>
    </row>
    <row r="1610" spans="5:13">
      <c r="E1610" s="184"/>
      <c r="F1610" s="184"/>
      <c r="G1610" s="53"/>
      <c r="H1610" s="184"/>
      <c r="I1610" s="184"/>
      <c r="J1610" s="184"/>
      <c r="K1610" s="184"/>
      <c r="M1610" s="211" t="s">
        <v>1803</v>
      </c>
    </row>
    <row r="1611" spans="5:13">
      <c r="E1611" s="184"/>
      <c r="F1611" s="184"/>
      <c r="G1611" s="53"/>
      <c r="H1611" s="184"/>
      <c r="I1611" s="184"/>
      <c r="J1611" s="184"/>
      <c r="K1611" s="184"/>
      <c r="M1611" s="211" t="s">
        <v>1383</v>
      </c>
    </row>
    <row r="1612" spans="5:13">
      <c r="E1612" s="184"/>
      <c r="F1612" s="184"/>
      <c r="G1612" s="53"/>
      <c r="H1612" s="184"/>
      <c r="I1612" s="184"/>
      <c r="J1612" s="184"/>
      <c r="K1612" s="184"/>
      <c r="M1612" s="211" t="s">
        <v>480</v>
      </c>
    </row>
    <row r="1613" spans="5:13">
      <c r="E1613" s="184"/>
      <c r="F1613" s="184"/>
      <c r="G1613" s="53"/>
      <c r="H1613" s="184"/>
      <c r="I1613" s="184"/>
      <c r="J1613" s="184"/>
      <c r="K1613" s="184"/>
      <c r="M1613" s="211" t="s">
        <v>2698</v>
      </c>
    </row>
    <row r="1614" spans="5:13">
      <c r="E1614" s="184"/>
      <c r="F1614" s="184"/>
      <c r="G1614" s="53"/>
      <c r="H1614" s="184"/>
      <c r="I1614" s="184"/>
      <c r="J1614" s="184"/>
      <c r="K1614" s="184"/>
      <c r="M1614" s="211" t="s">
        <v>482</v>
      </c>
    </row>
    <row r="1615" spans="5:13">
      <c r="E1615" s="184"/>
      <c r="F1615" s="184"/>
      <c r="G1615" s="53"/>
      <c r="H1615" s="184"/>
      <c r="I1615" s="184"/>
      <c r="J1615" s="184"/>
      <c r="K1615" s="184"/>
      <c r="M1615" s="211" t="s">
        <v>1831</v>
      </c>
    </row>
    <row r="1616" spans="5:13">
      <c r="E1616" s="184"/>
      <c r="F1616" s="184"/>
      <c r="G1616" s="53"/>
      <c r="H1616" s="184"/>
      <c r="I1616" s="184"/>
      <c r="J1616" s="184"/>
      <c r="K1616" s="184"/>
      <c r="M1616" s="211" t="s">
        <v>2699</v>
      </c>
    </row>
    <row r="1617" spans="5:13">
      <c r="E1617" s="184"/>
      <c r="F1617" s="184"/>
      <c r="G1617" s="53"/>
      <c r="H1617" s="184"/>
      <c r="I1617" s="184"/>
      <c r="J1617" s="184"/>
      <c r="K1617" s="184"/>
      <c r="M1617" s="211" t="s">
        <v>1901</v>
      </c>
    </row>
    <row r="1618" spans="5:13">
      <c r="E1618" s="184"/>
      <c r="F1618" s="184"/>
      <c r="G1618" s="53"/>
      <c r="H1618" s="184"/>
      <c r="I1618" s="184"/>
      <c r="J1618" s="184"/>
      <c r="K1618" s="184"/>
      <c r="M1618" s="211" t="s">
        <v>1677</v>
      </c>
    </row>
    <row r="1619" spans="5:13">
      <c r="E1619" s="184"/>
      <c r="F1619" s="184"/>
      <c r="G1619" s="53"/>
      <c r="H1619" s="184"/>
      <c r="I1619" s="184"/>
      <c r="J1619" s="184"/>
      <c r="K1619" s="184"/>
      <c r="M1619" s="211" t="s">
        <v>2071</v>
      </c>
    </row>
    <row r="1620" spans="5:13">
      <c r="E1620" s="184"/>
      <c r="F1620" s="184"/>
      <c r="G1620" s="53"/>
      <c r="H1620" s="184"/>
      <c r="I1620" s="184"/>
      <c r="J1620" s="184"/>
      <c r="K1620" s="184"/>
      <c r="M1620" s="211" t="s">
        <v>2251</v>
      </c>
    </row>
    <row r="1621" spans="5:13">
      <c r="E1621" s="184"/>
      <c r="F1621" s="184"/>
      <c r="G1621" s="53"/>
      <c r="H1621" s="184"/>
      <c r="I1621" s="184"/>
      <c r="J1621" s="184"/>
      <c r="K1621" s="184"/>
      <c r="M1621" s="211" t="s">
        <v>2700</v>
      </c>
    </row>
    <row r="1622" spans="5:13">
      <c r="E1622" s="184"/>
      <c r="F1622" s="184"/>
      <c r="G1622" s="53"/>
      <c r="H1622" s="184"/>
      <c r="I1622" s="184"/>
      <c r="J1622" s="184"/>
      <c r="K1622" s="184"/>
      <c r="M1622" s="211" t="s">
        <v>483</v>
      </c>
    </row>
    <row r="1623" spans="5:13">
      <c r="E1623" s="184"/>
      <c r="F1623" s="184"/>
      <c r="G1623" s="53"/>
      <c r="H1623" s="184"/>
      <c r="I1623" s="184"/>
      <c r="J1623" s="184"/>
      <c r="K1623" s="184"/>
      <c r="M1623" s="211" t="s">
        <v>1499</v>
      </c>
    </row>
    <row r="1624" spans="5:13">
      <c r="E1624" s="184"/>
      <c r="F1624" s="184"/>
      <c r="G1624" s="53"/>
      <c r="H1624" s="184"/>
      <c r="I1624" s="184"/>
      <c r="J1624" s="184"/>
      <c r="K1624" s="184"/>
      <c r="M1624" s="211" t="s">
        <v>1817</v>
      </c>
    </row>
    <row r="1625" spans="5:13">
      <c r="E1625" s="184"/>
      <c r="F1625" s="184"/>
      <c r="G1625" s="53"/>
      <c r="H1625" s="184"/>
      <c r="I1625" s="184"/>
      <c r="J1625" s="184"/>
      <c r="K1625" s="184"/>
      <c r="M1625" s="211" t="s">
        <v>1712</v>
      </c>
    </row>
    <row r="1626" spans="5:13">
      <c r="E1626" s="184"/>
      <c r="F1626" s="184"/>
      <c r="G1626" s="53"/>
      <c r="H1626" s="184"/>
      <c r="I1626" s="184"/>
      <c r="J1626" s="184"/>
      <c r="K1626" s="184"/>
      <c r="M1626" s="211" t="s">
        <v>2232</v>
      </c>
    </row>
    <row r="1627" spans="5:13">
      <c r="E1627" s="184"/>
      <c r="F1627" s="184"/>
      <c r="G1627" s="53"/>
      <c r="H1627" s="184"/>
      <c r="I1627" s="184"/>
      <c r="J1627" s="184"/>
      <c r="K1627" s="184"/>
      <c r="M1627" s="211" t="s">
        <v>1632</v>
      </c>
    </row>
    <row r="1628" spans="5:13">
      <c r="E1628" s="184"/>
      <c r="F1628" s="184"/>
      <c r="G1628" s="53"/>
      <c r="H1628" s="184"/>
      <c r="I1628" s="184"/>
      <c r="J1628" s="184"/>
      <c r="K1628" s="184"/>
      <c r="M1628" s="211" t="s">
        <v>1984</v>
      </c>
    </row>
    <row r="1629" spans="5:13">
      <c r="E1629" s="184"/>
      <c r="F1629" s="184"/>
      <c r="G1629" s="53"/>
      <c r="H1629" s="184"/>
      <c r="I1629" s="184"/>
      <c r="J1629" s="184"/>
      <c r="K1629" s="184"/>
      <c r="M1629" s="211" t="s">
        <v>1738</v>
      </c>
    </row>
    <row r="1630" spans="5:13">
      <c r="E1630" s="184"/>
      <c r="F1630" s="184"/>
      <c r="G1630" s="53"/>
      <c r="H1630" s="184"/>
      <c r="I1630" s="184"/>
      <c r="J1630" s="184"/>
      <c r="K1630" s="184"/>
      <c r="M1630" s="211" t="s">
        <v>1985</v>
      </c>
    </row>
    <row r="1631" spans="5:13">
      <c r="E1631" s="184"/>
      <c r="F1631" s="184"/>
      <c r="G1631" s="53"/>
      <c r="H1631" s="184"/>
      <c r="I1631" s="184"/>
      <c r="J1631" s="184"/>
      <c r="K1631" s="184"/>
      <c r="M1631" s="211" t="s">
        <v>2701</v>
      </c>
    </row>
    <row r="1632" spans="5:13">
      <c r="E1632" s="184"/>
      <c r="F1632" s="184"/>
      <c r="G1632" s="53"/>
      <c r="H1632" s="184"/>
      <c r="I1632" s="184"/>
      <c r="J1632" s="184"/>
      <c r="K1632" s="184"/>
      <c r="M1632" s="211" t="s">
        <v>1889</v>
      </c>
    </row>
    <row r="1633" spans="5:13">
      <c r="E1633" s="184"/>
      <c r="F1633" s="184"/>
      <c r="G1633" s="53"/>
      <c r="H1633" s="184"/>
      <c r="I1633" s="184"/>
      <c r="J1633" s="184"/>
      <c r="K1633" s="184"/>
      <c r="M1633" s="211" t="s">
        <v>485</v>
      </c>
    </row>
    <row r="1634" spans="5:13">
      <c r="E1634" s="184"/>
      <c r="F1634" s="184"/>
      <c r="G1634" s="53"/>
      <c r="H1634" s="184"/>
      <c r="I1634" s="184"/>
      <c r="J1634" s="184"/>
      <c r="K1634" s="184"/>
      <c r="M1634" s="211" t="s">
        <v>2236</v>
      </c>
    </row>
    <row r="1635" spans="5:13">
      <c r="E1635" s="184"/>
      <c r="F1635" s="184"/>
      <c r="G1635" s="53"/>
      <c r="H1635" s="184"/>
      <c r="I1635" s="184"/>
      <c r="J1635" s="184"/>
      <c r="K1635" s="184"/>
      <c r="M1635" s="211" t="s">
        <v>2035</v>
      </c>
    </row>
    <row r="1636" spans="5:13">
      <c r="E1636" s="184"/>
      <c r="F1636" s="184"/>
      <c r="G1636" s="53"/>
      <c r="H1636" s="184"/>
      <c r="I1636" s="184"/>
      <c r="J1636" s="184"/>
      <c r="K1636" s="184"/>
      <c r="M1636" s="211" t="s">
        <v>1723</v>
      </c>
    </row>
    <row r="1637" spans="5:13">
      <c r="E1637" s="184"/>
      <c r="F1637" s="184"/>
      <c r="G1637" s="53"/>
      <c r="H1637" s="184"/>
      <c r="I1637" s="184"/>
      <c r="J1637" s="184"/>
      <c r="K1637" s="184"/>
      <c r="M1637" s="211" t="s">
        <v>2702</v>
      </c>
    </row>
    <row r="1638" spans="5:13">
      <c r="E1638" s="184"/>
      <c r="F1638" s="184"/>
      <c r="G1638" s="53"/>
      <c r="H1638" s="184"/>
      <c r="I1638" s="184"/>
      <c r="J1638" s="184"/>
      <c r="K1638" s="184"/>
      <c r="M1638" s="211" t="s">
        <v>2703</v>
      </c>
    </row>
    <row r="1639" spans="5:13">
      <c r="E1639" s="184"/>
      <c r="F1639" s="184"/>
      <c r="G1639" s="53"/>
      <c r="H1639" s="184"/>
      <c r="I1639" s="184"/>
      <c r="J1639" s="184"/>
      <c r="K1639" s="184"/>
      <c r="M1639" s="211" t="s">
        <v>1922</v>
      </c>
    </row>
    <row r="1640" spans="5:13">
      <c r="E1640" s="184"/>
      <c r="F1640" s="184"/>
      <c r="G1640" s="53"/>
      <c r="H1640" s="184"/>
      <c r="I1640" s="184"/>
      <c r="J1640" s="184"/>
      <c r="K1640" s="184"/>
      <c r="M1640" s="211" t="s">
        <v>487</v>
      </c>
    </row>
    <row r="1641" spans="5:13">
      <c r="E1641" s="184"/>
      <c r="F1641" s="184"/>
      <c r="G1641" s="53"/>
      <c r="H1641" s="184"/>
      <c r="I1641" s="184"/>
      <c r="J1641" s="184"/>
      <c r="K1641" s="184"/>
      <c r="M1641" s="211" t="s">
        <v>2257</v>
      </c>
    </row>
    <row r="1642" spans="5:13">
      <c r="E1642" s="184"/>
      <c r="F1642" s="184"/>
      <c r="G1642" s="53"/>
      <c r="H1642" s="184"/>
      <c r="I1642" s="184"/>
      <c r="J1642" s="184"/>
      <c r="K1642" s="184"/>
      <c r="M1642" s="211" t="s">
        <v>2349</v>
      </c>
    </row>
    <row r="1643" spans="5:13">
      <c r="E1643" s="184"/>
      <c r="F1643" s="184"/>
      <c r="G1643" s="53"/>
      <c r="H1643" s="184"/>
      <c r="I1643" s="184"/>
      <c r="J1643" s="184"/>
      <c r="K1643" s="184"/>
      <c r="M1643" s="211" t="s">
        <v>489</v>
      </c>
    </row>
    <row r="1644" spans="5:13">
      <c r="E1644" s="184"/>
      <c r="F1644" s="184"/>
      <c r="G1644" s="53"/>
      <c r="H1644" s="184"/>
      <c r="I1644" s="184"/>
      <c r="J1644" s="184"/>
      <c r="K1644" s="184"/>
      <c r="M1644" s="211" t="s">
        <v>1325</v>
      </c>
    </row>
    <row r="1645" spans="5:13">
      <c r="E1645" s="184"/>
      <c r="F1645" s="184"/>
      <c r="G1645" s="53"/>
      <c r="H1645" s="184"/>
      <c r="I1645" s="184"/>
      <c r="J1645" s="184"/>
      <c r="K1645" s="184"/>
      <c r="M1645" s="211" t="s">
        <v>2352</v>
      </c>
    </row>
    <row r="1646" spans="5:13">
      <c r="E1646" s="184"/>
      <c r="F1646" s="184"/>
      <c r="G1646" s="53"/>
      <c r="H1646" s="184"/>
      <c r="I1646" s="184"/>
      <c r="J1646" s="184"/>
      <c r="K1646" s="184"/>
      <c r="M1646" s="211" t="s">
        <v>1033</v>
      </c>
    </row>
    <row r="1647" spans="5:13">
      <c r="E1647" s="184"/>
      <c r="F1647" s="184"/>
      <c r="G1647" s="53"/>
      <c r="H1647" s="184"/>
      <c r="I1647" s="184"/>
      <c r="J1647" s="184"/>
      <c r="K1647" s="184"/>
      <c r="M1647" s="211" t="s">
        <v>1924</v>
      </c>
    </row>
    <row r="1648" spans="5:13">
      <c r="E1648" s="184"/>
      <c r="F1648" s="184"/>
      <c r="G1648" s="53"/>
      <c r="H1648" s="184"/>
      <c r="I1648" s="184"/>
      <c r="J1648" s="184"/>
      <c r="K1648" s="184"/>
      <c r="M1648" s="211" t="s">
        <v>1523</v>
      </c>
    </row>
    <row r="1649" spans="5:13">
      <c r="E1649" s="184"/>
      <c r="F1649" s="184"/>
      <c r="G1649" s="53"/>
      <c r="H1649" s="184"/>
      <c r="I1649" s="184"/>
      <c r="J1649" s="184"/>
      <c r="K1649" s="184"/>
      <c r="M1649" s="211" t="s">
        <v>2704</v>
      </c>
    </row>
    <row r="1650" spans="5:13">
      <c r="E1650" s="184"/>
      <c r="F1650" s="184"/>
      <c r="G1650" s="53"/>
      <c r="H1650" s="184"/>
      <c r="I1650" s="184"/>
      <c r="J1650" s="184"/>
      <c r="K1650" s="184"/>
      <c r="M1650" s="211" t="s">
        <v>2705</v>
      </c>
    </row>
    <row r="1651" spans="5:13">
      <c r="E1651" s="184"/>
      <c r="F1651" s="184"/>
      <c r="G1651" s="53"/>
      <c r="H1651" s="184"/>
      <c r="I1651" s="184"/>
      <c r="J1651" s="184"/>
      <c r="K1651" s="184"/>
      <c r="M1651" s="211" t="s">
        <v>2706</v>
      </c>
    </row>
    <row r="1652" spans="5:13">
      <c r="E1652" s="184"/>
      <c r="F1652" s="184"/>
      <c r="G1652" s="53"/>
      <c r="H1652" s="184"/>
      <c r="I1652" s="184"/>
      <c r="J1652" s="184"/>
      <c r="K1652" s="184"/>
      <c r="M1652" s="211" t="s">
        <v>2262</v>
      </c>
    </row>
    <row r="1653" spans="5:13">
      <c r="E1653" s="184"/>
      <c r="F1653" s="184"/>
      <c r="G1653" s="53"/>
      <c r="H1653" s="184"/>
      <c r="I1653" s="184"/>
      <c r="J1653" s="184"/>
      <c r="K1653" s="184"/>
      <c r="M1653" s="211" t="s">
        <v>2238</v>
      </c>
    </row>
    <row r="1654" spans="5:13">
      <c r="E1654" s="184"/>
      <c r="F1654" s="184"/>
      <c r="G1654" s="53"/>
      <c r="H1654" s="184"/>
      <c r="I1654" s="184"/>
      <c r="J1654" s="184"/>
      <c r="K1654" s="184"/>
      <c r="M1654" s="211" t="s">
        <v>2355</v>
      </c>
    </row>
    <row r="1655" spans="5:13">
      <c r="E1655" s="184"/>
      <c r="F1655" s="184"/>
      <c r="G1655" s="53"/>
      <c r="H1655" s="184"/>
      <c r="I1655" s="184"/>
      <c r="J1655" s="184"/>
      <c r="K1655" s="184"/>
      <c r="M1655" s="211" t="s">
        <v>1285</v>
      </c>
    </row>
    <row r="1656" spans="5:13">
      <c r="E1656" s="184"/>
      <c r="F1656" s="184"/>
      <c r="G1656" s="53"/>
      <c r="H1656" s="184"/>
      <c r="I1656" s="184"/>
      <c r="J1656" s="184"/>
      <c r="K1656" s="184"/>
      <c r="M1656" s="211" t="s">
        <v>2707</v>
      </c>
    </row>
    <row r="1657" spans="5:13">
      <c r="E1657" s="184"/>
      <c r="F1657" s="184"/>
      <c r="G1657" s="53"/>
      <c r="H1657" s="184"/>
      <c r="I1657" s="184"/>
      <c r="J1657" s="184"/>
      <c r="K1657" s="184"/>
      <c r="M1657" s="211" t="s">
        <v>2268</v>
      </c>
    </row>
    <row r="1658" spans="5:13">
      <c r="E1658" s="184"/>
      <c r="F1658" s="184"/>
      <c r="G1658" s="53"/>
      <c r="H1658" s="184"/>
      <c r="I1658" s="184"/>
      <c r="J1658" s="184"/>
      <c r="K1658" s="184"/>
      <c r="M1658" s="211" t="s">
        <v>2708</v>
      </c>
    </row>
    <row r="1659" spans="5:13">
      <c r="E1659" s="184"/>
      <c r="F1659" s="184"/>
      <c r="G1659" s="53"/>
      <c r="H1659" s="184"/>
      <c r="I1659" s="184"/>
      <c r="J1659" s="184"/>
      <c r="K1659" s="184"/>
      <c r="M1659" s="211" t="s">
        <v>2709</v>
      </c>
    </row>
    <row r="1660" spans="5:13">
      <c r="E1660" s="184"/>
      <c r="F1660" s="184"/>
      <c r="G1660" s="53"/>
      <c r="H1660" s="184"/>
      <c r="I1660" s="184"/>
      <c r="J1660" s="184"/>
      <c r="K1660" s="184"/>
      <c r="M1660" s="211" t="s">
        <v>2710</v>
      </c>
    </row>
    <row r="1661" spans="5:13">
      <c r="E1661" s="184"/>
      <c r="F1661" s="184"/>
      <c r="G1661" s="53"/>
      <c r="H1661" s="184"/>
      <c r="I1661" s="184"/>
      <c r="J1661" s="184"/>
      <c r="K1661" s="184"/>
      <c r="M1661" s="211" t="s">
        <v>2711</v>
      </c>
    </row>
    <row r="1662" spans="5:13">
      <c r="E1662" s="184"/>
      <c r="F1662" s="184"/>
      <c r="G1662" s="53"/>
      <c r="H1662" s="184"/>
      <c r="I1662" s="184"/>
      <c r="J1662" s="184"/>
      <c r="K1662" s="184"/>
      <c r="M1662" s="211" t="s">
        <v>2712</v>
      </c>
    </row>
    <row r="1663" spans="5:13">
      <c r="E1663" s="184"/>
      <c r="F1663" s="184"/>
      <c r="G1663" s="53"/>
      <c r="H1663" s="184"/>
      <c r="I1663" s="184"/>
      <c r="J1663" s="184"/>
      <c r="K1663" s="184"/>
      <c r="M1663" s="211" t="s">
        <v>2242</v>
      </c>
    </row>
    <row r="1664" spans="5:13">
      <c r="E1664" s="184"/>
      <c r="F1664" s="184"/>
      <c r="G1664" s="53"/>
      <c r="H1664" s="184"/>
      <c r="I1664" s="184"/>
      <c r="J1664" s="184"/>
      <c r="K1664" s="184"/>
      <c r="M1664" s="211" t="s">
        <v>975</v>
      </c>
    </row>
    <row r="1665" spans="5:13">
      <c r="E1665" s="184"/>
      <c r="F1665" s="184"/>
      <c r="G1665" s="53"/>
      <c r="H1665" s="184"/>
      <c r="I1665" s="184"/>
      <c r="J1665" s="184"/>
      <c r="K1665" s="184"/>
      <c r="M1665" s="211" t="s">
        <v>1248</v>
      </c>
    </row>
    <row r="1666" spans="5:13">
      <c r="E1666" s="184"/>
      <c r="F1666" s="184"/>
      <c r="G1666" s="53"/>
      <c r="H1666" s="184"/>
      <c r="I1666" s="184"/>
      <c r="J1666" s="184"/>
      <c r="K1666" s="184"/>
      <c r="M1666" s="211" t="s">
        <v>1240</v>
      </c>
    </row>
    <row r="1667" spans="5:13">
      <c r="E1667" s="184"/>
      <c r="F1667" s="184"/>
      <c r="G1667" s="53"/>
      <c r="H1667" s="184"/>
      <c r="I1667" s="184"/>
      <c r="J1667" s="184"/>
      <c r="K1667" s="184"/>
      <c r="M1667" s="211" t="s">
        <v>2248</v>
      </c>
    </row>
    <row r="1668" spans="5:13">
      <c r="E1668" s="184"/>
      <c r="F1668" s="184"/>
      <c r="G1668" s="53"/>
      <c r="H1668" s="184"/>
      <c r="I1668" s="184"/>
      <c r="J1668" s="184"/>
      <c r="K1668" s="184"/>
      <c r="M1668" s="211" t="s">
        <v>2713</v>
      </c>
    </row>
    <row r="1669" spans="5:13">
      <c r="E1669" s="184"/>
      <c r="F1669" s="184"/>
      <c r="G1669" s="53"/>
      <c r="H1669" s="184"/>
      <c r="I1669" s="184"/>
      <c r="J1669" s="184"/>
      <c r="K1669" s="184"/>
      <c r="M1669" s="211" t="s">
        <v>1773</v>
      </c>
    </row>
    <row r="1670" spans="5:13">
      <c r="E1670" s="184"/>
      <c r="F1670" s="184"/>
      <c r="G1670" s="53"/>
      <c r="H1670" s="184"/>
      <c r="I1670" s="184"/>
      <c r="J1670" s="184"/>
      <c r="K1670" s="184"/>
      <c r="M1670" s="211" t="s">
        <v>2714</v>
      </c>
    </row>
    <row r="1671" spans="5:13">
      <c r="E1671" s="184"/>
      <c r="F1671" s="184"/>
      <c r="G1671" s="53"/>
      <c r="H1671" s="184"/>
      <c r="I1671" s="184"/>
      <c r="J1671" s="184"/>
      <c r="K1671" s="184"/>
      <c r="M1671" s="211" t="s">
        <v>2715</v>
      </c>
    </row>
    <row r="1672" spans="5:13">
      <c r="E1672" s="184"/>
      <c r="F1672" s="184"/>
      <c r="G1672" s="53"/>
      <c r="H1672" s="184"/>
      <c r="I1672" s="184"/>
      <c r="J1672" s="184"/>
      <c r="K1672" s="184"/>
      <c r="M1672" s="211" t="s">
        <v>492</v>
      </c>
    </row>
    <row r="1673" spans="5:13">
      <c r="E1673" s="184"/>
      <c r="F1673" s="184"/>
      <c r="G1673" s="53"/>
      <c r="H1673" s="184"/>
      <c r="I1673" s="184"/>
      <c r="J1673" s="184"/>
      <c r="K1673" s="184"/>
      <c r="M1673" s="211" t="s">
        <v>2716</v>
      </c>
    </row>
    <row r="1674" spans="5:13">
      <c r="E1674" s="184"/>
      <c r="F1674" s="184"/>
      <c r="G1674" s="53"/>
      <c r="H1674" s="184"/>
      <c r="I1674" s="184"/>
      <c r="J1674" s="184"/>
      <c r="K1674" s="184"/>
      <c r="M1674" s="211" t="s">
        <v>2049</v>
      </c>
    </row>
    <row r="1675" spans="5:13">
      <c r="E1675" s="184"/>
      <c r="F1675" s="184"/>
      <c r="G1675" s="53"/>
      <c r="H1675" s="184"/>
      <c r="I1675" s="184"/>
      <c r="J1675" s="184"/>
      <c r="K1675" s="184"/>
      <c r="M1675" s="211" t="s">
        <v>2274</v>
      </c>
    </row>
    <row r="1676" spans="5:13">
      <c r="E1676" s="184"/>
      <c r="F1676" s="184"/>
      <c r="G1676" s="53"/>
      <c r="H1676" s="184"/>
      <c r="I1676" s="184"/>
      <c r="J1676" s="184"/>
      <c r="K1676" s="184"/>
      <c r="M1676" s="211" t="s">
        <v>2280</v>
      </c>
    </row>
    <row r="1677" spans="5:13">
      <c r="E1677" s="184"/>
      <c r="F1677" s="184"/>
      <c r="G1677" s="53"/>
      <c r="H1677" s="184"/>
      <c r="I1677" s="184"/>
      <c r="J1677" s="184"/>
      <c r="K1677" s="184"/>
      <c r="M1677" s="211" t="s">
        <v>2286</v>
      </c>
    </row>
    <row r="1678" spans="5:13">
      <c r="E1678" s="184"/>
      <c r="F1678" s="184"/>
      <c r="G1678" s="53"/>
      <c r="H1678" s="184"/>
      <c r="I1678" s="184"/>
      <c r="J1678" s="184"/>
      <c r="K1678" s="184"/>
      <c r="M1678" s="211" t="s">
        <v>2290</v>
      </c>
    </row>
    <row r="1679" spans="5:13">
      <c r="E1679" s="184"/>
      <c r="F1679" s="184"/>
      <c r="G1679" s="53"/>
      <c r="H1679" s="184"/>
      <c r="I1679" s="184"/>
      <c r="J1679" s="184"/>
      <c r="K1679" s="184"/>
      <c r="M1679" s="211" t="s">
        <v>1829</v>
      </c>
    </row>
    <row r="1680" spans="5:13">
      <c r="E1680" s="184"/>
      <c r="F1680" s="184"/>
      <c r="G1680" s="53"/>
      <c r="H1680" s="184"/>
      <c r="I1680" s="184"/>
      <c r="J1680" s="184"/>
      <c r="K1680" s="184"/>
      <c r="M1680" s="211" t="s">
        <v>2717</v>
      </c>
    </row>
    <row r="1681" spans="5:13">
      <c r="E1681" s="184"/>
      <c r="F1681" s="184"/>
      <c r="G1681" s="53"/>
      <c r="H1681" s="184"/>
      <c r="I1681" s="184"/>
      <c r="J1681" s="184"/>
      <c r="K1681" s="184"/>
      <c r="M1681" s="211" t="s">
        <v>1843</v>
      </c>
    </row>
    <row r="1682" spans="5:13">
      <c r="E1682" s="184"/>
      <c r="F1682" s="184"/>
      <c r="G1682" s="53"/>
      <c r="H1682" s="184"/>
      <c r="I1682" s="184"/>
      <c r="J1682" s="184"/>
      <c r="K1682" s="184"/>
      <c r="M1682" s="211" t="s">
        <v>2360</v>
      </c>
    </row>
    <row r="1683" spans="5:13">
      <c r="E1683" s="184"/>
      <c r="F1683" s="184"/>
      <c r="G1683" s="53"/>
      <c r="H1683" s="184"/>
      <c r="I1683" s="184"/>
      <c r="J1683" s="184"/>
      <c r="K1683" s="184"/>
      <c r="M1683" s="211" t="s">
        <v>2718</v>
      </c>
    </row>
    <row r="1684" spans="5:13">
      <c r="E1684" s="184"/>
      <c r="F1684" s="184"/>
      <c r="G1684" s="53"/>
      <c r="H1684" s="184"/>
      <c r="I1684" s="184"/>
      <c r="J1684" s="184"/>
      <c r="K1684" s="184"/>
      <c r="M1684" s="211" t="s">
        <v>1917</v>
      </c>
    </row>
    <row r="1685" spans="5:13">
      <c r="E1685" s="184"/>
      <c r="F1685" s="184"/>
      <c r="G1685" s="53"/>
      <c r="H1685" s="184"/>
      <c r="I1685" s="184"/>
      <c r="J1685" s="184"/>
      <c r="K1685" s="184"/>
      <c r="M1685" s="211" t="s">
        <v>2363</v>
      </c>
    </row>
    <row r="1686" spans="5:13">
      <c r="E1686" s="184"/>
      <c r="F1686" s="184"/>
      <c r="G1686" s="53"/>
      <c r="H1686" s="184"/>
      <c r="I1686" s="184"/>
      <c r="J1686" s="184"/>
      <c r="K1686" s="184"/>
      <c r="M1686" s="211" t="s">
        <v>1235</v>
      </c>
    </row>
    <row r="1687" spans="5:13">
      <c r="E1687" s="184"/>
      <c r="F1687" s="184"/>
      <c r="G1687" s="53"/>
      <c r="H1687" s="184"/>
      <c r="I1687" s="184"/>
      <c r="J1687" s="184"/>
      <c r="K1687" s="184"/>
      <c r="M1687" s="211" t="s">
        <v>2719</v>
      </c>
    </row>
    <row r="1688" spans="5:13">
      <c r="E1688" s="184"/>
      <c r="F1688" s="184"/>
      <c r="G1688" s="53"/>
      <c r="H1688" s="184"/>
      <c r="I1688" s="184"/>
      <c r="J1688" s="184"/>
      <c r="K1688" s="184"/>
      <c r="M1688" s="211" t="s">
        <v>2366</v>
      </c>
    </row>
    <row r="1689" spans="5:13">
      <c r="E1689" s="184"/>
      <c r="F1689" s="184"/>
      <c r="G1689" s="53"/>
      <c r="H1689" s="184"/>
      <c r="I1689" s="184"/>
      <c r="J1689" s="184"/>
      <c r="K1689" s="184"/>
      <c r="M1689" s="211" t="s">
        <v>2720</v>
      </c>
    </row>
    <row r="1690" spans="5:13">
      <c r="E1690" s="184"/>
      <c r="F1690" s="184"/>
      <c r="G1690" s="53"/>
      <c r="H1690" s="184"/>
      <c r="I1690" s="184"/>
      <c r="J1690" s="184"/>
      <c r="K1690" s="184"/>
      <c r="M1690" s="211" t="s">
        <v>2294</v>
      </c>
    </row>
    <row r="1691" spans="5:13">
      <c r="E1691" s="184"/>
      <c r="F1691" s="184"/>
      <c r="G1691" s="53"/>
      <c r="H1691" s="184"/>
      <c r="I1691" s="184"/>
      <c r="J1691" s="184"/>
      <c r="K1691" s="184"/>
      <c r="M1691" s="211" t="s">
        <v>1944</v>
      </c>
    </row>
    <row r="1692" spans="5:13">
      <c r="E1692" s="184"/>
      <c r="F1692" s="184"/>
      <c r="G1692" s="53"/>
      <c r="H1692" s="184"/>
      <c r="I1692" s="184"/>
      <c r="J1692" s="184"/>
      <c r="K1692" s="184"/>
      <c r="M1692" s="211" t="s">
        <v>2721</v>
      </c>
    </row>
    <row r="1693" spans="5:13">
      <c r="E1693" s="184"/>
      <c r="F1693" s="184"/>
      <c r="G1693" s="53"/>
      <c r="H1693" s="184"/>
      <c r="I1693" s="184"/>
      <c r="J1693" s="184"/>
      <c r="K1693" s="184"/>
      <c r="M1693" s="211" t="s">
        <v>1940</v>
      </c>
    </row>
    <row r="1694" spans="5:13">
      <c r="E1694" s="184"/>
      <c r="F1694" s="184"/>
      <c r="G1694" s="53"/>
      <c r="H1694" s="184"/>
      <c r="I1694" s="184"/>
      <c r="J1694" s="184"/>
      <c r="K1694" s="184"/>
      <c r="M1694" s="211" t="s">
        <v>2253</v>
      </c>
    </row>
    <row r="1695" spans="5:13">
      <c r="E1695" s="184"/>
      <c r="F1695" s="184"/>
      <c r="G1695" s="53"/>
      <c r="H1695" s="184"/>
      <c r="I1695" s="184"/>
      <c r="J1695" s="184"/>
      <c r="K1695" s="184"/>
      <c r="M1695" s="211" t="s">
        <v>1631</v>
      </c>
    </row>
    <row r="1696" spans="5:13">
      <c r="E1696" s="184"/>
      <c r="F1696" s="184"/>
      <c r="G1696" s="53"/>
      <c r="H1696" s="184"/>
      <c r="I1696" s="184"/>
      <c r="J1696" s="184"/>
      <c r="K1696" s="184"/>
      <c r="M1696" s="211" t="s">
        <v>1596</v>
      </c>
    </row>
    <row r="1697" spans="5:13">
      <c r="E1697" s="184"/>
      <c r="F1697" s="184"/>
      <c r="G1697" s="53"/>
      <c r="H1697" s="184"/>
      <c r="I1697" s="184"/>
      <c r="J1697" s="184"/>
      <c r="K1697" s="184"/>
      <c r="M1697" s="211" t="s">
        <v>1960</v>
      </c>
    </row>
    <row r="1698" spans="5:13">
      <c r="E1698" s="184"/>
      <c r="F1698" s="184"/>
      <c r="G1698" s="53"/>
      <c r="H1698" s="184"/>
      <c r="I1698" s="184"/>
      <c r="J1698" s="184"/>
      <c r="K1698" s="184"/>
      <c r="M1698" s="211" t="s">
        <v>2368</v>
      </c>
    </row>
    <row r="1699" spans="5:13">
      <c r="E1699" s="184"/>
      <c r="F1699" s="184"/>
      <c r="G1699" s="53"/>
      <c r="H1699" s="184"/>
      <c r="I1699" s="184"/>
      <c r="J1699" s="184"/>
      <c r="K1699" s="184"/>
      <c r="M1699" s="211" t="s">
        <v>2382</v>
      </c>
    </row>
    <row r="1700" spans="5:13">
      <c r="E1700" s="184"/>
      <c r="F1700" s="184"/>
      <c r="G1700" s="53"/>
      <c r="H1700" s="184"/>
      <c r="I1700" s="184"/>
      <c r="J1700" s="184"/>
      <c r="K1700" s="184"/>
      <c r="M1700" s="211" t="s">
        <v>2385</v>
      </c>
    </row>
    <row r="1701" spans="5:13">
      <c r="E1701" s="184"/>
      <c r="F1701" s="184"/>
      <c r="G1701" s="53"/>
      <c r="H1701" s="184"/>
      <c r="I1701" s="184"/>
      <c r="J1701" s="184"/>
      <c r="K1701" s="184"/>
      <c r="M1701" s="211" t="s">
        <v>1721</v>
      </c>
    </row>
    <row r="1702" spans="5:13">
      <c r="E1702" s="184"/>
      <c r="F1702" s="184"/>
      <c r="G1702" s="53"/>
      <c r="H1702" s="184"/>
      <c r="I1702" s="184"/>
      <c r="J1702" s="184"/>
      <c r="K1702" s="184"/>
      <c r="M1702" s="211" t="s">
        <v>1870</v>
      </c>
    </row>
    <row r="1703" spans="5:13">
      <c r="E1703" s="184"/>
      <c r="F1703" s="184"/>
      <c r="G1703" s="53"/>
      <c r="H1703" s="184"/>
      <c r="I1703" s="184"/>
      <c r="J1703" s="184"/>
      <c r="K1703" s="184"/>
      <c r="M1703" s="211" t="s">
        <v>1364</v>
      </c>
    </row>
    <row r="1704" spans="5:13">
      <c r="E1704" s="184"/>
      <c r="F1704" s="184"/>
      <c r="G1704" s="53"/>
      <c r="H1704" s="184"/>
      <c r="I1704" s="184"/>
      <c r="J1704" s="184"/>
      <c r="K1704" s="184"/>
      <c r="M1704" s="211" t="s">
        <v>1856</v>
      </c>
    </row>
    <row r="1705" spans="5:13">
      <c r="E1705" s="184"/>
      <c r="F1705" s="184"/>
      <c r="G1705" s="53"/>
      <c r="H1705" s="184"/>
      <c r="I1705" s="184"/>
      <c r="J1705" s="184"/>
      <c r="K1705" s="184"/>
      <c r="M1705" s="211" t="s">
        <v>2722</v>
      </c>
    </row>
    <row r="1706" spans="5:13">
      <c r="E1706" s="184"/>
      <c r="F1706" s="184"/>
      <c r="G1706" s="53"/>
      <c r="H1706" s="184"/>
      <c r="I1706" s="184"/>
      <c r="J1706" s="184"/>
      <c r="K1706" s="184"/>
      <c r="M1706" s="211" t="s">
        <v>1963</v>
      </c>
    </row>
    <row r="1707" spans="5:13">
      <c r="E1707" s="184"/>
      <c r="F1707" s="184"/>
      <c r="G1707" s="53"/>
      <c r="H1707" s="184"/>
      <c r="I1707" s="184"/>
      <c r="J1707" s="184"/>
      <c r="K1707" s="184"/>
      <c r="M1707" s="211" t="s">
        <v>2723</v>
      </c>
    </row>
    <row r="1708" spans="5:13">
      <c r="E1708" s="184"/>
      <c r="F1708" s="184"/>
      <c r="G1708" s="53"/>
      <c r="H1708" s="184"/>
      <c r="I1708" s="184"/>
      <c r="J1708" s="184"/>
      <c r="K1708" s="184"/>
      <c r="M1708" s="211" t="s">
        <v>1746</v>
      </c>
    </row>
    <row r="1709" spans="5:13">
      <c r="E1709" s="184"/>
      <c r="F1709" s="184"/>
      <c r="G1709" s="53"/>
      <c r="H1709" s="184"/>
      <c r="I1709" s="184"/>
      <c r="J1709" s="184"/>
      <c r="K1709" s="184"/>
      <c r="M1709" s="211" t="s">
        <v>2371</v>
      </c>
    </row>
    <row r="1710" spans="5:13">
      <c r="E1710" s="184"/>
      <c r="F1710" s="184"/>
      <c r="G1710" s="53"/>
      <c r="H1710" s="184"/>
      <c r="I1710" s="184"/>
      <c r="J1710" s="184"/>
      <c r="K1710" s="184"/>
      <c r="M1710" s="211" t="s">
        <v>1184</v>
      </c>
    </row>
    <row r="1711" spans="5:13">
      <c r="E1711" s="184"/>
      <c r="F1711" s="184"/>
      <c r="G1711" s="53"/>
      <c r="H1711" s="184"/>
      <c r="I1711" s="184"/>
      <c r="J1711" s="184"/>
      <c r="K1711" s="184"/>
      <c r="M1711" s="211" t="s">
        <v>1487</v>
      </c>
    </row>
    <row r="1712" spans="5:13">
      <c r="E1712" s="184"/>
      <c r="F1712" s="184"/>
      <c r="G1712" s="53"/>
      <c r="H1712" s="184"/>
      <c r="I1712" s="184"/>
      <c r="J1712" s="184"/>
      <c r="K1712" s="184"/>
      <c r="M1712" s="211" t="s">
        <v>1623</v>
      </c>
    </row>
    <row r="1713" spans="5:13">
      <c r="E1713" s="184"/>
      <c r="F1713" s="184"/>
      <c r="G1713" s="53"/>
      <c r="H1713" s="184"/>
      <c r="I1713" s="184"/>
      <c r="J1713" s="184"/>
      <c r="K1713" s="184"/>
      <c r="M1713" s="211" t="s">
        <v>2374</v>
      </c>
    </row>
    <row r="1714" spans="5:13">
      <c r="E1714" s="184"/>
      <c r="F1714" s="184"/>
      <c r="G1714" s="53"/>
      <c r="H1714" s="184"/>
      <c r="I1714" s="184"/>
      <c r="J1714" s="184"/>
      <c r="K1714" s="184"/>
      <c r="M1714" s="211" t="s">
        <v>2724</v>
      </c>
    </row>
    <row r="1715" spans="5:13">
      <c r="E1715" s="184"/>
      <c r="F1715" s="184"/>
      <c r="G1715" s="53"/>
      <c r="H1715" s="184"/>
      <c r="I1715" s="184"/>
      <c r="J1715" s="184"/>
      <c r="K1715" s="184"/>
      <c r="M1715" s="211" t="s">
        <v>1978</v>
      </c>
    </row>
    <row r="1716" spans="5:13">
      <c r="E1716" s="184"/>
      <c r="F1716" s="184"/>
      <c r="G1716" s="53"/>
      <c r="H1716" s="184"/>
      <c r="I1716" s="184"/>
      <c r="J1716" s="184"/>
      <c r="K1716" s="184"/>
      <c r="M1716" s="211" t="s">
        <v>1492</v>
      </c>
    </row>
    <row r="1717" spans="5:13">
      <c r="E1717" s="184"/>
      <c r="F1717" s="184"/>
      <c r="G1717" s="53"/>
      <c r="H1717" s="184"/>
      <c r="I1717" s="184"/>
      <c r="J1717" s="184"/>
      <c r="K1717" s="184"/>
      <c r="M1717" s="211" t="s">
        <v>1538</v>
      </c>
    </row>
    <row r="1718" spans="5:13">
      <c r="E1718" s="184"/>
      <c r="F1718" s="184"/>
      <c r="G1718" s="53"/>
      <c r="H1718" s="184"/>
      <c r="I1718" s="184"/>
      <c r="J1718" s="184"/>
      <c r="K1718" s="184"/>
      <c r="M1718" s="211" t="s">
        <v>1570</v>
      </c>
    </row>
    <row r="1719" spans="5:13">
      <c r="E1719" s="184"/>
      <c r="F1719" s="184"/>
      <c r="G1719" s="53"/>
      <c r="H1719" s="184"/>
      <c r="I1719" s="184"/>
      <c r="J1719" s="184"/>
      <c r="K1719" s="184"/>
      <c r="M1719" s="211" t="s">
        <v>1946</v>
      </c>
    </row>
    <row r="1720" spans="5:13">
      <c r="E1720" s="184"/>
      <c r="F1720" s="184"/>
      <c r="G1720" s="53"/>
      <c r="H1720" s="184"/>
      <c r="I1720" s="184"/>
      <c r="J1720" s="184"/>
      <c r="K1720" s="184"/>
      <c r="M1720" s="211" t="s">
        <v>1713</v>
      </c>
    </row>
    <row r="1721" spans="5:13">
      <c r="E1721" s="184"/>
      <c r="F1721" s="184"/>
      <c r="G1721" s="53"/>
      <c r="H1721" s="184"/>
      <c r="I1721" s="184"/>
      <c r="J1721" s="184"/>
      <c r="K1721" s="184"/>
      <c r="M1721" s="211" t="s">
        <v>1563</v>
      </c>
    </row>
    <row r="1722" spans="5:13">
      <c r="E1722" s="184"/>
      <c r="F1722" s="184"/>
      <c r="G1722" s="53"/>
      <c r="H1722" s="184"/>
      <c r="I1722" s="184"/>
      <c r="J1722" s="184"/>
      <c r="K1722" s="184"/>
      <c r="M1722" s="211" t="s">
        <v>1557</v>
      </c>
    </row>
    <row r="1723" spans="5:13">
      <c r="E1723" s="184"/>
      <c r="F1723" s="184"/>
      <c r="G1723" s="53"/>
      <c r="H1723" s="184"/>
      <c r="I1723" s="184"/>
      <c r="J1723" s="184"/>
      <c r="K1723" s="184"/>
      <c r="M1723" s="211" t="s">
        <v>2725</v>
      </c>
    </row>
    <row r="1724" spans="5:13">
      <c r="E1724" s="184"/>
      <c r="F1724" s="184"/>
      <c r="G1724" s="53"/>
      <c r="H1724" s="184"/>
      <c r="I1724" s="184"/>
      <c r="J1724" s="184"/>
      <c r="K1724" s="184"/>
      <c r="M1724" s="211" t="s">
        <v>2080</v>
      </c>
    </row>
    <row r="1725" spans="5:13">
      <c r="E1725" s="184"/>
      <c r="F1725" s="184"/>
      <c r="G1725" s="53"/>
      <c r="H1725" s="184"/>
      <c r="I1725" s="184"/>
      <c r="J1725" s="184"/>
      <c r="K1725" s="184"/>
      <c r="M1725" s="211" t="s">
        <v>1755</v>
      </c>
    </row>
    <row r="1726" spans="5:13">
      <c r="E1726" s="184"/>
      <c r="F1726" s="184"/>
      <c r="G1726" s="53"/>
      <c r="H1726" s="184"/>
      <c r="I1726" s="184"/>
      <c r="J1726" s="184"/>
      <c r="K1726" s="184"/>
      <c r="M1726" s="211" t="s">
        <v>1611</v>
      </c>
    </row>
    <row r="1727" spans="5:13">
      <c r="E1727" s="184"/>
      <c r="F1727" s="184"/>
      <c r="G1727" s="53"/>
      <c r="H1727" s="184"/>
      <c r="I1727" s="184"/>
      <c r="J1727" s="184"/>
      <c r="K1727" s="184"/>
      <c r="M1727" s="211" t="s">
        <v>1344</v>
      </c>
    </row>
    <row r="1728" spans="5:13">
      <c r="E1728" s="184"/>
      <c r="F1728" s="184"/>
      <c r="G1728" s="53"/>
      <c r="H1728" s="184"/>
      <c r="I1728" s="184"/>
      <c r="J1728" s="184"/>
      <c r="K1728" s="184"/>
      <c r="M1728" s="211" t="s">
        <v>1478</v>
      </c>
    </row>
    <row r="1729" spans="5:13">
      <c r="E1729" s="184"/>
      <c r="F1729" s="184"/>
      <c r="G1729" s="53"/>
      <c r="H1729" s="184"/>
      <c r="I1729" s="184"/>
      <c r="J1729" s="184"/>
      <c r="K1729" s="184"/>
      <c r="M1729" s="211" t="s">
        <v>1606</v>
      </c>
    </row>
    <row r="1730" spans="5:13">
      <c r="E1730" s="184"/>
      <c r="F1730" s="184"/>
      <c r="G1730" s="53"/>
      <c r="H1730" s="184"/>
      <c r="I1730" s="184"/>
      <c r="J1730" s="184"/>
      <c r="K1730" s="184"/>
      <c r="M1730" s="211" t="s">
        <v>2173</v>
      </c>
    </row>
    <row r="1731" spans="5:13">
      <c r="E1731" s="184"/>
      <c r="F1731" s="184"/>
      <c r="G1731" s="53"/>
      <c r="H1731" s="184"/>
      <c r="I1731" s="184"/>
      <c r="J1731" s="184"/>
      <c r="K1731" s="184"/>
      <c r="M1731" s="211" t="s">
        <v>2726</v>
      </c>
    </row>
    <row r="1732" spans="5:13">
      <c r="E1732" s="184"/>
      <c r="F1732" s="184"/>
      <c r="G1732" s="53"/>
      <c r="H1732" s="184"/>
      <c r="I1732" s="184"/>
      <c r="J1732" s="184"/>
      <c r="K1732" s="184"/>
      <c r="M1732" s="211" t="s">
        <v>495</v>
      </c>
    </row>
    <row r="1733" spans="5:13">
      <c r="E1733" s="184"/>
      <c r="F1733" s="184"/>
      <c r="G1733" s="53"/>
      <c r="H1733" s="184"/>
      <c r="I1733" s="184"/>
      <c r="J1733" s="184"/>
      <c r="K1733" s="184"/>
      <c r="M1733" s="211" t="s">
        <v>1811</v>
      </c>
    </row>
    <row r="1734" spans="5:13">
      <c r="E1734" s="184"/>
      <c r="F1734" s="184"/>
      <c r="G1734" s="53"/>
      <c r="H1734" s="184"/>
      <c r="I1734" s="184"/>
      <c r="J1734" s="184"/>
      <c r="K1734" s="184"/>
      <c r="M1734" s="211" t="s">
        <v>2727</v>
      </c>
    </row>
    <row r="1735" spans="5:13">
      <c r="E1735" s="184"/>
      <c r="F1735" s="184"/>
      <c r="G1735" s="53"/>
      <c r="H1735" s="184"/>
      <c r="I1735" s="184"/>
      <c r="J1735" s="184"/>
      <c r="K1735" s="184"/>
      <c r="M1735" s="211" t="s">
        <v>1671</v>
      </c>
    </row>
    <row r="1736" spans="5:13">
      <c r="E1736" s="184"/>
      <c r="F1736" s="184"/>
      <c r="G1736" s="53"/>
      <c r="H1736" s="184"/>
      <c r="I1736" s="184"/>
      <c r="J1736" s="184"/>
      <c r="K1736" s="184"/>
      <c r="M1736" s="211" t="s">
        <v>1504</v>
      </c>
    </row>
    <row r="1737" spans="5:13">
      <c r="E1737" s="184"/>
      <c r="F1737" s="184"/>
      <c r="G1737" s="53"/>
      <c r="H1737" s="184"/>
      <c r="I1737" s="184"/>
      <c r="J1737" s="184"/>
      <c r="K1737" s="184"/>
      <c r="M1737" s="211" t="s">
        <v>1965</v>
      </c>
    </row>
    <row r="1738" spans="5:13">
      <c r="E1738" s="184"/>
      <c r="F1738" s="184"/>
      <c r="G1738" s="53"/>
      <c r="H1738" s="184"/>
      <c r="I1738" s="184"/>
      <c r="J1738" s="184"/>
      <c r="K1738" s="184"/>
      <c r="M1738" s="211" t="s">
        <v>1600</v>
      </c>
    </row>
    <row r="1739" spans="5:13">
      <c r="E1739" s="184"/>
      <c r="F1739" s="184"/>
      <c r="G1739" s="53"/>
      <c r="H1739" s="184"/>
      <c r="I1739" s="184"/>
      <c r="J1739" s="184"/>
      <c r="K1739" s="184"/>
      <c r="M1739" s="211" t="s">
        <v>1412</v>
      </c>
    </row>
    <row r="1740" spans="5:13">
      <c r="E1740" s="184"/>
      <c r="F1740" s="184"/>
      <c r="G1740" s="53"/>
      <c r="H1740" s="184"/>
      <c r="I1740" s="184"/>
      <c r="J1740" s="184"/>
      <c r="K1740" s="184"/>
      <c r="M1740" s="211" t="s">
        <v>497</v>
      </c>
    </row>
    <row r="1741" spans="5:13">
      <c r="E1741" s="184"/>
      <c r="F1741" s="184"/>
      <c r="G1741" s="53"/>
      <c r="H1741" s="184"/>
      <c r="I1741" s="184"/>
      <c r="J1741" s="184"/>
      <c r="K1741" s="184"/>
      <c r="M1741" s="211" t="s">
        <v>1353</v>
      </c>
    </row>
    <row r="1742" spans="5:13">
      <c r="E1742" s="184"/>
      <c r="F1742" s="184"/>
      <c r="G1742" s="53"/>
      <c r="H1742" s="184"/>
      <c r="I1742" s="184"/>
      <c r="J1742" s="184"/>
      <c r="K1742" s="184"/>
      <c r="M1742" s="211" t="s">
        <v>1840</v>
      </c>
    </row>
    <row r="1743" spans="5:13">
      <c r="E1743" s="184"/>
      <c r="F1743" s="184"/>
      <c r="G1743" s="53"/>
      <c r="H1743" s="184"/>
      <c r="I1743" s="184"/>
      <c r="J1743" s="184"/>
      <c r="K1743" s="184"/>
      <c r="M1743" s="211" t="s">
        <v>500</v>
      </c>
    </row>
    <row r="1744" spans="5:13">
      <c r="E1744" s="184"/>
      <c r="F1744" s="184"/>
      <c r="G1744" s="53"/>
      <c r="H1744" s="184"/>
      <c r="I1744" s="184"/>
      <c r="J1744" s="184"/>
      <c r="K1744" s="184"/>
      <c r="M1744" s="211" t="s">
        <v>2298</v>
      </c>
    </row>
    <row r="1745" spans="5:13">
      <c r="E1745" s="184"/>
      <c r="F1745" s="184"/>
      <c r="G1745" s="53"/>
      <c r="H1745" s="184"/>
      <c r="I1745" s="184"/>
      <c r="J1745" s="184"/>
      <c r="K1745" s="184"/>
      <c r="M1745" s="211" t="s">
        <v>1190</v>
      </c>
    </row>
    <row r="1746" spans="5:13">
      <c r="E1746" s="184"/>
      <c r="F1746" s="184"/>
      <c r="G1746" s="53"/>
      <c r="H1746" s="184"/>
      <c r="I1746" s="184"/>
      <c r="J1746" s="184"/>
      <c r="K1746" s="184"/>
      <c r="M1746" s="211" t="s">
        <v>1747</v>
      </c>
    </row>
    <row r="1747" spans="5:13">
      <c r="E1747" s="184"/>
      <c r="F1747" s="184"/>
      <c r="G1747" s="53"/>
      <c r="H1747" s="184"/>
      <c r="I1747" s="184"/>
      <c r="J1747" s="184"/>
      <c r="K1747" s="184"/>
      <c r="M1747" s="211" t="s">
        <v>1639</v>
      </c>
    </row>
    <row r="1748" spans="5:13">
      <c r="E1748" s="184"/>
      <c r="F1748" s="184"/>
      <c r="G1748" s="53"/>
      <c r="H1748" s="184"/>
      <c r="I1748" s="184"/>
      <c r="J1748" s="184"/>
      <c r="K1748" s="184"/>
      <c r="M1748" s="211" t="s">
        <v>2185</v>
      </c>
    </row>
    <row r="1749" spans="5:13">
      <c r="E1749" s="184"/>
      <c r="F1749" s="184"/>
      <c r="G1749" s="53"/>
      <c r="H1749" s="184"/>
      <c r="I1749" s="184"/>
      <c r="J1749" s="184"/>
      <c r="K1749" s="184"/>
      <c r="M1749" s="211" t="s">
        <v>2728</v>
      </c>
    </row>
    <row r="1750" spans="5:13">
      <c r="E1750" s="184"/>
      <c r="F1750" s="184"/>
      <c r="G1750" s="53"/>
      <c r="H1750" s="184"/>
      <c r="I1750" s="184"/>
      <c r="J1750" s="184"/>
      <c r="K1750" s="184"/>
      <c r="M1750" s="211" t="s">
        <v>2190</v>
      </c>
    </row>
    <row r="1751" spans="5:13">
      <c r="E1751" s="184"/>
      <c r="F1751" s="184"/>
      <c r="G1751" s="53"/>
      <c r="H1751" s="184"/>
      <c r="I1751" s="184"/>
      <c r="J1751" s="184"/>
      <c r="K1751" s="184"/>
      <c r="M1751" s="211" t="s">
        <v>1550</v>
      </c>
    </row>
    <row r="1752" spans="5:13">
      <c r="E1752" s="184"/>
      <c r="F1752" s="184"/>
      <c r="G1752" s="53"/>
      <c r="H1752" s="184"/>
      <c r="I1752" s="184"/>
      <c r="J1752" s="184"/>
      <c r="K1752" s="184"/>
      <c r="M1752" s="211" t="s">
        <v>1757</v>
      </c>
    </row>
    <row r="1753" spans="5:13">
      <c r="E1753" s="184"/>
      <c r="F1753" s="184"/>
      <c r="G1753" s="53"/>
      <c r="H1753" s="184"/>
      <c r="I1753" s="184"/>
      <c r="J1753" s="184"/>
      <c r="K1753" s="184"/>
      <c r="M1753" s="211" t="s">
        <v>1802</v>
      </c>
    </row>
    <row r="1754" spans="5:13">
      <c r="E1754" s="184"/>
      <c r="F1754" s="184"/>
      <c r="G1754" s="53"/>
      <c r="H1754" s="184"/>
      <c r="I1754" s="184"/>
      <c r="J1754" s="184"/>
      <c r="K1754" s="184"/>
      <c r="M1754" s="211" t="s">
        <v>2196</v>
      </c>
    </row>
    <row r="1755" spans="5:13">
      <c r="E1755" s="184"/>
      <c r="F1755" s="184"/>
      <c r="G1755" s="53"/>
      <c r="H1755" s="184"/>
      <c r="I1755" s="184"/>
      <c r="J1755" s="184"/>
      <c r="K1755" s="184"/>
      <c r="M1755" s="211" t="s">
        <v>2729</v>
      </c>
    </row>
    <row r="1756" spans="5:13">
      <c r="E1756" s="184"/>
      <c r="F1756" s="184"/>
      <c r="G1756" s="53"/>
      <c r="H1756" s="184"/>
      <c r="I1756" s="184"/>
      <c r="J1756" s="184"/>
      <c r="K1756" s="184"/>
      <c r="M1756" s="211" t="s">
        <v>1707</v>
      </c>
    </row>
    <row r="1757" spans="5:13">
      <c r="E1757" s="184"/>
      <c r="F1757" s="184"/>
      <c r="G1757" s="53"/>
      <c r="H1757" s="184"/>
      <c r="I1757" s="184"/>
      <c r="J1757" s="184"/>
      <c r="K1757" s="184"/>
      <c r="M1757" s="211" t="s">
        <v>1601</v>
      </c>
    </row>
    <row r="1758" spans="5:13">
      <c r="E1758" s="184"/>
      <c r="F1758" s="184"/>
      <c r="G1758" s="53"/>
      <c r="H1758" s="184"/>
      <c r="I1758" s="184"/>
      <c r="J1758" s="184"/>
      <c r="K1758" s="184"/>
      <c r="M1758" s="211" t="s">
        <v>1642</v>
      </c>
    </row>
    <row r="1759" spans="5:13">
      <c r="E1759" s="184"/>
      <c r="F1759" s="184"/>
      <c r="G1759" s="53"/>
      <c r="H1759" s="184"/>
      <c r="I1759" s="184"/>
      <c r="J1759" s="184"/>
      <c r="K1759" s="184"/>
      <c r="M1759" s="211" t="s">
        <v>2730</v>
      </c>
    </row>
    <row r="1760" spans="5:13">
      <c r="E1760" s="184"/>
      <c r="F1760" s="184"/>
      <c r="G1760" s="53"/>
      <c r="H1760" s="184"/>
      <c r="I1760" s="184"/>
      <c r="J1760" s="184"/>
      <c r="K1760" s="184"/>
      <c r="M1760" s="211" t="s">
        <v>1912</v>
      </c>
    </row>
    <row r="1761" spans="5:13">
      <c r="E1761" s="184"/>
      <c r="F1761" s="184"/>
      <c r="G1761" s="53"/>
      <c r="H1761" s="184"/>
      <c r="I1761" s="184"/>
      <c r="J1761" s="184"/>
      <c r="K1761" s="184"/>
      <c r="M1761" s="211" t="s">
        <v>1546</v>
      </c>
    </row>
    <row r="1762" spans="5:13">
      <c r="E1762" s="184"/>
      <c r="F1762" s="184"/>
      <c r="G1762" s="53"/>
      <c r="H1762" s="184"/>
      <c r="I1762" s="184"/>
      <c r="J1762" s="184"/>
      <c r="K1762" s="184"/>
      <c r="M1762" s="211" t="s">
        <v>2731</v>
      </c>
    </row>
    <row r="1763" spans="5:13">
      <c r="E1763" s="184"/>
      <c r="F1763" s="184"/>
      <c r="G1763" s="53"/>
      <c r="H1763" s="184"/>
      <c r="I1763" s="184"/>
      <c r="J1763" s="184"/>
      <c r="K1763" s="184"/>
      <c r="M1763" s="211" t="s">
        <v>1529</v>
      </c>
    </row>
    <row r="1764" spans="5:13">
      <c r="E1764" s="184"/>
      <c r="F1764" s="184"/>
      <c r="G1764" s="53"/>
      <c r="H1764" s="184"/>
      <c r="I1764" s="184"/>
      <c r="J1764" s="184"/>
      <c r="K1764" s="184"/>
      <c r="M1764" s="211" t="s">
        <v>2017</v>
      </c>
    </row>
    <row r="1765" spans="5:13">
      <c r="E1765" s="184"/>
      <c r="F1765" s="184"/>
      <c r="G1765" s="53"/>
      <c r="H1765" s="184"/>
      <c r="I1765" s="184"/>
      <c r="J1765" s="184"/>
      <c r="K1765" s="184"/>
      <c r="M1765" s="211" t="s">
        <v>1858</v>
      </c>
    </row>
    <row r="1766" spans="5:13">
      <c r="E1766" s="184"/>
      <c r="F1766" s="184"/>
      <c r="G1766" s="53"/>
      <c r="H1766" s="184"/>
      <c r="I1766" s="184"/>
      <c r="J1766" s="184"/>
      <c r="K1766" s="184"/>
      <c r="M1766" s="211" t="s">
        <v>501</v>
      </c>
    </row>
    <row r="1767" spans="5:13">
      <c r="E1767" s="184"/>
      <c r="F1767" s="184"/>
      <c r="G1767" s="53"/>
      <c r="H1767" s="184"/>
      <c r="I1767" s="184"/>
      <c r="J1767" s="184"/>
      <c r="K1767" s="184"/>
      <c r="M1767" s="211" t="s">
        <v>2302</v>
      </c>
    </row>
    <row r="1768" spans="5:13">
      <c r="E1768" s="184"/>
      <c r="F1768" s="184"/>
      <c r="G1768" s="53"/>
      <c r="H1768" s="184"/>
      <c r="I1768" s="184"/>
      <c r="J1768" s="184"/>
      <c r="K1768" s="184"/>
      <c r="M1768" s="211" t="s">
        <v>1830</v>
      </c>
    </row>
    <row r="1769" spans="5:13">
      <c r="E1769" s="184"/>
      <c r="F1769" s="184"/>
      <c r="G1769" s="53"/>
      <c r="H1769" s="184"/>
      <c r="I1769" s="184"/>
      <c r="J1769" s="184"/>
      <c r="K1769" s="184"/>
      <c r="M1769" s="211" t="s">
        <v>1869</v>
      </c>
    </row>
    <row r="1770" spans="5:13">
      <c r="E1770" s="184"/>
      <c r="F1770" s="184"/>
      <c r="G1770" s="53"/>
      <c r="H1770" s="184"/>
      <c r="I1770" s="184"/>
      <c r="J1770" s="184"/>
      <c r="K1770" s="184"/>
      <c r="M1770" s="211" t="s">
        <v>1897</v>
      </c>
    </row>
    <row r="1771" spans="5:13">
      <c r="E1771" s="184"/>
      <c r="F1771" s="184"/>
      <c r="G1771" s="53"/>
      <c r="H1771" s="184"/>
      <c r="I1771" s="184"/>
      <c r="J1771" s="184"/>
      <c r="K1771" s="184"/>
      <c r="M1771" s="211" t="s">
        <v>1456</v>
      </c>
    </row>
    <row r="1772" spans="5:13">
      <c r="E1772" s="184"/>
      <c r="F1772" s="184"/>
      <c r="G1772" s="53"/>
      <c r="H1772" s="184"/>
      <c r="I1772" s="184"/>
      <c r="J1772" s="184"/>
      <c r="K1772" s="184"/>
      <c r="M1772" s="211" t="s">
        <v>502</v>
      </c>
    </row>
    <row r="1773" spans="5:13">
      <c r="E1773" s="184"/>
      <c r="F1773" s="184"/>
      <c r="G1773" s="53"/>
      <c r="H1773" s="184"/>
      <c r="I1773" s="184"/>
      <c r="J1773" s="184"/>
      <c r="K1773" s="184"/>
      <c r="M1773" s="211" t="s">
        <v>2002</v>
      </c>
    </row>
    <row r="1774" spans="5:13">
      <c r="E1774" s="184"/>
      <c r="F1774" s="184"/>
      <c r="G1774" s="53"/>
      <c r="H1774" s="184"/>
      <c r="I1774" s="184"/>
      <c r="J1774" s="184"/>
      <c r="K1774" s="184"/>
      <c r="M1774" s="211" t="s">
        <v>1919</v>
      </c>
    </row>
    <row r="1775" spans="5:13">
      <c r="E1775" s="184"/>
      <c r="F1775" s="184"/>
      <c r="G1775" s="53"/>
      <c r="H1775" s="184"/>
      <c r="I1775" s="184"/>
      <c r="J1775" s="184"/>
      <c r="K1775" s="184"/>
      <c r="M1775" s="211" t="s">
        <v>504</v>
      </c>
    </row>
    <row r="1776" spans="5:13">
      <c r="E1776" s="184"/>
      <c r="F1776" s="184"/>
      <c r="G1776" s="53"/>
      <c r="H1776" s="184"/>
      <c r="I1776" s="184"/>
      <c r="J1776" s="184"/>
      <c r="K1776" s="184"/>
      <c r="M1776" s="211" t="s">
        <v>2732</v>
      </c>
    </row>
    <row r="1777" spans="5:13">
      <c r="E1777" s="184"/>
      <c r="F1777" s="184"/>
      <c r="G1777" s="53"/>
      <c r="H1777" s="184"/>
      <c r="I1777" s="184"/>
      <c r="J1777" s="184"/>
      <c r="K1777" s="184"/>
      <c r="M1777" s="211" t="s">
        <v>2377</v>
      </c>
    </row>
    <row r="1778" spans="5:13">
      <c r="E1778" s="184"/>
      <c r="F1778" s="184"/>
      <c r="G1778" s="53"/>
      <c r="H1778" s="184"/>
      <c r="I1778" s="184"/>
      <c r="J1778" s="184"/>
      <c r="K1778" s="184"/>
      <c r="M1778" s="211" t="s">
        <v>1450</v>
      </c>
    </row>
    <row r="1779" spans="5:13">
      <c r="E1779" s="184"/>
      <c r="F1779" s="184"/>
      <c r="G1779" s="53"/>
      <c r="H1779" s="184"/>
      <c r="I1779" s="184"/>
      <c r="J1779" s="184"/>
      <c r="K1779" s="184"/>
      <c r="M1779" s="211" t="s">
        <v>2733</v>
      </c>
    </row>
    <row r="1780" spans="5:13">
      <c r="E1780" s="184"/>
      <c r="F1780" s="184"/>
      <c r="G1780" s="53"/>
      <c r="H1780" s="184"/>
      <c r="I1780" s="184"/>
      <c r="J1780" s="184"/>
      <c r="K1780" s="184"/>
      <c r="M1780" s="211" t="s">
        <v>506</v>
      </c>
    </row>
    <row r="1781" spans="5:13">
      <c r="E1781" s="184"/>
      <c r="F1781" s="184"/>
      <c r="G1781" s="53"/>
      <c r="H1781" s="184"/>
      <c r="I1781" s="184"/>
      <c r="J1781" s="184"/>
      <c r="K1781" s="184"/>
      <c r="M1781" s="211" t="s">
        <v>2244</v>
      </c>
    </row>
    <row r="1782" spans="5:13">
      <c r="E1782" s="184"/>
      <c r="F1782" s="184"/>
      <c r="G1782" s="53"/>
      <c r="H1782" s="184"/>
      <c r="I1782" s="184"/>
      <c r="J1782" s="184"/>
      <c r="K1782" s="184"/>
      <c r="M1782" s="211" t="s">
        <v>1857</v>
      </c>
    </row>
    <row r="1783" spans="5:13">
      <c r="E1783" s="184"/>
      <c r="F1783" s="184"/>
      <c r="G1783" s="53"/>
      <c r="H1783" s="184"/>
      <c r="I1783" s="184"/>
      <c r="J1783" s="184"/>
      <c r="K1783" s="184"/>
      <c r="M1783" s="211" t="s">
        <v>2734</v>
      </c>
    </row>
    <row r="1784" spans="5:13">
      <c r="E1784" s="184"/>
      <c r="F1784" s="184"/>
      <c r="G1784" s="53"/>
      <c r="H1784" s="184"/>
      <c r="I1784" s="184"/>
      <c r="J1784" s="184"/>
      <c r="K1784" s="184"/>
      <c r="M1784" s="211" t="s">
        <v>508</v>
      </c>
    </row>
    <row r="1785" spans="5:13">
      <c r="E1785" s="184"/>
      <c r="F1785" s="184"/>
      <c r="G1785" s="53"/>
      <c r="H1785" s="184"/>
      <c r="I1785" s="184"/>
      <c r="J1785" s="184"/>
      <c r="K1785" s="184"/>
      <c r="M1785" s="211" t="s">
        <v>2380</v>
      </c>
    </row>
    <row r="1786" spans="5:13">
      <c r="E1786" s="184"/>
      <c r="F1786" s="184"/>
      <c r="G1786" s="53"/>
      <c r="H1786" s="184"/>
      <c r="I1786" s="184"/>
      <c r="J1786" s="184"/>
      <c r="K1786" s="184"/>
      <c r="M1786" s="211" t="s">
        <v>2306</v>
      </c>
    </row>
    <row r="1787" spans="5:13">
      <c r="E1787" s="184"/>
      <c r="F1787" s="184"/>
      <c r="G1787" s="53"/>
      <c r="H1787" s="184"/>
      <c r="I1787" s="184"/>
      <c r="J1787" s="184"/>
      <c r="K1787" s="184"/>
      <c r="M1787" s="211" t="s">
        <v>509</v>
      </c>
    </row>
    <row r="1788" spans="5:13">
      <c r="E1788" s="184"/>
      <c r="F1788" s="184"/>
      <c r="G1788" s="53"/>
      <c r="H1788" s="184"/>
      <c r="I1788" s="184"/>
      <c r="J1788" s="184"/>
      <c r="K1788" s="184"/>
      <c r="M1788" s="211" t="s">
        <v>2264</v>
      </c>
    </row>
    <row r="1789" spans="5:13">
      <c r="E1789" s="184"/>
      <c r="F1789" s="184"/>
      <c r="G1789" s="53"/>
      <c r="H1789" s="184"/>
      <c r="I1789" s="184"/>
      <c r="J1789" s="184"/>
      <c r="K1789" s="184"/>
      <c r="M1789" s="211" t="s">
        <v>2097</v>
      </c>
    </row>
    <row r="1790" spans="5:13">
      <c r="E1790" s="184"/>
      <c r="F1790" s="184"/>
      <c r="G1790" s="53"/>
      <c r="H1790" s="184"/>
      <c r="I1790" s="184"/>
      <c r="J1790" s="184"/>
      <c r="K1790" s="184"/>
      <c r="M1790" s="211" t="s">
        <v>1617</v>
      </c>
    </row>
    <row r="1791" spans="5:13">
      <c r="E1791" s="184"/>
      <c r="F1791" s="184"/>
      <c r="G1791" s="53"/>
      <c r="H1791" s="184"/>
      <c r="I1791" s="184"/>
      <c r="J1791" s="184"/>
      <c r="K1791" s="184"/>
      <c r="M1791" s="211" t="s">
        <v>2388</v>
      </c>
    </row>
    <row r="1792" spans="5:13">
      <c r="E1792" s="184"/>
      <c r="F1792" s="184"/>
      <c r="G1792" s="53"/>
      <c r="H1792" s="184"/>
      <c r="I1792" s="184"/>
      <c r="J1792" s="184"/>
      <c r="K1792" s="184"/>
      <c r="M1792" s="211" t="s">
        <v>2032</v>
      </c>
    </row>
    <row r="1793" spans="5:13">
      <c r="E1793" s="184"/>
      <c r="F1793" s="184"/>
      <c r="G1793" s="53"/>
      <c r="H1793" s="184"/>
      <c r="I1793" s="184"/>
      <c r="J1793" s="184"/>
      <c r="K1793" s="184"/>
      <c r="M1793" s="211" t="s">
        <v>1700</v>
      </c>
    </row>
    <row r="1794" spans="5:13">
      <c r="E1794" s="184"/>
      <c r="F1794" s="184"/>
      <c r="G1794" s="53"/>
      <c r="H1794" s="184"/>
      <c r="I1794" s="184"/>
      <c r="J1794" s="184"/>
      <c r="K1794" s="184"/>
      <c r="M1794" s="211" t="s">
        <v>2735</v>
      </c>
    </row>
    <row r="1795" spans="5:13">
      <c r="E1795" s="184"/>
      <c r="F1795" s="184"/>
      <c r="G1795" s="53"/>
      <c r="H1795" s="184"/>
      <c r="I1795" s="184"/>
      <c r="J1795" s="184"/>
      <c r="K1795" s="184"/>
      <c r="M1795" s="211" t="s">
        <v>2255</v>
      </c>
    </row>
    <row r="1796" spans="5:13">
      <c r="E1796" s="184"/>
      <c r="F1796" s="184"/>
      <c r="G1796" s="53"/>
      <c r="H1796" s="184"/>
      <c r="I1796" s="184"/>
      <c r="J1796" s="184"/>
      <c r="K1796" s="184"/>
      <c r="M1796" s="211" t="s">
        <v>2260</v>
      </c>
    </row>
    <row r="1797" spans="5:13">
      <c r="E1797" s="184"/>
      <c r="F1797" s="184"/>
      <c r="G1797" s="53"/>
      <c r="H1797" s="184"/>
      <c r="I1797" s="184"/>
      <c r="J1797" s="184"/>
      <c r="K1797" s="184"/>
      <c r="M1797" s="211" t="s">
        <v>2266</v>
      </c>
    </row>
    <row r="1798" spans="5:13">
      <c r="E1798" s="184"/>
      <c r="F1798" s="184"/>
      <c r="G1798" s="53"/>
      <c r="H1798" s="184"/>
      <c r="I1798" s="184"/>
      <c r="J1798" s="184"/>
      <c r="K1798" s="184"/>
      <c r="M1798" s="211" t="s">
        <v>511</v>
      </c>
    </row>
    <row r="1799" spans="5:13">
      <c r="E1799" s="184"/>
      <c r="F1799" s="184"/>
      <c r="G1799" s="53"/>
      <c r="H1799" s="184"/>
      <c r="I1799" s="184"/>
      <c r="J1799" s="184"/>
      <c r="K1799" s="184"/>
      <c r="M1799" s="211" t="s">
        <v>2393</v>
      </c>
    </row>
    <row r="1800" spans="5:13">
      <c r="E1800" s="184"/>
      <c r="F1800" s="184"/>
      <c r="G1800" s="53"/>
      <c r="H1800" s="184"/>
      <c r="I1800" s="184"/>
      <c r="J1800" s="184"/>
      <c r="K1800" s="184"/>
      <c r="M1800" s="211" t="s">
        <v>2272</v>
      </c>
    </row>
    <row r="1801" spans="5:13">
      <c r="E1801" s="184"/>
      <c r="F1801" s="184"/>
      <c r="G1801" s="53"/>
      <c r="H1801" s="184"/>
      <c r="I1801" s="184"/>
      <c r="J1801" s="184"/>
      <c r="K1801" s="184"/>
      <c r="M1801" s="211" t="s">
        <v>1205</v>
      </c>
    </row>
    <row r="1802" spans="5:13">
      <c r="E1802" s="184"/>
      <c r="F1802" s="184"/>
      <c r="G1802" s="53"/>
      <c r="H1802" s="184"/>
      <c r="I1802" s="184"/>
      <c r="J1802" s="184"/>
      <c r="K1802" s="184"/>
      <c r="M1802" s="211" t="s">
        <v>1992</v>
      </c>
    </row>
    <row r="1803" spans="5:13">
      <c r="E1803" s="184"/>
      <c r="F1803" s="184"/>
      <c r="G1803" s="53"/>
      <c r="H1803" s="184"/>
      <c r="I1803" s="184"/>
      <c r="J1803" s="184"/>
      <c r="K1803" s="184"/>
      <c r="M1803" s="211" t="s">
        <v>1959</v>
      </c>
    </row>
    <row r="1804" spans="5:13">
      <c r="E1804" s="184"/>
      <c r="F1804" s="184"/>
      <c r="G1804" s="53"/>
      <c r="H1804" s="184"/>
      <c r="I1804" s="184"/>
      <c r="J1804" s="184"/>
      <c r="K1804" s="184"/>
      <c r="M1804" s="211" t="s">
        <v>1977</v>
      </c>
    </row>
    <row r="1805" spans="5:13">
      <c r="E1805" s="184"/>
      <c r="F1805" s="184"/>
      <c r="G1805" s="53"/>
      <c r="H1805" s="184"/>
      <c r="I1805" s="184"/>
      <c r="J1805" s="184"/>
      <c r="K1805" s="184"/>
      <c r="M1805" s="211" t="s">
        <v>1650</v>
      </c>
    </row>
    <row r="1806" spans="5:13">
      <c r="E1806" s="184"/>
      <c r="F1806" s="184"/>
      <c r="G1806" s="53"/>
      <c r="H1806" s="184"/>
      <c r="I1806" s="184"/>
      <c r="J1806" s="184"/>
      <c r="K1806" s="184"/>
      <c r="M1806" s="211" t="s">
        <v>2105</v>
      </c>
    </row>
    <row r="1807" spans="5:13">
      <c r="E1807" s="184"/>
      <c r="F1807" s="184"/>
      <c r="G1807" s="53"/>
      <c r="H1807" s="184"/>
      <c r="I1807" s="184"/>
      <c r="J1807" s="184"/>
      <c r="K1807" s="184"/>
      <c r="M1807" s="211" t="s">
        <v>2736</v>
      </c>
    </row>
    <row r="1808" spans="5:13">
      <c r="E1808" s="184"/>
      <c r="F1808" s="184"/>
      <c r="G1808" s="53"/>
      <c r="H1808" s="184"/>
      <c r="I1808" s="184"/>
      <c r="J1808" s="184"/>
      <c r="K1808" s="184"/>
      <c r="M1808" s="211" t="s">
        <v>2383</v>
      </c>
    </row>
    <row r="1809" spans="5:13">
      <c r="E1809" s="184"/>
      <c r="F1809" s="184"/>
      <c r="G1809" s="53"/>
      <c r="H1809" s="184"/>
      <c r="I1809" s="184"/>
      <c r="J1809" s="184"/>
      <c r="K1809" s="184"/>
      <c r="M1809" s="211" t="s">
        <v>1837</v>
      </c>
    </row>
    <row r="1810" spans="5:13">
      <c r="E1810" s="184"/>
      <c r="F1810" s="184"/>
      <c r="G1810" s="53"/>
      <c r="H1810" s="184"/>
      <c r="I1810" s="184"/>
      <c r="J1810" s="184"/>
      <c r="K1810" s="184"/>
      <c r="M1810" s="211" t="s">
        <v>2737</v>
      </c>
    </row>
    <row r="1811" spans="5:13">
      <c r="E1811" s="184"/>
      <c r="F1811" s="184"/>
      <c r="G1811" s="53"/>
      <c r="H1811" s="184"/>
      <c r="I1811" s="184"/>
      <c r="J1811" s="184"/>
      <c r="K1811" s="184"/>
      <c r="M1811" s="211" t="s">
        <v>1687</v>
      </c>
    </row>
    <row r="1812" spans="5:13">
      <c r="E1812" s="184"/>
      <c r="F1812" s="184"/>
      <c r="G1812" s="53"/>
      <c r="H1812" s="184"/>
      <c r="I1812" s="184"/>
      <c r="J1812" s="184"/>
      <c r="K1812" s="184"/>
      <c r="M1812" s="211" t="s">
        <v>514</v>
      </c>
    </row>
    <row r="1813" spans="5:13">
      <c r="E1813" s="184"/>
      <c r="F1813" s="184"/>
      <c r="G1813" s="53"/>
      <c r="H1813" s="184"/>
      <c r="I1813" s="184"/>
      <c r="J1813" s="184"/>
      <c r="K1813" s="184"/>
      <c r="M1813" s="211" t="s">
        <v>1256</v>
      </c>
    </row>
    <row r="1814" spans="5:13">
      <c r="E1814" s="184"/>
      <c r="F1814" s="184"/>
      <c r="G1814" s="53"/>
      <c r="H1814" s="184"/>
      <c r="I1814" s="184"/>
      <c r="J1814" s="184"/>
      <c r="K1814" s="184"/>
      <c r="M1814" s="211" t="s">
        <v>1741</v>
      </c>
    </row>
    <row r="1815" spans="5:13">
      <c r="E1815" s="184"/>
      <c r="F1815" s="184"/>
      <c r="G1815" s="53"/>
      <c r="H1815" s="184"/>
      <c r="I1815" s="184"/>
      <c r="J1815" s="184"/>
      <c r="K1815" s="184"/>
      <c r="M1815" s="211" t="s">
        <v>2738</v>
      </c>
    </row>
    <row r="1816" spans="5:13">
      <c r="E1816" s="184"/>
      <c r="F1816" s="184"/>
      <c r="G1816" s="53"/>
      <c r="H1816" s="184"/>
      <c r="I1816" s="184"/>
      <c r="J1816" s="184"/>
      <c r="K1816" s="184"/>
      <c r="M1816" s="211" t="s">
        <v>2386</v>
      </c>
    </row>
    <row r="1817" spans="5:13">
      <c r="E1817" s="184"/>
      <c r="F1817" s="184"/>
      <c r="G1817" s="53"/>
      <c r="H1817" s="184"/>
      <c r="I1817" s="184"/>
      <c r="J1817" s="184"/>
      <c r="K1817" s="184"/>
      <c r="M1817" s="211" t="s">
        <v>1997</v>
      </c>
    </row>
    <row r="1818" spans="5:13">
      <c r="E1818" s="184"/>
      <c r="F1818" s="184"/>
      <c r="G1818" s="53"/>
      <c r="H1818" s="184"/>
      <c r="I1818" s="184"/>
      <c r="J1818" s="184"/>
      <c r="K1818" s="184"/>
      <c r="M1818" s="211" t="s">
        <v>2739</v>
      </c>
    </row>
    <row r="1819" spans="5:13">
      <c r="E1819" s="184"/>
      <c r="F1819" s="184"/>
      <c r="G1819" s="53"/>
      <c r="H1819" s="184"/>
      <c r="I1819" s="184"/>
      <c r="J1819" s="184"/>
      <c r="K1819" s="184"/>
      <c r="M1819" s="211" t="s">
        <v>2389</v>
      </c>
    </row>
    <row r="1820" spans="5:13">
      <c r="E1820" s="184"/>
      <c r="F1820" s="184"/>
      <c r="G1820" s="53"/>
      <c r="H1820" s="184"/>
      <c r="I1820" s="184"/>
      <c r="J1820" s="184"/>
      <c r="K1820" s="184"/>
      <c r="M1820" s="211" t="s">
        <v>2036</v>
      </c>
    </row>
    <row r="1821" spans="5:13">
      <c r="E1821" s="184"/>
      <c r="F1821" s="184"/>
      <c r="G1821" s="53"/>
      <c r="H1821" s="184"/>
      <c r="I1821" s="184"/>
      <c r="J1821" s="184"/>
      <c r="K1821" s="184"/>
      <c r="M1821" s="211" t="s">
        <v>2391</v>
      </c>
    </row>
    <row r="1822" spans="5:13">
      <c r="E1822" s="184"/>
      <c r="F1822" s="184"/>
      <c r="G1822" s="53"/>
      <c r="H1822" s="184"/>
      <c r="I1822" s="184"/>
      <c r="J1822" s="184"/>
      <c r="K1822" s="184"/>
      <c r="M1822" s="211" t="s">
        <v>1779</v>
      </c>
    </row>
    <row r="1823" spans="5:13">
      <c r="E1823" s="184"/>
      <c r="F1823" s="184"/>
      <c r="G1823" s="53"/>
      <c r="H1823" s="184"/>
      <c r="I1823" s="184"/>
      <c r="J1823" s="184"/>
      <c r="K1823" s="184"/>
      <c r="M1823" s="211" t="s">
        <v>2394</v>
      </c>
    </row>
    <row r="1824" spans="5:13">
      <c r="E1824" s="184"/>
      <c r="F1824" s="184"/>
      <c r="G1824" s="53"/>
      <c r="H1824" s="184"/>
      <c r="I1824" s="184"/>
      <c r="J1824" s="184"/>
      <c r="K1824" s="184"/>
      <c r="M1824" s="211" t="s">
        <v>515</v>
      </c>
    </row>
    <row r="1825" spans="5:13">
      <c r="E1825" s="184"/>
      <c r="F1825" s="184"/>
      <c r="G1825" s="53"/>
      <c r="H1825" s="184"/>
      <c r="I1825" s="184"/>
      <c r="J1825" s="184"/>
      <c r="K1825" s="184"/>
      <c r="M1825" s="211" t="s">
        <v>2397</v>
      </c>
    </row>
    <row r="1826" spans="5:13">
      <c r="E1826" s="184"/>
      <c r="F1826" s="184"/>
      <c r="G1826" s="53"/>
      <c r="H1826" s="184"/>
      <c r="I1826" s="184"/>
      <c r="J1826" s="184"/>
      <c r="K1826" s="184"/>
      <c r="M1826" s="211" t="s">
        <v>2400</v>
      </c>
    </row>
    <row r="1827" spans="5:13">
      <c r="E1827" s="184"/>
      <c r="F1827" s="184"/>
      <c r="G1827" s="53"/>
      <c r="H1827" s="184"/>
      <c r="I1827" s="184"/>
      <c r="J1827" s="184"/>
      <c r="K1827" s="184"/>
      <c r="M1827" s="211" t="s">
        <v>1981</v>
      </c>
    </row>
    <row r="1828" spans="5:13">
      <c r="E1828" s="184"/>
      <c r="F1828" s="184"/>
      <c r="G1828" s="53"/>
      <c r="H1828" s="184"/>
      <c r="I1828" s="184"/>
      <c r="J1828" s="184"/>
      <c r="K1828" s="184"/>
      <c r="M1828" s="211" t="s">
        <v>1573</v>
      </c>
    </row>
    <row r="1829" spans="5:13">
      <c r="E1829" s="184"/>
      <c r="F1829" s="184"/>
      <c r="G1829" s="53"/>
      <c r="H1829" s="184"/>
      <c r="I1829" s="184"/>
      <c r="J1829" s="184"/>
      <c r="K1829" s="184"/>
      <c r="M1829" s="211" t="s">
        <v>2270</v>
      </c>
    </row>
    <row r="1830" spans="5:13">
      <c r="E1830" s="184"/>
      <c r="F1830" s="184"/>
      <c r="G1830" s="53"/>
      <c r="H1830" s="184"/>
      <c r="I1830" s="184"/>
      <c r="J1830" s="184"/>
      <c r="K1830" s="184"/>
      <c r="M1830" s="211" t="s">
        <v>1670</v>
      </c>
    </row>
    <row r="1831" spans="5:13">
      <c r="E1831" s="184"/>
      <c r="F1831" s="184"/>
      <c r="G1831" s="53"/>
      <c r="H1831" s="184"/>
      <c r="I1831" s="184"/>
      <c r="J1831" s="184"/>
      <c r="K1831" s="184"/>
      <c r="M1831" s="211" t="s">
        <v>2403</v>
      </c>
    </row>
    <row r="1832" spans="5:13">
      <c r="E1832" s="184"/>
      <c r="F1832" s="184"/>
      <c r="G1832" s="53"/>
      <c r="H1832" s="184"/>
      <c r="I1832" s="184"/>
      <c r="J1832" s="184"/>
      <c r="K1832" s="184"/>
      <c r="M1832" s="211" t="s">
        <v>2740</v>
      </c>
    </row>
    <row r="1833" spans="5:13">
      <c r="E1833" s="184"/>
      <c r="F1833" s="184"/>
      <c r="G1833" s="53"/>
      <c r="H1833" s="184"/>
      <c r="I1833" s="184"/>
      <c r="J1833" s="184"/>
      <c r="K1833" s="184"/>
      <c r="M1833" s="211" t="s">
        <v>1976</v>
      </c>
    </row>
    <row r="1834" spans="5:13">
      <c r="E1834" s="184"/>
      <c r="F1834" s="184"/>
      <c r="G1834" s="53"/>
      <c r="H1834" s="184"/>
      <c r="I1834" s="184"/>
      <c r="J1834" s="184"/>
      <c r="K1834" s="184"/>
      <c r="M1834" s="211" t="s">
        <v>2003</v>
      </c>
    </row>
    <row r="1835" spans="5:13">
      <c r="E1835" s="184"/>
      <c r="F1835" s="184"/>
      <c r="G1835" s="53"/>
      <c r="H1835" s="184"/>
      <c r="I1835" s="184"/>
      <c r="J1835" s="184"/>
      <c r="K1835" s="184"/>
      <c r="M1835" s="211" t="s">
        <v>518</v>
      </c>
    </row>
    <row r="1836" spans="5:13">
      <c r="E1836" s="184"/>
      <c r="F1836" s="184"/>
      <c r="G1836" s="53"/>
      <c r="H1836" s="184"/>
      <c r="I1836" s="184"/>
      <c r="J1836" s="184"/>
      <c r="K1836" s="184"/>
      <c r="M1836" s="211" t="s">
        <v>1995</v>
      </c>
    </row>
    <row r="1837" spans="5:13">
      <c r="E1837" s="184"/>
      <c r="F1837" s="184"/>
      <c r="G1837" s="53"/>
      <c r="H1837" s="184"/>
      <c r="I1837" s="184"/>
      <c r="J1837" s="184"/>
      <c r="K1837" s="184"/>
      <c r="M1837" s="211" t="s">
        <v>1996</v>
      </c>
    </row>
    <row r="1838" spans="5:13">
      <c r="E1838" s="184"/>
      <c r="F1838" s="184"/>
      <c r="G1838" s="53"/>
      <c r="H1838" s="184"/>
      <c r="I1838" s="184"/>
      <c r="J1838" s="184"/>
      <c r="K1838" s="184"/>
      <c r="M1838" s="211" t="s">
        <v>1059</v>
      </c>
    </row>
    <row r="1839" spans="5:13">
      <c r="E1839" s="184"/>
      <c r="F1839" s="184"/>
      <c r="G1839" s="53"/>
      <c r="H1839" s="184"/>
      <c r="I1839" s="184"/>
      <c r="J1839" s="184"/>
      <c r="K1839" s="184"/>
      <c r="M1839" s="211" t="s">
        <v>2000</v>
      </c>
    </row>
    <row r="1840" spans="5:13">
      <c r="E1840" s="184"/>
      <c r="F1840" s="184"/>
      <c r="G1840" s="53"/>
      <c r="H1840" s="184"/>
      <c r="I1840" s="184"/>
      <c r="J1840" s="184"/>
      <c r="K1840" s="184"/>
      <c r="M1840" s="211" t="s">
        <v>2016</v>
      </c>
    </row>
    <row r="1841" spans="5:13">
      <c r="E1841" s="184"/>
      <c r="F1841" s="184"/>
      <c r="G1841" s="53"/>
      <c r="H1841" s="184"/>
      <c r="I1841" s="184"/>
      <c r="J1841" s="184"/>
      <c r="K1841" s="184"/>
      <c r="M1841" s="211" t="s">
        <v>2030</v>
      </c>
    </row>
    <row r="1842" spans="5:13">
      <c r="E1842" s="184"/>
      <c r="F1842" s="184"/>
      <c r="G1842" s="53"/>
      <c r="H1842" s="184"/>
      <c r="I1842" s="184"/>
      <c r="J1842" s="184"/>
      <c r="K1842" s="184"/>
      <c r="M1842" s="211" t="s">
        <v>2201</v>
      </c>
    </row>
    <row r="1843" spans="5:13">
      <c r="E1843" s="184"/>
      <c r="F1843" s="184"/>
      <c r="G1843" s="53"/>
      <c r="H1843" s="184"/>
      <c r="I1843" s="184"/>
      <c r="J1843" s="184"/>
      <c r="K1843" s="184"/>
      <c r="M1843" s="211" t="s">
        <v>1663</v>
      </c>
    </row>
    <row r="1844" spans="5:13">
      <c r="E1844" s="184"/>
      <c r="F1844" s="184"/>
      <c r="G1844" s="53"/>
      <c r="H1844" s="184"/>
      <c r="I1844" s="184"/>
      <c r="J1844" s="184"/>
      <c r="K1844" s="184"/>
      <c r="M1844" s="211" t="s">
        <v>1699</v>
      </c>
    </row>
    <row r="1845" spans="5:13">
      <c r="E1845" s="184"/>
      <c r="F1845" s="184"/>
      <c r="G1845" s="53"/>
      <c r="H1845" s="184"/>
      <c r="I1845" s="184"/>
      <c r="J1845" s="184"/>
      <c r="K1845" s="184"/>
      <c r="M1845" s="211" t="s">
        <v>2741</v>
      </c>
    </row>
    <row r="1846" spans="5:13">
      <c r="E1846" s="184"/>
      <c r="F1846" s="184"/>
      <c r="G1846" s="53"/>
      <c r="H1846" s="184"/>
      <c r="I1846" s="184"/>
      <c r="J1846" s="184"/>
      <c r="K1846" s="184"/>
      <c r="M1846" s="211" t="s">
        <v>2208</v>
      </c>
    </row>
    <row r="1847" spans="5:13">
      <c r="E1847" s="184"/>
      <c r="F1847" s="184"/>
      <c r="G1847" s="53"/>
      <c r="H1847" s="184"/>
      <c r="I1847" s="184"/>
      <c r="J1847" s="184"/>
      <c r="K1847" s="184"/>
      <c r="M1847" s="211" t="s">
        <v>1884</v>
      </c>
    </row>
    <row r="1848" spans="5:13">
      <c r="E1848" s="184"/>
      <c r="F1848" s="184"/>
      <c r="G1848" s="53"/>
      <c r="H1848" s="184"/>
      <c r="I1848" s="184"/>
      <c r="J1848" s="184"/>
      <c r="K1848" s="184"/>
      <c r="M1848" s="211" t="s">
        <v>1649</v>
      </c>
    </row>
    <row r="1849" spans="5:13">
      <c r="E1849" s="184"/>
      <c r="F1849" s="184"/>
      <c r="G1849" s="53"/>
      <c r="H1849" s="184"/>
      <c r="I1849" s="184"/>
      <c r="J1849" s="184"/>
      <c r="K1849" s="184"/>
      <c r="M1849" s="211" t="s">
        <v>2009</v>
      </c>
    </row>
    <row r="1850" spans="5:13">
      <c r="E1850" s="184"/>
      <c r="F1850" s="184"/>
      <c r="G1850" s="53"/>
      <c r="H1850" s="184"/>
      <c r="I1850" s="184"/>
      <c r="J1850" s="184"/>
      <c r="K1850" s="184"/>
      <c r="M1850" s="211" t="s">
        <v>2045</v>
      </c>
    </row>
    <row r="1851" spans="5:13">
      <c r="E1851" s="184"/>
      <c r="F1851" s="184"/>
      <c r="G1851" s="53"/>
      <c r="H1851" s="184"/>
      <c r="I1851" s="184"/>
      <c r="J1851" s="184"/>
      <c r="K1851" s="184"/>
      <c r="M1851" s="211" t="s">
        <v>1776</v>
      </c>
    </row>
    <row r="1852" spans="5:13">
      <c r="E1852" s="184"/>
      <c r="F1852" s="184"/>
      <c r="G1852" s="53"/>
      <c r="H1852" s="184"/>
      <c r="I1852" s="184"/>
      <c r="J1852" s="184"/>
      <c r="K1852" s="184"/>
      <c r="M1852" s="211" t="s">
        <v>1680</v>
      </c>
    </row>
    <row r="1853" spans="5:13">
      <c r="E1853" s="184"/>
      <c r="F1853" s="184"/>
      <c r="G1853" s="53"/>
      <c r="H1853" s="184"/>
      <c r="I1853" s="184"/>
      <c r="J1853" s="184"/>
      <c r="K1853" s="184"/>
      <c r="M1853" s="211" t="s">
        <v>2405</v>
      </c>
    </row>
    <row r="1854" spans="5:13">
      <c r="E1854" s="184"/>
      <c r="F1854" s="184"/>
      <c r="G1854" s="53"/>
      <c r="H1854" s="184"/>
      <c r="I1854" s="184"/>
      <c r="J1854" s="184"/>
      <c r="K1854" s="184"/>
      <c r="M1854" s="211" t="s">
        <v>2278</v>
      </c>
    </row>
    <row r="1855" spans="5:13">
      <c r="E1855" s="184"/>
      <c r="F1855" s="184"/>
      <c r="G1855" s="53"/>
      <c r="H1855" s="184"/>
      <c r="I1855" s="184"/>
      <c r="J1855" s="184"/>
      <c r="K1855" s="184"/>
      <c r="M1855" s="211" t="s">
        <v>1599</v>
      </c>
    </row>
    <row r="1856" spans="5:13">
      <c r="E1856" s="184"/>
      <c r="F1856" s="184"/>
      <c r="G1856" s="53"/>
      <c r="H1856" s="184"/>
      <c r="I1856" s="184"/>
      <c r="J1856" s="184"/>
      <c r="K1856" s="184"/>
      <c r="M1856" s="211" t="s">
        <v>2396</v>
      </c>
    </row>
    <row r="1857" spans="5:13">
      <c r="E1857" s="184"/>
      <c r="F1857" s="184"/>
      <c r="G1857" s="53"/>
      <c r="H1857" s="184"/>
      <c r="I1857" s="184"/>
      <c r="J1857" s="184"/>
      <c r="K1857" s="184"/>
      <c r="M1857" s="211" t="s">
        <v>1358</v>
      </c>
    </row>
    <row r="1858" spans="5:13">
      <c r="E1858" s="184"/>
      <c r="F1858" s="184"/>
      <c r="G1858" s="53"/>
      <c r="H1858" s="184"/>
      <c r="I1858" s="184"/>
      <c r="J1858" s="184"/>
      <c r="K1858" s="184"/>
      <c r="M1858" s="211" t="s">
        <v>1907</v>
      </c>
    </row>
    <row r="1859" spans="5:13">
      <c r="E1859" s="184"/>
      <c r="F1859" s="184"/>
      <c r="G1859" s="53"/>
      <c r="H1859" s="184"/>
      <c r="I1859" s="184"/>
      <c r="J1859" s="184"/>
      <c r="K1859" s="184"/>
      <c r="M1859" s="211" t="s">
        <v>521</v>
      </c>
    </row>
    <row r="1860" spans="5:13">
      <c r="E1860" s="184"/>
      <c r="F1860" s="184"/>
      <c r="G1860" s="53"/>
      <c r="H1860" s="184"/>
      <c r="I1860" s="184"/>
      <c r="J1860" s="184"/>
      <c r="K1860" s="184"/>
      <c r="M1860" s="211" t="s">
        <v>1054</v>
      </c>
    </row>
    <row r="1861" spans="5:13">
      <c r="E1861" s="184"/>
      <c r="F1861" s="184"/>
      <c r="G1861" s="53"/>
      <c r="H1861" s="184"/>
      <c r="I1861" s="184"/>
      <c r="J1861" s="184"/>
      <c r="K1861" s="184"/>
      <c r="M1861" s="211" t="s">
        <v>2276</v>
      </c>
    </row>
    <row r="1862" spans="5:13">
      <c r="E1862" s="184"/>
      <c r="F1862" s="184"/>
      <c r="G1862" s="53"/>
      <c r="H1862" s="184"/>
      <c r="I1862" s="184"/>
      <c r="J1862" s="184"/>
      <c r="K1862" s="184"/>
      <c r="M1862" s="211" t="s">
        <v>1115</v>
      </c>
    </row>
    <row r="1863" spans="5:13">
      <c r="E1863" s="184"/>
      <c r="F1863" s="184"/>
      <c r="G1863" s="53"/>
      <c r="H1863" s="184"/>
      <c r="I1863" s="184"/>
      <c r="J1863" s="184"/>
      <c r="K1863" s="184"/>
      <c r="M1863" s="211" t="s">
        <v>2215</v>
      </c>
    </row>
    <row r="1864" spans="5:13">
      <c r="E1864" s="184"/>
      <c r="F1864" s="184"/>
      <c r="G1864" s="53"/>
      <c r="H1864" s="184"/>
      <c r="I1864" s="184"/>
      <c r="J1864" s="184"/>
      <c r="K1864" s="184"/>
      <c r="M1864" s="211" t="s">
        <v>1645</v>
      </c>
    </row>
    <row r="1865" spans="5:13">
      <c r="E1865" s="184"/>
      <c r="F1865" s="184"/>
      <c r="G1865" s="53"/>
      <c r="H1865" s="184"/>
      <c r="I1865" s="184"/>
      <c r="J1865" s="184"/>
      <c r="K1865" s="184"/>
      <c r="M1865" s="211" t="s">
        <v>2284</v>
      </c>
    </row>
    <row r="1866" spans="5:13">
      <c r="E1866" s="184"/>
      <c r="F1866" s="184"/>
      <c r="G1866" s="53"/>
      <c r="H1866" s="184"/>
      <c r="I1866" s="184"/>
      <c r="J1866" s="184"/>
      <c r="K1866" s="184"/>
      <c r="M1866" s="211" t="s">
        <v>2282</v>
      </c>
    </row>
    <row r="1867" spans="5:13">
      <c r="E1867" s="184"/>
      <c r="F1867" s="184"/>
      <c r="G1867" s="53"/>
      <c r="H1867" s="184"/>
      <c r="I1867" s="184"/>
      <c r="J1867" s="184"/>
      <c r="K1867" s="184"/>
      <c r="M1867" s="211" t="s">
        <v>522</v>
      </c>
    </row>
    <row r="1868" spans="5:13">
      <c r="E1868" s="184"/>
      <c r="F1868" s="184"/>
      <c r="G1868" s="53"/>
      <c r="H1868" s="184"/>
      <c r="I1868" s="184"/>
      <c r="J1868" s="184"/>
      <c r="K1868" s="184"/>
      <c r="M1868" s="211" t="s">
        <v>2742</v>
      </c>
    </row>
    <row r="1869" spans="5:13">
      <c r="E1869" s="184"/>
      <c r="F1869" s="184"/>
      <c r="G1869" s="53"/>
      <c r="H1869" s="184"/>
      <c r="I1869" s="184"/>
      <c r="J1869" s="184"/>
      <c r="K1869" s="184"/>
      <c r="M1869" s="211" t="s">
        <v>1715</v>
      </c>
    </row>
    <row r="1870" spans="5:13">
      <c r="E1870" s="184"/>
      <c r="F1870" s="184"/>
      <c r="G1870" s="53"/>
      <c r="H1870" s="184"/>
      <c r="I1870" s="184"/>
      <c r="J1870" s="184"/>
      <c r="K1870" s="184"/>
      <c r="M1870" s="211" t="s">
        <v>2018</v>
      </c>
    </row>
    <row r="1871" spans="5:13">
      <c r="E1871" s="184"/>
      <c r="F1871" s="184"/>
      <c r="G1871" s="53"/>
      <c r="H1871" s="184"/>
      <c r="I1871" s="184"/>
      <c r="J1871" s="184"/>
      <c r="K1871" s="184"/>
      <c r="M1871" s="211" t="s">
        <v>2031</v>
      </c>
    </row>
    <row r="1872" spans="5:13">
      <c r="E1872" s="184"/>
      <c r="F1872" s="184"/>
      <c r="G1872" s="53"/>
      <c r="H1872" s="184"/>
      <c r="I1872" s="184"/>
      <c r="J1872" s="184"/>
      <c r="K1872" s="184"/>
      <c r="M1872" s="211" t="s">
        <v>991</v>
      </c>
    </row>
    <row r="1873" spans="5:13">
      <c r="E1873" s="184"/>
      <c r="F1873" s="184"/>
      <c r="G1873" s="53"/>
      <c r="H1873" s="184"/>
      <c r="I1873" s="184"/>
      <c r="J1873" s="184"/>
      <c r="K1873" s="184"/>
      <c r="M1873" s="211" t="s">
        <v>2743</v>
      </c>
    </row>
    <row r="1874" spans="5:13">
      <c r="E1874" s="184"/>
      <c r="F1874" s="184"/>
      <c r="G1874" s="53"/>
      <c r="H1874" s="184"/>
      <c r="I1874" s="184"/>
      <c r="J1874" s="184"/>
      <c r="K1874" s="184"/>
      <c r="M1874" s="211" t="s">
        <v>1372</v>
      </c>
    </row>
    <row r="1875" spans="5:13">
      <c r="E1875" s="184"/>
      <c r="F1875" s="184"/>
      <c r="G1875" s="53"/>
      <c r="H1875" s="184"/>
      <c r="I1875" s="184"/>
      <c r="J1875" s="184"/>
      <c r="K1875" s="184"/>
      <c r="M1875" s="211" t="s">
        <v>2059</v>
      </c>
    </row>
    <row r="1876" spans="5:13">
      <c r="E1876" s="184"/>
      <c r="F1876" s="184"/>
      <c r="G1876" s="53"/>
      <c r="H1876" s="184"/>
      <c r="I1876" s="184"/>
      <c r="J1876" s="184"/>
      <c r="K1876" s="184"/>
      <c r="M1876" s="211" t="s">
        <v>2744</v>
      </c>
    </row>
    <row r="1877" spans="5:13">
      <c r="E1877" s="184"/>
      <c r="F1877" s="184"/>
      <c r="G1877" s="53"/>
      <c r="H1877" s="184"/>
      <c r="I1877" s="184"/>
      <c r="J1877" s="184"/>
      <c r="K1877" s="184"/>
      <c r="M1877" s="211" t="s">
        <v>524</v>
      </c>
    </row>
    <row r="1878" spans="5:13">
      <c r="E1878" s="184"/>
      <c r="F1878" s="184"/>
      <c r="G1878" s="53"/>
      <c r="H1878" s="184"/>
      <c r="I1878" s="184"/>
      <c r="J1878" s="184"/>
      <c r="K1878" s="184"/>
      <c r="M1878" s="211" t="s">
        <v>2407</v>
      </c>
    </row>
    <row r="1879" spans="5:13">
      <c r="E1879" s="184"/>
      <c r="F1879" s="184"/>
      <c r="G1879" s="53"/>
      <c r="H1879" s="184"/>
      <c r="I1879" s="184"/>
      <c r="J1879" s="184"/>
      <c r="K1879" s="184"/>
      <c r="M1879" s="211" t="s">
        <v>2409</v>
      </c>
    </row>
    <row r="1880" spans="5:13">
      <c r="E1880" s="184"/>
      <c r="F1880" s="184"/>
      <c r="G1880" s="53"/>
      <c r="H1880" s="184"/>
      <c r="I1880" s="184"/>
      <c r="J1880" s="184"/>
      <c r="K1880" s="184"/>
      <c r="M1880" s="211" t="s">
        <v>1866</v>
      </c>
    </row>
    <row r="1881" spans="5:13">
      <c r="E1881" s="184"/>
      <c r="F1881" s="184"/>
      <c r="G1881" s="53"/>
      <c r="H1881" s="184"/>
      <c r="I1881" s="184"/>
      <c r="J1881" s="184"/>
      <c r="K1881" s="184"/>
      <c r="M1881" s="211" t="s">
        <v>2411</v>
      </c>
    </row>
    <row r="1882" spans="5:13">
      <c r="E1882" s="184"/>
      <c r="F1882" s="184"/>
      <c r="G1882" s="53"/>
      <c r="H1882" s="184"/>
      <c r="I1882" s="184"/>
      <c r="J1882" s="184"/>
      <c r="K1882" s="184"/>
      <c r="M1882" s="211" t="s">
        <v>2413</v>
      </c>
    </row>
    <row r="1883" spans="5:13">
      <c r="E1883" s="184"/>
      <c r="F1883" s="184"/>
      <c r="G1883" s="53"/>
      <c r="H1883" s="184"/>
      <c r="I1883" s="184"/>
      <c r="J1883" s="184"/>
      <c r="K1883" s="184"/>
      <c r="M1883" s="211" t="s">
        <v>2745</v>
      </c>
    </row>
    <row r="1884" spans="5:13">
      <c r="E1884" s="184"/>
      <c r="F1884" s="184"/>
      <c r="G1884" s="53"/>
      <c r="H1884" s="184"/>
      <c r="I1884" s="184"/>
      <c r="J1884" s="184"/>
      <c r="K1884" s="184"/>
      <c r="M1884" s="211" t="s">
        <v>1872</v>
      </c>
    </row>
    <row r="1885" spans="5:13">
      <c r="E1885" s="184"/>
      <c r="F1885" s="184"/>
      <c r="G1885" s="53"/>
      <c r="H1885" s="184"/>
      <c r="I1885" s="184"/>
      <c r="J1885" s="184"/>
      <c r="K1885" s="184"/>
      <c r="M1885" s="211" t="s">
        <v>1410</v>
      </c>
    </row>
    <row r="1886" spans="5:13">
      <c r="E1886" s="184"/>
      <c r="F1886" s="184"/>
      <c r="G1886" s="53"/>
      <c r="H1886" s="184"/>
      <c r="I1886" s="184"/>
      <c r="J1886" s="184"/>
      <c r="K1886" s="184"/>
      <c r="M1886" s="211" t="s">
        <v>2399</v>
      </c>
    </row>
    <row r="1887" spans="5:13">
      <c r="E1887" s="184"/>
      <c r="F1887" s="184"/>
      <c r="G1887" s="53"/>
      <c r="H1887" s="184"/>
      <c r="I1887" s="184"/>
      <c r="J1887" s="184"/>
      <c r="K1887" s="184"/>
      <c r="M1887" s="211" t="s">
        <v>2746</v>
      </c>
    </row>
    <row r="1888" spans="5:13">
      <c r="E1888" s="184"/>
      <c r="F1888" s="184"/>
      <c r="G1888" s="53"/>
      <c r="H1888" s="184"/>
      <c r="I1888" s="184"/>
      <c r="J1888" s="184"/>
      <c r="K1888" s="184"/>
      <c r="M1888" s="211" t="s">
        <v>1078</v>
      </c>
    </row>
    <row r="1889" spans="5:13">
      <c r="E1889" s="184"/>
      <c r="F1889" s="184"/>
      <c r="G1889" s="53"/>
      <c r="H1889" s="184"/>
      <c r="I1889" s="184"/>
      <c r="J1889" s="184"/>
      <c r="K1889" s="184"/>
      <c r="M1889" s="211" t="s">
        <v>1894</v>
      </c>
    </row>
    <row r="1890" spans="5:13">
      <c r="E1890" s="184"/>
      <c r="F1890" s="184"/>
      <c r="G1890" s="53"/>
      <c r="H1890" s="184"/>
      <c r="I1890" s="184"/>
      <c r="J1890" s="184"/>
      <c r="K1890" s="184"/>
      <c r="M1890" s="211" t="s">
        <v>1545</v>
      </c>
    </row>
    <row r="1891" spans="5:13">
      <c r="E1891" s="184"/>
      <c r="F1891" s="184"/>
      <c r="G1891" s="53"/>
      <c r="H1891" s="184"/>
      <c r="I1891" s="184"/>
      <c r="J1891" s="184"/>
      <c r="K1891" s="184"/>
      <c r="M1891" s="211" t="s">
        <v>2310</v>
      </c>
    </row>
    <row r="1892" spans="5:13">
      <c r="E1892" s="184"/>
      <c r="F1892" s="184"/>
      <c r="G1892" s="53"/>
      <c r="H1892" s="184"/>
      <c r="I1892" s="184"/>
      <c r="J1892" s="184"/>
      <c r="K1892" s="184"/>
      <c r="M1892" s="211" t="s">
        <v>2747</v>
      </c>
    </row>
    <row r="1893" spans="5:13">
      <c r="E1893" s="184"/>
      <c r="F1893" s="184"/>
      <c r="G1893" s="53"/>
      <c r="H1893" s="184"/>
      <c r="I1893" s="184"/>
      <c r="J1893" s="184"/>
      <c r="K1893" s="184"/>
      <c r="M1893" s="211" t="s">
        <v>2013</v>
      </c>
    </row>
    <row r="1894" spans="5:13">
      <c r="E1894" s="184"/>
      <c r="F1894" s="184"/>
      <c r="G1894" s="53"/>
      <c r="H1894" s="184"/>
      <c r="I1894" s="184"/>
      <c r="J1894" s="184"/>
      <c r="K1894" s="184"/>
      <c r="M1894" s="211" t="s">
        <v>2028</v>
      </c>
    </row>
    <row r="1895" spans="5:13">
      <c r="E1895" s="184"/>
      <c r="F1895" s="184"/>
      <c r="G1895" s="53"/>
      <c r="H1895" s="184"/>
      <c r="I1895" s="184"/>
      <c r="J1895" s="184"/>
      <c r="K1895" s="184"/>
      <c r="M1895" s="211" t="s">
        <v>2748</v>
      </c>
    </row>
    <row r="1896" spans="5:13">
      <c r="E1896" s="184"/>
      <c r="F1896" s="184"/>
      <c r="G1896" s="53"/>
      <c r="H1896" s="184"/>
      <c r="I1896" s="184"/>
      <c r="J1896" s="184"/>
      <c r="K1896" s="184"/>
      <c r="M1896" s="211" t="s">
        <v>2749</v>
      </c>
    </row>
    <row r="1897" spans="5:13">
      <c r="E1897" s="184"/>
      <c r="F1897" s="184"/>
      <c r="G1897" s="53"/>
      <c r="H1897" s="184"/>
      <c r="I1897" s="184"/>
      <c r="J1897" s="184"/>
      <c r="K1897" s="184"/>
      <c r="M1897" s="211" t="s">
        <v>2750</v>
      </c>
    </row>
    <row r="1898" spans="5:13">
      <c r="E1898" s="184"/>
      <c r="F1898" s="184"/>
      <c r="G1898" s="53"/>
      <c r="H1898" s="184"/>
      <c r="I1898" s="184"/>
      <c r="J1898" s="184"/>
      <c r="K1898" s="184"/>
      <c r="M1898" s="211" t="s">
        <v>2751</v>
      </c>
    </row>
    <row r="1899" spans="5:13">
      <c r="E1899" s="184"/>
      <c r="F1899" s="184"/>
      <c r="G1899" s="53"/>
      <c r="H1899" s="184"/>
      <c r="I1899" s="184"/>
      <c r="J1899" s="184"/>
      <c r="K1899" s="184"/>
      <c r="M1899" s="211" t="s">
        <v>1769</v>
      </c>
    </row>
    <row r="1900" spans="5:13">
      <c r="E1900" s="184"/>
      <c r="F1900" s="184"/>
      <c r="G1900" s="53"/>
      <c r="H1900" s="184"/>
      <c r="I1900" s="184"/>
      <c r="J1900" s="184"/>
      <c r="K1900" s="184"/>
      <c r="M1900" s="211" t="s">
        <v>2752</v>
      </c>
    </row>
    <row r="1901" spans="5:13">
      <c r="E1901" s="184"/>
      <c r="F1901" s="184"/>
      <c r="G1901" s="53"/>
      <c r="H1901" s="184"/>
      <c r="I1901" s="184"/>
      <c r="J1901" s="184"/>
      <c r="K1901" s="184"/>
      <c r="M1901" s="211" t="s">
        <v>1309</v>
      </c>
    </row>
    <row r="1902" spans="5:13">
      <c r="E1902" s="184"/>
      <c r="F1902" s="184"/>
      <c r="G1902" s="53"/>
      <c r="H1902" s="184"/>
      <c r="I1902" s="184"/>
      <c r="J1902" s="184"/>
      <c r="K1902" s="184"/>
      <c r="M1902" s="211" t="s">
        <v>526</v>
      </c>
    </row>
    <row r="1903" spans="5:13">
      <c r="E1903" s="184"/>
      <c r="F1903" s="184"/>
      <c r="G1903" s="53"/>
      <c r="H1903" s="184"/>
      <c r="I1903" s="184"/>
      <c r="J1903" s="184"/>
      <c r="K1903" s="184"/>
      <c r="M1903" s="211" t="s">
        <v>2314</v>
      </c>
    </row>
    <row r="1904" spans="5:13">
      <c r="E1904" s="184"/>
      <c r="F1904" s="184"/>
      <c r="G1904" s="53"/>
      <c r="H1904" s="184"/>
      <c r="I1904" s="184"/>
      <c r="J1904" s="184"/>
      <c r="K1904" s="184"/>
      <c r="M1904" s="211" t="s">
        <v>2067</v>
      </c>
    </row>
    <row r="1905" spans="5:13">
      <c r="E1905" s="184"/>
      <c r="F1905" s="184"/>
      <c r="G1905" s="53"/>
      <c r="H1905" s="184"/>
      <c r="I1905" s="184"/>
      <c r="J1905" s="184"/>
      <c r="K1905" s="184"/>
      <c r="M1905" s="211" t="s">
        <v>2753</v>
      </c>
    </row>
    <row r="1906" spans="5:13">
      <c r="E1906" s="184"/>
      <c r="F1906" s="184"/>
      <c r="G1906" s="53"/>
      <c r="H1906" s="184"/>
      <c r="I1906" s="184"/>
      <c r="J1906" s="184"/>
      <c r="K1906" s="184"/>
      <c r="M1906" s="211" t="s">
        <v>2754</v>
      </c>
    </row>
    <row r="1907" spans="5:13">
      <c r="E1907" s="184"/>
      <c r="F1907" s="184"/>
      <c r="G1907" s="53"/>
      <c r="H1907" s="184"/>
      <c r="I1907" s="184"/>
      <c r="J1907" s="184"/>
      <c r="K1907" s="184"/>
      <c r="M1907" s="211" t="s">
        <v>2012</v>
      </c>
    </row>
    <row r="1908" spans="5:13">
      <c r="E1908" s="184"/>
      <c r="F1908" s="184"/>
      <c r="G1908" s="53"/>
      <c r="H1908" s="184"/>
      <c r="I1908" s="184"/>
      <c r="J1908" s="184"/>
      <c r="K1908" s="184"/>
      <c r="M1908" s="211" t="s">
        <v>1686</v>
      </c>
    </row>
    <row r="1909" spans="5:13">
      <c r="E1909" s="184"/>
      <c r="F1909" s="184"/>
      <c r="G1909" s="53"/>
      <c r="H1909" s="184"/>
      <c r="I1909" s="184"/>
      <c r="J1909" s="184"/>
      <c r="K1909" s="184"/>
      <c r="M1909" s="211" t="s">
        <v>1939</v>
      </c>
    </row>
    <row r="1910" spans="5:13">
      <c r="E1910" s="184"/>
      <c r="F1910" s="184"/>
      <c r="G1910" s="53"/>
      <c r="H1910" s="184"/>
      <c r="I1910" s="184"/>
      <c r="J1910" s="184"/>
      <c r="K1910" s="184"/>
      <c r="M1910" s="211" t="s">
        <v>2755</v>
      </c>
    </row>
    <row r="1911" spans="5:13">
      <c r="E1911" s="184"/>
      <c r="F1911" s="184"/>
      <c r="G1911" s="53"/>
      <c r="H1911" s="184"/>
      <c r="I1911" s="184"/>
      <c r="J1911" s="184"/>
      <c r="K1911" s="184"/>
      <c r="M1911" s="211" t="s">
        <v>2756</v>
      </c>
    </row>
    <row r="1912" spans="5:13">
      <c r="E1912" s="184"/>
      <c r="F1912" s="184"/>
      <c r="G1912" s="53"/>
      <c r="H1912" s="184"/>
      <c r="I1912" s="184"/>
      <c r="J1912" s="184"/>
      <c r="K1912" s="184"/>
      <c r="M1912" s="211" t="s">
        <v>2757</v>
      </c>
    </row>
    <row r="1913" spans="5:13">
      <c r="E1913" s="184"/>
      <c r="F1913" s="184"/>
      <c r="G1913" s="53"/>
      <c r="H1913" s="184"/>
      <c r="I1913" s="184"/>
      <c r="J1913" s="184"/>
      <c r="K1913" s="184"/>
      <c r="M1913" s="211" t="s">
        <v>1799</v>
      </c>
    </row>
    <row r="1914" spans="5:13">
      <c r="E1914" s="184"/>
      <c r="F1914" s="184"/>
      <c r="G1914" s="53"/>
      <c r="H1914" s="184"/>
      <c r="I1914" s="184"/>
      <c r="J1914" s="184"/>
      <c r="K1914" s="184"/>
      <c r="M1914" s="211" t="s">
        <v>2318</v>
      </c>
    </row>
    <row r="1915" spans="5:13">
      <c r="E1915" s="184"/>
      <c r="F1915" s="184"/>
      <c r="G1915" s="53"/>
      <c r="H1915" s="184"/>
      <c r="I1915" s="184"/>
      <c r="J1915" s="184"/>
      <c r="K1915" s="184"/>
      <c r="M1915" s="211" t="s">
        <v>2758</v>
      </c>
    </row>
    <row r="1916" spans="5:13">
      <c r="E1916" s="184"/>
      <c r="F1916" s="184"/>
      <c r="G1916" s="53"/>
      <c r="H1916" s="184"/>
      <c r="I1916" s="184"/>
      <c r="J1916" s="184"/>
      <c r="K1916" s="184"/>
      <c r="M1916" s="211" t="s">
        <v>2759</v>
      </c>
    </row>
    <row r="1917" spans="5:13">
      <c r="E1917" s="184"/>
      <c r="F1917" s="184"/>
      <c r="G1917" s="53"/>
      <c r="H1917" s="184"/>
      <c r="I1917" s="184"/>
      <c r="J1917" s="184"/>
      <c r="K1917" s="184"/>
      <c r="M1917" s="211" t="s">
        <v>2760</v>
      </c>
    </row>
    <row r="1918" spans="5:13">
      <c r="E1918" s="184"/>
      <c r="F1918" s="184"/>
      <c r="G1918" s="53"/>
      <c r="H1918" s="184"/>
      <c r="I1918" s="184"/>
      <c r="J1918" s="184"/>
      <c r="K1918" s="184"/>
      <c r="M1918" s="211" t="s">
        <v>2761</v>
      </c>
    </row>
    <row r="1919" spans="5:13">
      <c r="E1919" s="184"/>
      <c r="F1919" s="184"/>
      <c r="G1919" s="53"/>
      <c r="H1919" s="184"/>
      <c r="I1919" s="184"/>
      <c r="J1919" s="184"/>
      <c r="K1919" s="184"/>
      <c r="M1919" s="211" t="s">
        <v>2762</v>
      </c>
    </row>
    <row r="1920" spans="5:13">
      <c r="E1920" s="184"/>
      <c r="F1920" s="184"/>
      <c r="G1920" s="53"/>
      <c r="H1920" s="184"/>
      <c r="I1920" s="184"/>
      <c r="J1920" s="184"/>
      <c r="K1920" s="184"/>
      <c r="M1920" s="211" t="s">
        <v>1217</v>
      </c>
    </row>
    <row r="1921" spans="5:13">
      <c r="E1921" s="184"/>
      <c r="F1921" s="184"/>
      <c r="G1921" s="53"/>
      <c r="H1921" s="184"/>
      <c r="I1921" s="184"/>
      <c r="J1921" s="184"/>
      <c r="K1921" s="184"/>
      <c r="M1921" s="211" t="s">
        <v>1931</v>
      </c>
    </row>
    <row r="1922" spans="5:13">
      <c r="E1922" s="184"/>
      <c r="F1922" s="184"/>
      <c r="G1922" s="53"/>
      <c r="H1922" s="184"/>
      <c r="I1922" s="184"/>
      <c r="J1922" s="184"/>
      <c r="K1922" s="184"/>
      <c r="M1922" s="211" t="s">
        <v>2763</v>
      </c>
    </row>
    <row r="1923" spans="5:13">
      <c r="E1923" s="184"/>
      <c r="F1923" s="184"/>
      <c r="G1923" s="53"/>
      <c r="H1923" s="184"/>
      <c r="I1923" s="184"/>
      <c r="J1923" s="184"/>
      <c r="K1923" s="184"/>
      <c r="M1923" s="211" t="s">
        <v>2077</v>
      </c>
    </row>
    <row r="1924" spans="5:13">
      <c r="E1924" s="184"/>
      <c r="F1924" s="184"/>
      <c r="G1924" s="53"/>
      <c r="H1924" s="184"/>
      <c r="I1924" s="184"/>
      <c r="J1924" s="184"/>
      <c r="K1924" s="184"/>
      <c r="M1924" s="211" t="s">
        <v>2764</v>
      </c>
    </row>
    <row r="1925" spans="5:13">
      <c r="E1925" s="184"/>
      <c r="F1925" s="184"/>
      <c r="G1925" s="53"/>
      <c r="H1925" s="184"/>
      <c r="I1925" s="184"/>
      <c r="J1925" s="184"/>
      <c r="K1925" s="184"/>
      <c r="M1925" s="211" t="s">
        <v>2321</v>
      </c>
    </row>
    <row r="1926" spans="5:13">
      <c r="E1926" s="184"/>
      <c r="F1926" s="184"/>
      <c r="G1926" s="53"/>
      <c r="H1926" s="184"/>
      <c r="I1926" s="184"/>
      <c r="J1926" s="184"/>
      <c r="K1926" s="184"/>
      <c r="M1926" s="211" t="s">
        <v>2027</v>
      </c>
    </row>
    <row r="1927" spans="5:13">
      <c r="E1927" s="184"/>
      <c r="F1927" s="184"/>
      <c r="G1927" s="53"/>
      <c r="H1927" s="184"/>
      <c r="I1927" s="184"/>
      <c r="J1927" s="184"/>
      <c r="K1927" s="184"/>
      <c r="M1927" s="211" t="s">
        <v>2041</v>
      </c>
    </row>
    <row r="1928" spans="5:13">
      <c r="E1928" s="184"/>
      <c r="F1928" s="184"/>
      <c r="G1928" s="53"/>
      <c r="H1928" s="184"/>
      <c r="I1928" s="184"/>
      <c r="J1928" s="184"/>
      <c r="K1928" s="184"/>
      <c r="M1928" s="211" t="s">
        <v>2325</v>
      </c>
    </row>
    <row r="1929" spans="5:13">
      <c r="E1929" s="184"/>
      <c r="F1929" s="184"/>
      <c r="G1929" s="53"/>
      <c r="H1929" s="184"/>
      <c r="I1929" s="184"/>
      <c r="J1929" s="184"/>
      <c r="K1929" s="184"/>
      <c r="M1929" s="211" t="s">
        <v>2042</v>
      </c>
    </row>
    <row r="1930" spans="5:13">
      <c r="E1930" s="184"/>
      <c r="F1930" s="184"/>
      <c r="G1930" s="53"/>
      <c r="H1930" s="184"/>
      <c r="I1930" s="184"/>
      <c r="J1930" s="184"/>
      <c r="K1930" s="184"/>
      <c r="M1930" s="211" t="s">
        <v>1885</v>
      </c>
    </row>
    <row r="1931" spans="5:13">
      <c r="E1931" s="184"/>
      <c r="F1931" s="184"/>
      <c r="G1931" s="53"/>
      <c r="H1931" s="184"/>
      <c r="I1931" s="184"/>
      <c r="J1931" s="184"/>
      <c r="K1931" s="184"/>
      <c r="M1931" s="211" t="s">
        <v>1934</v>
      </c>
    </row>
    <row r="1932" spans="5:13">
      <c r="E1932" s="184"/>
      <c r="F1932" s="184"/>
      <c r="G1932" s="53"/>
      <c r="H1932" s="184"/>
      <c r="I1932" s="184"/>
      <c r="J1932" s="184"/>
      <c r="K1932" s="184"/>
      <c r="M1932" s="211" t="s">
        <v>1908</v>
      </c>
    </row>
    <row r="1933" spans="5:13">
      <c r="E1933" s="184"/>
      <c r="F1933" s="184"/>
      <c r="G1933" s="53"/>
      <c r="H1933" s="184"/>
      <c r="I1933" s="184"/>
      <c r="J1933" s="184"/>
      <c r="K1933" s="184"/>
      <c r="M1933" s="211" t="s">
        <v>1932</v>
      </c>
    </row>
    <row r="1934" spans="5:13">
      <c r="E1934" s="184"/>
      <c r="F1934" s="184"/>
      <c r="G1934" s="53"/>
      <c r="H1934" s="184"/>
      <c r="I1934" s="184"/>
      <c r="J1934" s="184"/>
      <c r="K1934" s="184"/>
      <c r="M1934" s="211" t="s">
        <v>527</v>
      </c>
    </row>
    <row r="1935" spans="5:13">
      <c r="E1935" s="184"/>
      <c r="F1935" s="184"/>
      <c r="G1935" s="53"/>
      <c r="H1935" s="184"/>
      <c r="I1935" s="184"/>
      <c r="J1935" s="184"/>
      <c r="K1935" s="184"/>
      <c r="M1935" s="211" t="s">
        <v>2765</v>
      </c>
    </row>
    <row r="1936" spans="5:13">
      <c r="E1936" s="184"/>
      <c r="F1936" s="184"/>
      <c r="G1936" s="53"/>
      <c r="H1936" s="184"/>
      <c r="I1936" s="184"/>
      <c r="J1936" s="184"/>
      <c r="K1936" s="184"/>
      <c r="M1936" s="211" t="s">
        <v>2415</v>
      </c>
    </row>
    <row r="1937" spans="5:13">
      <c r="E1937" s="184"/>
      <c r="F1937" s="184"/>
      <c r="G1937" s="53"/>
      <c r="H1937" s="184"/>
      <c r="I1937" s="184"/>
      <c r="J1937" s="184"/>
      <c r="K1937" s="184"/>
      <c r="M1937" s="211" t="s">
        <v>1883</v>
      </c>
    </row>
    <row r="1938" spans="5:13">
      <c r="E1938" s="184"/>
      <c r="F1938" s="184"/>
      <c r="G1938" s="53"/>
      <c r="H1938" s="184"/>
      <c r="I1938" s="184"/>
      <c r="J1938" s="184"/>
      <c r="K1938" s="184"/>
      <c r="M1938" s="211" t="s">
        <v>1518</v>
      </c>
    </row>
    <row r="1939" spans="5:13">
      <c r="E1939" s="184"/>
      <c r="F1939" s="184"/>
      <c r="G1939" s="53"/>
      <c r="H1939" s="184"/>
      <c r="I1939" s="184"/>
      <c r="J1939" s="184"/>
      <c r="K1939" s="184"/>
      <c r="M1939" s="211" t="s">
        <v>1077</v>
      </c>
    </row>
    <row r="1940" spans="5:13">
      <c r="E1940" s="184"/>
      <c r="F1940" s="184"/>
      <c r="G1940" s="53"/>
      <c r="H1940" s="184"/>
      <c r="I1940" s="184"/>
      <c r="J1940" s="184"/>
      <c r="K1940" s="184"/>
      <c r="M1940" s="211" t="s">
        <v>1953</v>
      </c>
    </row>
    <row r="1941" spans="5:13">
      <c r="E1941" s="184"/>
      <c r="F1941" s="184"/>
      <c r="G1941" s="53"/>
      <c r="H1941" s="184"/>
      <c r="I1941" s="184"/>
      <c r="J1941" s="184"/>
      <c r="K1941" s="184"/>
      <c r="M1941" s="211" t="s">
        <v>1281</v>
      </c>
    </row>
    <row r="1942" spans="5:13">
      <c r="E1942" s="184"/>
      <c r="F1942" s="184"/>
      <c r="G1942" s="53"/>
      <c r="H1942" s="184"/>
      <c r="I1942" s="184"/>
      <c r="J1942" s="184"/>
      <c r="K1942" s="184"/>
      <c r="M1942" s="211" t="s">
        <v>1316</v>
      </c>
    </row>
    <row r="1943" spans="5:13">
      <c r="E1943" s="184"/>
      <c r="F1943" s="184"/>
      <c r="G1943" s="53"/>
      <c r="H1943" s="184"/>
      <c r="I1943" s="184"/>
      <c r="J1943" s="184"/>
      <c r="K1943" s="184"/>
      <c r="M1943" s="211" t="s">
        <v>2417</v>
      </c>
    </row>
    <row r="1944" spans="5:13">
      <c r="E1944" s="184"/>
      <c r="F1944" s="184"/>
      <c r="G1944" s="53"/>
      <c r="H1944" s="184"/>
      <c r="I1944" s="184"/>
      <c r="J1944" s="184"/>
      <c r="K1944" s="184"/>
      <c r="M1944" s="211" t="s">
        <v>1780</v>
      </c>
    </row>
    <row r="1945" spans="5:13">
      <c r="E1945" s="184"/>
      <c r="F1945" s="184"/>
      <c r="G1945" s="53"/>
      <c r="H1945" s="184"/>
      <c r="I1945" s="184"/>
      <c r="J1945" s="184"/>
      <c r="K1945" s="184"/>
      <c r="M1945" s="211" t="s">
        <v>2419</v>
      </c>
    </row>
    <row r="1946" spans="5:13">
      <c r="E1946" s="184"/>
      <c r="F1946" s="184"/>
      <c r="G1946" s="53"/>
      <c r="H1946" s="184"/>
      <c r="I1946" s="184"/>
      <c r="J1946" s="184"/>
      <c r="K1946" s="184"/>
      <c r="M1946" s="211" t="s">
        <v>2421</v>
      </c>
    </row>
    <row r="1947" spans="5:13">
      <c r="E1947" s="184"/>
      <c r="F1947" s="184"/>
      <c r="G1947" s="53"/>
      <c r="H1947" s="184"/>
      <c r="I1947" s="184"/>
      <c r="J1947" s="184"/>
      <c r="K1947" s="184"/>
      <c r="M1947" s="211" t="s">
        <v>2423</v>
      </c>
    </row>
    <row r="1948" spans="5:13">
      <c r="E1948" s="184"/>
      <c r="F1948" s="184"/>
      <c r="G1948" s="53"/>
      <c r="H1948" s="184"/>
      <c r="I1948" s="184"/>
      <c r="J1948" s="184"/>
      <c r="K1948" s="184"/>
      <c r="M1948" s="211" t="s">
        <v>1807</v>
      </c>
    </row>
    <row r="1949" spans="5:13">
      <c r="E1949" s="184"/>
      <c r="F1949" s="184"/>
      <c r="G1949" s="53"/>
      <c r="H1949" s="184"/>
      <c r="I1949" s="184"/>
      <c r="J1949" s="184"/>
      <c r="K1949" s="184"/>
      <c r="M1949" s="211" t="s">
        <v>2112</v>
      </c>
    </row>
    <row r="1950" spans="5:13">
      <c r="E1950" s="184"/>
      <c r="F1950" s="184"/>
      <c r="G1950" s="53"/>
      <c r="H1950" s="184"/>
      <c r="I1950" s="184"/>
      <c r="J1950" s="184"/>
      <c r="K1950" s="184"/>
      <c r="M1950" s="211" t="s">
        <v>2766</v>
      </c>
    </row>
    <row r="1951" spans="5:13">
      <c r="E1951" s="184"/>
      <c r="F1951" s="184"/>
      <c r="G1951" s="53"/>
      <c r="H1951" s="184"/>
      <c r="I1951" s="184"/>
      <c r="J1951" s="184"/>
      <c r="K1951" s="184"/>
      <c r="M1951" s="211" t="s">
        <v>2767</v>
      </c>
    </row>
    <row r="1952" spans="5:13">
      <c r="E1952" s="184"/>
      <c r="F1952" s="184"/>
      <c r="G1952" s="53"/>
      <c r="H1952" s="184"/>
      <c r="I1952" s="184"/>
      <c r="J1952" s="184"/>
      <c r="K1952" s="184"/>
      <c r="M1952" s="211" t="s">
        <v>2425</v>
      </c>
    </row>
    <row r="1953" spans="5:13">
      <c r="E1953" s="184"/>
      <c r="F1953" s="184"/>
      <c r="G1953" s="53"/>
      <c r="H1953" s="184"/>
      <c r="I1953" s="184"/>
      <c r="J1953" s="184"/>
      <c r="K1953" s="184"/>
      <c r="M1953" s="211" t="s">
        <v>2768</v>
      </c>
    </row>
    <row r="1954" spans="5:13">
      <c r="E1954" s="184"/>
      <c r="F1954" s="184"/>
      <c r="G1954" s="53"/>
      <c r="H1954" s="184"/>
      <c r="I1954" s="184"/>
      <c r="J1954" s="184"/>
      <c r="K1954" s="184"/>
      <c r="M1954" s="211" t="s">
        <v>2769</v>
      </c>
    </row>
    <row r="1955" spans="5:13">
      <c r="E1955" s="184"/>
      <c r="F1955" s="184"/>
      <c r="G1955" s="53"/>
      <c r="H1955" s="184"/>
      <c r="I1955" s="184"/>
      <c r="J1955" s="184"/>
      <c r="K1955" s="184"/>
      <c r="M1955" s="211" t="s">
        <v>2427</v>
      </c>
    </row>
    <row r="1956" spans="5:13">
      <c r="E1956" s="184"/>
      <c r="F1956" s="184"/>
      <c r="G1956" s="53"/>
      <c r="H1956" s="184"/>
      <c r="I1956" s="184"/>
      <c r="J1956" s="184"/>
      <c r="K1956" s="184"/>
      <c r="M1956" s="211" t="s">
        <v>2053</v>
      </c>
    </row>
    <row r="1957" spans="5:13">
      <c r="E1957" s="184"/>
      <c r="F1957" s="184"/>
      <c r="G1957" s="53"/>
      <c r="H1957" s="184"/>
      <c r="I1957" s="184"/>
      <c r="J1957" s="184"/>
      <c r="K1957" s="184"/>
      <c r="M1957" s="211" t="s">
        <v>529</v>
      </c>
    </row>
    <row r="1958" spans="5:13">
      <c r="E1958" s="184"/>
      <c r="F1958" s="184"/>
      <c r="G1958" s="53"/>
      <c r="H1958" s="184"/>
      <c r="I1958" s="184"/>
      <c r="J1958" s="184"/>
      <c r="K1958" s="184"/>
      <c r="M1958" s="211" t="s">
        <v>1808</v>
      </c>
    </row>
    <row r="1959" spans="5:13">
      <c r="E1959" s="184"/>
      <c r="F1959" s="184"/>
      <c r="G1959" s="53"/>
      <c r="H1959" s="184"/>
      <c r="I1959" s="184"/>
      <c r="J1959" s="184"/>
      <c r="K1959" s="184"/>
      <c r="M1959" s="211" t="s">
        <v>1118</v>
      </c>
    </row>
    <row r="1960" spans="5:13">
      <c r="E1960" s="184"/>
      <c r="F1960" s="184"/>
      <c r="G1960" s="53"/>
      <c r="H1960" s="184"/>
      <c r="I1960" s="184"/>
      <c r="J1960" s="184"/>
      <c r="K1960" s="184"/>
      <c r="M1960" s="211" t="s">
        <v>1983</v>
      </c>
    </row>
    <row r="1961" spans="5:13">
      <c r="E1961" s="184"/>
      <c r="F1961" s="184"/>
      <c r="G1961" s="53"/>
      <c r="H1961" s="184"/>
      <c r="I1961" s="184"/>
      <c r="J1961" s="184"/>
      <c r="K1961" s="184"/>
      <c r="M1961" s="211" t="s">
        <v>2046</v>
      </c>
    </row>
    <row r="1962" spans="5:13">
      <c r="E1962" s="184"/>
      <c r="F1962" s="184"/>
      <c r="G1962" s="53"/>
      <c r="H1962" s="184"/>
      <c r="I1962" s="184"/>
      <c r="J1962" s="184"/>
      <c r="K1962" s="184"/>
      <c r="M1962" s="211" t="s">
        <v>531</v>
      </c>
    </row>
    <row r="1963" spans="5:13">
      <c r="E1963" s="184"/>
      <c r="F1963" s="184"/>
      <c r="G1963" s="53"/>
      <c r="H1963" s="184"/>
      <c r="I1963" s="184"/>
      <c r="J1963" s="184"/>
      <c r="K1963" s="184"/>
      <c r="M1963" s="211" t="s">
        <v>2086</v>
      </c>
    </row>
    <row r="1964" spans="5:13">
      <c r="E1964" s="184"/>
      <c r="F1964" s="184"/>
      <c r="G1964" s="53"/>
      <c r="H1964" s="184"/>
      <c r="I1964" s="184"/>
      <c r="J1964" s="184"/>
      <c r="K1964" s="184"/>
      <c r="M1964" s="211" t="s">
        <v>533</v>
      </c>
    </row>
    <row r="1965" spans="5:13">
      <c r="E1965" s="184"/>
      <c r="F1965" s="184"/>
      <c r="G1965" s="53"/>
      <c r="H1965" s="184"/>
      <c r="I1965" s="184"/>
      <c r="J1965" s="184"/>
      <c r="K1965" s="184"/>
      <c r="M1965" s="211" t="s">
        <v>2063</v>
      </c>
    </row>
    <row r="1966" spans="5:13">
      <c r="E1966" s="184"/>
      <c r="F1966" s="184"/>
      <c r="G1966" s="53"/>
      <c r="H1966" s="184"/>
      <c r="I1966" s="184"/>
      <c r="J1966" s="184"/>
      <c r="K1966" s="184"/>
      <c r="M1966" s="211" t="s">
        <v>2072</v>
      </c>
    </row>
    <row r="1967" spans="5:13">
      <c r="E1967" s="184"/>
      <c r="F1967" s="184"/>
      <c r="G1967" s="53"/>
      <c r="H1967" s="184"/>
      <c r="I1967" s="184"/>
      <c r="J1967" s="184"/>
      <c r="K1967" s="184"/>
      <c r="M1967" s="211" t="s">
        <v>1334</v>
      </c>
    </row>
    <row r="1968" spans="5:13">
      <c r="E1968" s="184"/>
      <c r="F1968" s="184"/>
      <c r="G1968" s="53"/>
      <c r="H1968" s="184"/>
      <c r="I1968" s="184"/>
      <c r="J1968" s="184"/>
      <c r="K1968" s="184"/>
      <c r="M1968" s="211" t="s">
        <v>1322</v>
      </c>
    </row>
    <row r="1969" spans="5:13">
      <c r="E1969" s="184"/>
      <c r="F1969" s="184"/>
      <c r="G1969" s="53"/>
      <c r="H1969" s="184"/>
      <c r="I1969" s="184"/>
      <c r="J1969" s="184"/>
      <c r="K1969" s="184"/>
      <c r="M1969" s="211" t="s">
        <v>2402</v>
      </c>
    </row>
    <row r="1970" spans="5:13">
      <c r="E1970" s="184"/>
      <c r="F1970" s="184"/>
      <c r="G1970" s="53"/>
      <c r="H1970" s="184"/>
      <c r="I1970" s="184"/>
      <c r="J1970" s="184"/>
      <c r="K1970" s="184"/>
      <c r="M1970" s="211" t="s">
        <v>2056</v>
      </c>
    </row>
    <row r="1971" spans="5:13">
      <c r="E1971" s="184"/>
      <c r="F1971" s="184"/>
      <c r="G1971" s="53"/>
      <c r="H1971" s="184"/>
      <c r="I1971" s="184"/>
      <c r="J1971" s="184"/>
      <c r="K1971" s="184"/>
      <c r="M1971" s="211" t="s">
        <v>2081</v>
      </c>
    </row>
    <row r="1972" spans="5:13">
      <c r="E1972" s="184"/>
      <c r="F1972" s="184"/>
      <c r="G1972" s="53"/>
      <c r="H1972" s="184"/>
      <c r="I1972" s="184"/>
      <c r="J1972" s="184"/>
      <c r="K1972" s="184"/>
      <c r="M1972" s="211" t="s">
        <v>2093</v>
      </c>
    </row>
    <row r="1973" spans="5:13">
      <c r="E1973" s="184"/>
      <c r="F1973" s="184"/>
      <c r="G1973" s="53"/>
      <c r="H1973" s="184"/>
      <c r="I1973" s="184"/>
      <c r="J1973" s="184"/>
      <c r="K1973" s="184"/>
      <c r="M1973" s="161" t="s">
        <v>480</v>
      </c>
    </row>
    <row r="1974" spans="5:13">
      <c r="E1974" s="184"/>
      <c r="F1974" s="184"/>
      <c r="G1974" s="53"/>
      <c r="H1974" s="184"/>
      <c r="I1974" s="184"/>
      <c r="J1974" s="184"/>
      <c r="K1974" s="184"/>
      <c r="M1974" s="161" t="s">
        <v>302</v>
      </c>
    </row>
    <row r="1975" spans="5:13">
      <c r="E1975" s="184"/>
      <c r="F1975" s="184"/>
      <c r="G1975" s="53"/>
      <c r="H1975" s="184"/>
      <c r="I1975" s="184"/>
      <c r="J1975" s="184"/>
      <c r="K1975" s="184"/>
      <c r="M1975" s="161" t="s">
        <v>1473</v>
      </c>
    </row>
    <row r="1976" spans="5:13">
      <c r="E1976" s="184"/>
      <c r="F1976" s="184"/>
      <c r="G1976" s="53"/>
      <c r="H1976" s="184"/>
      <c r="I1976" s="184"/>
      <c r="J1976" s="184"/>
      <c r="K1976" s="184"/>
      <c r="M1976" s="161" t="s">
        <v>521</v>
      </c>
    </row>
    <row r="1977" spans="5:13">
      <c r="E1977" s="184"/>
      <c r="F1977" s="184"/>
      <c r="G1977" s="53"/>
      <c r="H1977" s="184"/>
      <c r="I1977" s="184"/>
      <c r="J1977" s="184"/>
      <c r="K1977" s="184"/>
      <c r="M1977" s="161" t="s">
        <v>249</v>
      </c>
    </row>
    <row r="1978" spans="5:13">
      <c r="E1978" s="184"/>
      <c r="F1978" s="184"/>
      <c r="G1978" s="53"/>
      <c r="H1978" s="184"/>
      <c r="I1978" s="184"/>
      <c r="J1978" s="184"/>
      <c r="K1978" s="184"/>
      <c r="M1978" s="161" t="s">
        <v>480</v>
      </c>
    </row>
    <row r="1979" spans="5:13">
      <c r="E1979" s="184"/>
      <c r="F1979" s="184"/>
      <c r="G1979" s="53"/>
      <c r="H1979" s="184"/>
      <c r="I1979" s="184"/>
      <c r="J1979" s="184"/>
      <c r="K1979" s="184"/>
      <c r="M1979" s="161" t="s">
        <v>346</v>
      </c>
    </row>
    <row r="1980" spans="5:13">
      <c r="E1980" s="184"/>
      <c r="F1980" s="184"/>
      <c r="G1980" s="53"/>
      <c r="H1980" s="184"/>
      <c r="I1980" s="184"/>
      <c r="J1980" s="184"/>
      <c r="K1980" s="184"/>
      <c r="M1980" s="161" t="s">
        <v>1010</v>
      </c>
    </row>
    <row r="1981" spans="5:13">
      <c r="E1981" s="184"/>
      <c r="F1981" s="184"/>
      <c r="G1981" s="53"/>
      <c r="H1981" s="184"/>
      <c r="I1981" s="184"/>
      <c r="J1981" s="184"/>
      <c r="K1981" s="184"/>
      <c r="M1981" s="161" t="s">
        <v>232</v>
      </c>
    </row>
    <row r="1982" spans="5:13">
      <c r="E1982" s="184"/>
      <c r="F1982" s="184"/>
      <c r="G1982" s="53"/>
      <c r="H1982" s="184"/>
      <c r="I1982" s="184"/>
      <c r="J1982" s="184"/>
      <c r="K1982" s="184"/>
      <c r="M1982" s="161" t="s">
        <v>298</v>
      </c>
    </row>
    <row r="1983" spans="5:13">
      <c r="E1983" s="184"/>
      <c r="F1983" s="184"/>
      <c r="G1983" s="53"/>
      <c r="H1983" s="184"/>
      <c r="I1983" s="184"/>
      <c r="J1983" s="184"/>
      <c r="K1983" s="184"/>
      <c r="M1983" s="161" t="s">
        <v>1947</v>
      </c>
    </row>
    <row r="1984" spans="5:13">
      <c r="E1984" s="184"/>
      <c r="F1984" s="184"/>
      <c r="G1984" s="53"/>
      <c r="H1984" s="184"/>
      <c r="I1984" s="184"/>
      <c r="J1984" s="184"/>
      <c r="K1984" s="184"/>
      <c r="M1984" s="161" t="s">
        <v>2201</v>
      </c>
    </row>
    <row r="1985" spans="5:13">
      <c r="E1985" s="184"/>
      <c r="F1985" s="184"/>
      <c r="G1985" s="53"/>
      <c r="H1985" s="184"/>
      <c r="I1985" s="184"/>
      <c r="J1985" s="184"/>
      <c r="K1985" s="184"/>
      <c r="M1985" s="161" t="s">
        <v>2564</v>
      </c>
    </row>
    <row r="1986" spans="5:13">
      <c r="E1986" s="184"/>
      <c r="F1986" s="184"/>
      <c r="G1986" s="53"/>
      <c r="H1986" s="184"/>
      <c r="I1986" s="184"/>
      <c r="J1986" s="184"/>
      <c r="K1986" s="184"/>
      <c r="M1986" s="161" t="s">
        <v>1467</v>
      </c>
    </row>
    <row r="1987" spans="5:13">
      <c r="E1987" s="184"/>
      <c r="F1987" s="184"/>
      <c r="G1987" s="53"/>
      <c r="H1987" s="184"/>
      <c r="I1987" s="184"/>
      <c r="J1987" s="184"/>
      <c r="K1987" s="184"/>
      <c r="M1987" s="161" t="s">
        <v>2562</v>
      </c>
    </row>
    <row r="1988" spans="5:13">
      <c r="E1988" s="184"/>
      <c r="F1988" s="184"/>
      <c r="G1988" s="53"/>
      <c r="H1988" s="184"/>
      <c r="I1988" s="184"/>
      <c r="J1988" s="184"/>
      <c r="K1988" s="184"/>
      <c r="M1988" s="161" t="s">
        <v>402</v>
      </c>
    </row>
    <row r="1989" spans="5:13">
      <c r="E1989" s="184"/>
      <c r="F1989" s="184"/>
      <c r="G1989" s="53"/>
      <c r="H1989" s="184"/>
      <c r="I1989" s="184"/>
      <c r="J1989" s="184"/>
      <c r="K1989" s="184"/>
      <c r="M1989" s="161" t="s">
        <v>1048</v>
      </c>
    </row>
    <row r="1990" spans="5:13">
      <c r="E1990" s="184"/>
      <c r="F1990" s="184"/>
      <c r="G1990" s="53"/>
      <c r="H1990" s="184"/>
      <c r="I1990" s="184"/>
      <c r="J1990" s="184"/>
      <c r="K1990" s="184"/>
      <c r="M1990" s="161" t="s">
        <v>2839</v>
      </c>
    </row>
    <row r="1991" spans="5:13">
      <c r="E1991" s="184"/>
      <c r="F1991" s="184"/>
      <c r="G1991" s="53"/>
      <c r="H1991" s="184"/>
      <c r="I1991" s="184"/>
      <c r="J1991" s="184"/>
      <c r="K1991" s="184"/>
      <c r="M1991" s="161" t="s">
        <v>412</v>
      </c>
    </row>
    <row r="1992" spans="5:13">
      <c r="E1992" s="184"/>
      <c r="F1992" s="184"/>
      <c r="G1992" s="53"/>
      <c r="H1992" s="184"/>
      <c r="I1992" s="184"/>
      <c r="J1992" s="184"/>
      <c r="K1992" s="184"/>
      <c r="M1992" s="161" t="s">
        <v>2841</v>
      </c>
    </row>
    <row r="1993" spans="5:13">
      <c r="E1993" s="184"/>
      <c r="F1993" s="184"/>
      <c r="G1993" s="53"/>
      <c r="H1993" s="184"/>
      <c r="I1993" s="184"/>
      <c r="J1993" s="184"/>
      <c r="K1993" s="184"/>
      <c r="M1993" s="161" t="s">
        <v>2844</v>
      </c>
    </row>
    <row r="1994" spans="5:13">
      <c r="E1994" s="184"/>
      <c r="F1994" s="184"/>
      <c r="G1994" s="53"/>
      <c r="H1994" s="184"/>
      <c r="I1994" s="184"/>
      <c r="J1994" s="184"/>
      <c r="K1994" s="184"/>
      <c r="M1994" s="161" t="s">
        <v>392</v>
      </c>
    </row>
    <row r="1995" spans="5:13">
      <c r="E1995" s="184"/>
      <c r="F1995" s="184"/>
      <c r="G1995" s="53"/>
      <c r="H1995" s="184"/>
      <c r="I1995" s="184"/>
      <c r="J1995" s="184"/>
      <c r="K1995" s="184"/>
      <c r="M1995" s="161" t="s">
        <v>402</v>
      </c>
    </row>
    <row r="1996" spans="5:13">
      <c r="E1996" s="184"/>
      <c r="F1996" s="184"/>
      <c r="G1996" s="53"/>
      <c r="H1996" s="184"/>
      <c r="I1996" s="184"/>
      <c r="J1996" s="184"/>
      <c r="K1996" s="184"/>
      <c r="M1996" s="161" t="s">
        <v>2848</v>
      </c>
    </row>
    <row r="1997" spans="5:13">
      <c r="E1997" s="184"/>
      <c r="F1997" s="184"/>
      <c r="G1997" s="53"/>
      <c r="H1997" s="184"/>
      <c r="I1997" s="184"/>
      <c r="J1997" s="184"/>
      <c r="K1997" s="184"/>
      <c r="M1997" s="161" t="s">
        <v>456</v>
      </c>
    </row>
    <row r="1998" spans="5:13">
      <c r="E1998" s="184"/>
      <c r="F1998" s="184"/>
      <c r="G1998" s="53"/>
      <c r="H1998" s="184"/>
      <c r="I1998" s="184"/>
      <c r="J1998" s="184"/>
      <c r="K1998" s="184"/>
      <c r="M1998" s="161" t="s">
        <v>2854</v>
      </c>
    </row>
    <row r="1999" spans="5:13">
      <c r="E1999" s="184"/>
      <c r="F1999" s="184"/>
      <c r="G1999" s="53"/>
      <c r="H1999" s="184"/>
      <c r="I1999" s="184"/>
      <c r="J1999" s="184"/>
      <c r="K1999" s="184"/>
      <c r="M1999" s="161" t="s">
        <v>2855</v>
      </c>
    </row>
    <row r="2000" spans="5:13">
      <c r="E2000" s="184"/>
      <c r="F2000" s="184"/>
      <c r="G2000" s="53"/>
      <c r="H2000" s="184"/>
      <c r="I2000" s="184"/>
      <c r="J2000" s="184"/>
      <c r="K2000" s="184"/>
      <c r="M2000" s="161" t="s">
        <v>2862</v>
      </c>
    </row>
    <row r="2001" spans="5:13">
      <c r="E2001" s="184"/>
      <c r="F2001" s="184"/>
      <c r="G2001" s="53"/>
      <c r="H2001" s="184"/>
      <c r="I2001" s="184"/>
      <c r="J2001" s="184"/>
      <c r="K2001" s="184"/>
      <c r="M2001" s="161" t="s">
        <v>2863</v>
      </c>
    </row>
    <row r="2002" spans="5:13">
      <c r="E2002" s="184"/>
      <c r="F2002" s="184"/>
      <c r="G2002" s="53"/>
      <c r="H2002" s="184"/>
      <c r="I2002" s="184"/>
      <c r="J2002" s="184"/>
      <c r="K2002" s="184"/>
      <c r="M2002" s="161" t="s">
        <v>2864</v>
      </c>
    </row>
    <row r="2003" spans="5:13">
      <c r="E2003" s="184"/>
      <c r="F2003" s="184"/>
      <c r="G2003" s="53"/>
      <c r="H2003" s="184"/>
      <c r="I2003" s="184"/>
      <c r="J2003" s="184"/>
      <c r="K2003" s="184"/>
      <c r="M2003" s="161" t="s">
        <v>2865</v>
      </c>
    </row>
    <row r="2004" spans="5:13">
      <c r="E2004" s="184"/>
      <c r="F2004" s="184"/>
      <c r="G2004" s="53"/>
      <c r="H2004" s="184"/>
      <c r="I2004" s="184"/>
      <c r="J2004" s="184"/>
      <c r="K2004" s="184"/>
      <c r="M2004" s="161" t="s">
        <v>2866</v>
      </c>
    </row>
    <row r="2005" spans="5:13">
      <c r="E2005" s="184"/>
      <c r="F2005" s="184"/>
      <c r="G2005" s="53"/>
      <c r="H2005" s="184"/>
      <c r="I2005" s="184"/>
      <c r="J2005" s="184"/>
      <c r="K2005" s="184"/>
      <c r="M2005" s="161" t="s">
        <v>2867</v>
      </c>
    </row>
    <row r="2006" spans="5:13">
      <c r="E2006" s="184"/>
      <c r="F2006" s="184"/>
      <c r="G2006" s="53"/>
      <c r="H2006" s="184"/>
      <c r="I2006" s="184"/>
      <c r="J2006" s="184"/>
      <c r="K2006" s="184"/>
      <c r="M2006" s="161" t="s">
        <v>1182</v>
      </c>
    </row>
    <row r="2007" spans="5:13">
      <c r="E2007" s="184"/>
      <c r="F2007" s="184"/>
      <c r="G2007" s="53"/>
      <c r="H2007" s="184"/>
      <c r="I2007" s="184"/>
      <c r="J2007" s="184"/>
      <c r="K2007" s="184"/>
      <c r="M2007" s="161" t="s">
        <v>2868</v>
      </c>
    </row>
    <row r="2008" spans="5:13">
      <c r="E2008" s="184"/>
      <c r="F2008" s="184"/>
      <c r="G2008" s="53"/>
      <c r="H2008" s="184"/>
      <c r="I2008" s="184"/>
      <c r="J2008" s="184"/>
      <c r="K2008" s="184"/>
      <c r="M2008" s="161" t="s">
        <v>2869</v>
      </c>
    </row>
    <row r="2009" spans="5:13">
      <c r="E2009" s="184"/>
      <c r="F2009" s="184"/>
      <c r="G2009" s="53"/>
      <c r="H2009" s="184"/>
      <c r="I2009" s="184"/>
      <c r="J2009" s="184"/>
      <c r="K2009" s="184"/>
      <c r="M2009" s="161" t="s">
        <v>2870</v>
      </c>
    </row>
    <row r="2010" spans="5:13">
      <c r="E2010" s="184"/>
      <c r="F2010" s="184"/>
      <c r="G2010" s="53"/>
      <c r="H2010" s="184"/>
      <c r="I2010" s="184"/>
      <c r="J2010" s="184"/>
      <c r="K2010" s="184"/>
      <c r="M2010" s="161" t="s">
        <v>2871</v>
      </c>
    </row>
    <row r="2011" spans="5:13">
      <c r="E2011" s="184"/>
      <c r="F2011" s="184"/>
      <c r="G2011" s="53"/>
      <c r="H2011" s="184"/>
      <c r="I2011" s="184"/>
      <c r="J2011" s="184"/>
      <c r="K2011" s="184"/>
      <c r="M2011" s="161" t="s">
        <v>2876</v>
      </c>
    </row>
    <row r="2012" spans="5:13">
      <c r="E2012" s="184"/>
      <c r="F2012" s="184"/>
      <c r="G2012" s="53"/>
      <c r="H2012" s="184"/>
      <c r="I2012" s="184"/>
      <c r="J2012" s="184"/>
      <c r="K2012" s="184"/>
      <c r="M2012" s="161" t="s">
        <v>2872</v>
      </c>
    </row>
    <row r="2013" spans="5:13">
      <c r="E2013" s="184"/>
      <c r="F2013" s="184"/>
      <c r="G2013" s="53"/>
      <c r="H2013" s="184"/>
      <c r="I2013" s="184"/>
      <c r="J2013" s="184"/>
      <c r="K2013" s="184"/>
      <c r="M2013" s="161" t="s">
        <v>2873</v>
      </c>
    </row>
    <row r="2014" spans="5:13">
      <c r="E2014" s="184"/>
      <c r="F2014" s="184"/>
      <c r="G2014" s="53"/>
      <c r="H2014" s="184"/>
      <c r="I2014" s="184"/>
      <c r="J2014" s="184"/>
      <c r="K2014" s="184"/>
      <c r="M2014" s="161" t="s">
        <v>2874</v>
      </c>
    </row>
    <row r="2015" spans="5:13">
      <c r="E2015" s="184"/>
      <c r="F2015" s="184"/>
      <c r="G2015" s="53"/>
      <c r="H2015" s="184"/>
      <c r="I2015" s="184"/>
      <c r="J2015" s="184"/>
      <c r="K2015" s="184"/>
      <c r="M2015" s="161" t="s">
        <v>2875</v>
      </c>
    </row>
    <row r="2016" spans="5:13">
      <c r="E2016" s="184"/>
      <c r="F2016" s="184"/>
      <c r="G2016" s="53"/>
      <c r="H2016" s="184"/>
      <c r="I2016" s="184"/>
      <c r="J2016" s="184"/>
      <c r="K2016" s="184"/>
      <c r="M2016" s="161" t="s">
        <v>2828</v>
      </c>
    </row>
    <row r="2017" spans="5:13">
      <c r="E2017" s="184"/>
      <c r="F2017" s="184"/>
      <c r="G2017" s="53"/>
      <c r="H2017" s="184"/>
      <c r="I2017" s="184"/>
      <c r="J2017" s="184"/>
      <c r="K2017" s="184"/>
      <c r="M2017" s="161" t="s">
        <v>2829</v>
      </c>
    </row>
    <row r="2018" spans="5:13">
      <c r="E2018" s="184"/>
      <c r="F2018" s="184"/>
      <c r="G2018" s="53"/>
      <c r="H2018" s="184"/>
      <c r="I2018" s="184"/>
      <c r="J2018" s="184"/>
      <c r="K2018" s="184"/>
      <c r="M2018" s="161" t="s">
        <v>2830</v>
      </c>
    </row>
    <row r="2019" spans="5:13">
      <c r="E2019" s="184"/>
      <c r="F2019" s="184"/>
      <c r="G2019" s="53"/>
      <c r="H2019" s="184"/>
      <c r="I2019" s="184"/>
      <c r="J2019" s="184"/>
      <c r="K2019" s="184"/>
      <c r="M2019" s="161" t="s">
        <v>2831</v>
      </c>
    </row>
    <row r="2020" spans="5:13">
      <c r="E2020" s="184"/>
      <c r="F2020" s="184"/>
      <c r="G2020" s="53"/>
      <c r="H2020" s="184"/>
      <c r="I2020" s="184"/>
      <c r="J2020" s="184"/>
      <c r="K2020" s="184"/>
      <c r="M2020" s="161" t="s">
        <v>2832</v>
      </c>
    </row>
    <row r="2021" spans="5:13">
      <c r="E2021" s="184"/>
      <c r="F2021" s="184"/>
      <c r="G2021" s="53"/>
      <c r="H2021" s="184"/>
      <c r="I2021" s="184"/>
      <c r="J2021" s="184"/>
      <c r="K2021" s="184"/>
      <c r="M2021" s="161" t="s">
        <v>2833</v>
      </c>
    </row>
    <row r="2022" spans="5:13">
      <c r="E2022" s="184"/>
      <c r="F2022" s="184"/>
      <c r="G2022" s="53"/>
      <c r="H2022" s="184"/>
      <c r="I2022" s="184"/>
      <c r="J2022" s="184"/>
      <c r="K2022" s="184"/>
      <c r="M2022" s="161" t="s">
        <v>2834</v>
      </c>
    </row>
    <row r="2023" spans="5:13">
      <c r="E2023" s="184"/>
      <c r="F2023" s="184"/>
      <c r="G2023" s="53"/>
      <c r="H2023" s="184"/>
      <c r="I2023" s="184"/>
      <c r="J2023" s="184"/>
      <c r="K2023" s="184"/>
    </row>
    <row r="2024" spans="5:13">
      <c r="E2024" s="184"/>
      <c r="F2024" s="184"/>
      <c r="G2024" s="53"/>
      <c r="H2024" s="184"/>
      <c r="I2024" s="184"/>
      <c r="J2024" s="184"/>
      <c r="K2024" s="184"/>
    </row>
    <row r="2025" spans="5:13">
      <c r="E2025" s="184"/>
      <c r="F2025" s="184"/>
      <c r="G2025" s="53"/>
      <c r="H2025" s="184"/>
      <c r="I2025" s="184"/>
      <c r="J2025" s="184"/>
      <c r="K2025" s="184"/>
    </row>
    <row r="2026" spans="5:13">
      <c r="E2026" s="184"/>
      <c r="F2026" s="184"/>
      <c r="G2026" s="53"/>
      <c r="H2026" s="184"/>
      <c r="I2026" s="184"/>
      <c r="J2026" s="184"/>
      <c r="K2026" s="184"/>
    </row>
    <row r="2027" spans="5:13">
      <c r="E2027" s="184"/>
      <c r="F2027" s="184"/>
      <c r="G2027" s="53"/>
      <c r="H2027" s="184"/>
      <c r="I2027" s="184"/>
      <c r="J2027" s="184"/>
      <c r="K2027" s="184"/>
    </row>
    <row r="2028" spans="5:13">
      <c r="E2028" s="184"/>
      <c r="F2028" s="184"/>
      <c r="G2028" s="53"/>
      <c r="H2028" s="184"/>
      <c r="I2028" s="184"/>
      <c r="J2028" s="184"/>
      <c r="K2028" s="184"/>
    </row>
    <row r="2029" spans="5:13">
      <c r="E2029" s="184"/>
      <c r="F2029" s="184"/>
      <c r="G2029" s="53"/>
      <c r="H2029" s="184"/>
      <c r="I2029" s="184"/>
      <c r="J2029" s="184"/>
      <c r="K2029" s="184"/>
    </row>
    <row r="2030" spans="5:13">
      <c r="E2030" s="184"/>
      <c r="F2030" s="184"/>
      <c r="G2030" s="53"/>
      <c r="H2030" s="184"/>
      <c r="I2030" s="184"/>
      <c r="J2030" s="184"/>
      <c r="K2030" s="184"/>
    </row>
    <row r="2031" spans="5:13">
      <c r="E2031" s="184"/>
      <c r="F2031" s="184"/>
      <c r="G2031" s="53"/>
      <c r="H2031" s="184"/>
      <c r="I2031" s="184"/>
      <c r="J2031" s="184"/>
      <c r="K2031" s="184"/>
    </row>
    <row r="2032" spans="5:13">
      <c r="E2032" s="184"/>
      <c r="F2032" s="184"/>
      <c r="G2032" s="53"/>
      <c r="H2032" s="184"/>
      <c r="I2032" s="184"/>
      <c r="J2032" s="184"/>
      <c r="K2032" s="184"/>
    </row>
    <row r="2033" spans="5:11">
      <c r="E2033" s="184"/>
      <c r="F2033" s="184"/>
      <c r="G2033" s="53"/>
      <c r="H2033" s="184"/>
      <c r="I2033" s="184"/>
      <c r="J2033" s="184"/>
      <c r="K2033" s="184"/>
    </row>
    <row r="2034" spans="5:11">
      <c r="E2034" s="184"/>
      <c r="F2034" s="184"/>
      <c r="G2034" s="53"/>
      <c r="H2034" s="184"/>
      <c r="I2034" s="184"/>
      <c r="J2034" s="184"/>
      <c r="K2034" s="184"/>
    </row>
    <row r="2035" spans="5:11">
      <c r="E2035" s="184"/>
      <c r="F2035" s="184"/>
      <c r="G2035" s="53"/>
      <c r="H2035" s="184"/>
      <c r="I2035" s="184"/>
      <c r="J2035" s="184"/>
      <c r="K2035" s="184"/>
    </row>
    <row r="2036" spans="5:11">
      <c r="E2036" s="184"/>
      <c r="F2036" s="184"/>
      <c r="G2036" s="53"/>
      <c r="H2036" s="184"/>
      <c r="I2036" s="184"/>
      <c r="J2036" s="184"/>
      <c r="K2036" s="184"/>
    </row>
    <row r="2037" spans="5:11">
      <c r="E2037" s="184"/>
      <c r="F2037" s="184"/>
      <c r="G2037" s="53"/>
      <c r="H2037" s="184"/>
      <c r="I2037" s="184"/>
      <c r="J2037" s="184"/>
      <c r="K2037" s="184"/>
    </row>
    <row r="2038" spans="5:11">
      <c r="E2038" s="184"/>
      <c r="F2038" s="184"/>
      <c r="G2038" s="53"/>
      <c r="H2038" s="184"/>
      <c r="I2038" s="184"/>
      <c r="J2038" s="184"/>
      <c r="K2038" s="184"/>
    </row>
    <row r="2039" spans="5:11">
      <c r="E2039" s="184"/>
      <c r="F2039" s="184"/>
      <c r="G2039" s="53"/>
      <c r="H2039" s="184"/>
      <c r="I2039" s="184"/>
      <c r="J2039" s="184"/>
      <c r="K2039" s="184"/>
    </row>
    <row r="2040" spans="5:11">
      <c r="E2040" s="184"/>
      <c r="F2040" s="184"/>
      <c r="G2040" s="53"/>
      <c r="H2040" s="184"/>
      <c r="I2040" s="184"/>
      <c r="J2040" s="184"/>
      <c r="K2040" s="184"/>
    </row>
    <row r="2041" spans="5:11">
      <c r="E2041" s="184"/>
      <c r="F2041" s="184"/>
      <c r="G2041" s="53"/>
      <c r="H2041" s="184"/>
      <c r="I2041" s="184"/>
      <c r="J2041" s="184"/>
      <c r="K2041" s="184"/>
    </row>
    <row r="2042" spans="5:11">
      <c r="E2042" s="184"/>
      <c r="F2042" s="184"/>
      <c r="G2042" s="53"/>
      <c r="H2042" s="184"/>
      <c r="I2042" s="184"/>
      <c r="J2042" s="184"/>
      <c r="K2042" s="184"/>
    </row>
    <row r="2043" spans="5:11">
      <c r="E2043" s="184"/>
      <c r="F2043" s="184"/>
      <c r="G2043" s="53"/>
      <c r="H2043" s="184"/>
      <c r="I2043" s="184"/>
      <c r="J2043" s="184"/>
      <c r="K2043" s="184"/>
    </row>
    <row r="2044" spans="5:11">
      <c r="E2044" s="184"/>
      <c r="F2044" s="184"/>
      <c r="G2044" s="53"/>
      <c r="H2044" s="184"/>
      <c r="I2044" s="184"/>
      <c r="J2044" s="184"/>
      <c r="K2044" s="184"/>
    </row>
    <row r="2045" spans="5:11">
      <c r="E2045" s="184"/>
      <c r="F2045" s="184"/>
      <c r="G2045" s="53"/>
      <c r="H2045" s="184"/>
      <c r="I2045" s="184"/>
      <c r="J2045" s="184"/>
      <c r="K2045" s="184"/>
    </row>
    <row r="2046" spans="5:11">
      <c r="E2046" s="184"/>
      <c r="F2046" s="184"/>
      <c r="G2046" s="53"/>
      <c r="H2046" s="184"/>
      <c r="I2046" s="184"/>
      <c r="J2046" s="184"/>
      <c r="K2046" s="184"/>
    </row>
    <row r="2047" spans="5:11">
      <c r="E2047" s="184"/>
      <c r="F2047" s="184"/>
      <c r="G2047" s="53"/>
      <c r="H2047" s="184"/>
      <c r="I2047" s="184"/>
      <c r="J2047" s="184"/>
      <c r="K2047" s="184"/>
    </row>
    <row r="2048" spans="5:11">
      <c r="E2048" s="184"/>
      <c r="F2048" s="184"/>
      <c r="G2048" s="53"/>
      <c r="H2048" s="184"/>
      <c r="I2048" s="184"/>
      <c r="J2048" s="184"/>
      <c r="K2048" s="184"/>
    </row>
    <row r="2049" spans="5:11">
      <c r="E2049" s="184"/>
      <c r="F2049" s="184"/>
      <c r="G2049" s="53"/>
      <c r="H2049" s="184"/>
      <c r="I2049" s="184"/>
      <c r="J2049" s="184"/>
      <c r="K2049" s="184"/>
    </row>
    <row r="2050" spans="5:11">
      <c r="E2050" s="184"/>
      <c r="F2050" s="184"/>
      <c r="G2050" s="53"/>
      <c r="H2050" s="184"/>
      <c r="I2050" s="184"/>
      <c r="J2050" s="184"/>
      <c r="K2050" s="184"/>
    </row>
    <row r="2051" spans="5:11">
      <c r="E2051" s="184"/>
      <c r="F2051" s="184"/>
      <c r="G2051" s="53"/>
      <c r="H2051" s="184"/>
      <c r="I2051" s="184"/>
      <c r="J2051" s="184"/>
      <c r="K2051" s="184"/>
    </row>
    <row r="2052" spans="5:11">
      <c r="E2052" s="184"/>
      <c r="F2052" s="184"/>
      <c r="G2052" s="53"/>
      <c r="H2052" s="184"/>
      <c r="I2052" s="184"/>
      <c r="J2052" s="184"/>
      <c r="K2052" s="184"/>
    </row>
    <row r="2053" spans="5:11">
      <c r="E2053" s="184"/>
      <c r="F2053" s="184"/>
      <c r="G2053" s="53"/>
      <c r="H2053" s="184"/>
      <c r="I2053" s="184"/>
      <c r="J2053" s="184"/>
      <c r="K2053" s="184"/>
    </row>
    <row r="2054" spans="5:11">
      <c r="E2054" s="184"/>
      <c r="F2054" s="184"/>
      <c r="G2054" s="53"/>
      <c r="H2054" s="184"/>
      <c r="I2054" s="184"/>
      <c r="J2054" s="184"/>
      <c r="K2054" s="184"/>
    </row>
    <row r="2055" spans="5:11">
      <c r="E2055" s="184"/>
      <c r="F2055" s="184"/>
      <c r="G2055" s="53"/>
      <c r="H2055" s="184"/>
      <c r="I2055" s="184"/>
      <c r="J2055" s="184"/>
      <c r="K2055" s="184"/>
    </row>
    <row r="2056" spans="5:11">
      <c r="E2056" s="184"/>
      <c r="F2056" s="184"/>
      <c r="G2056" s="53"/>
      <c r="H2056" s="184"/>
      <c r="I2056" s="184"/>
      <c r="J2056" s="184"/>
      <c r="K2056" s="184"/>
    </row>
    <row r="2057" spans="5:11">
      <c r="E2057" s="184"/>
      <c r="F2057" s="184"/>
      <c r="G2057" s="53"/>
      <c r="H2057" s="184"/>
      <c r="I2057" s="184"/>
      <c r="J2057" s="184"/>
      <c r="K2057" s="184"/>
    </row>
    <row r="2058" spans="5:11">
      <c r="E2058" s="184"/>
      <c r="F2058" s="184"/>
      <c r="G2058" s="53"/>
      <c r="H2058" s="184"/>
      <c r="I2058" s="184"/>
      <c r="J2058" s="184"/>
      <c r="K2058" s="184"/>
    </row>
    <row r="2059" spans="5:11">
      <c r="E2059" s="184"/>
      <c r="F2059" s="184"/>
      <c r="G2059" s="53"/>
      <c r="H2059" s="184"/>
      <c r="I2059" s="184"/>
      <c r="J2059" s="184"/>
      <c r="K2059" s="184"/>
    </row>
    <row r="2060" spans="5:11">
      <c r="E2060" s="184"/>
      <c r="F2060" s="184"/>
      <c r="G2060" s="53"/>
      <c r="H2060" s="184"/>
      <c r="I2060" s="184"/>
      <c r="J2060" s="184"/>
      <c r="K2060" s="184"/>
    </row>
    <row r="2061" spans="5:11">
      <c r="E2061" s="184"/>
      <c r="F2061" s="184"/>
      <c r="G2061" s="53"/>
      <c r="H2061" s="184"/>
      <c r="I2061" s="184"/>
      <c r="J2061" s="184"/>
      <c r="K2061" s="184"/>
    </row>
    <row r="2062" spans="5:11">
      <c r="E2062" s="184"/>
      <c r="F2062" s="184"/>
      <c r="G2062" s="53"/>
      <c r="H2062" s="184"/>
      <c r="I2062" s="184"/>
      <c r="J2062" s="184"/>
      <c r="K2062" s="184"/>
    </row>
    <row r="2063" spans="5:11">
      <c r="E2063" s="184"/>
      <c r="F2063" s="184"/>
      <c r="G2063" s="53"/>
      <c r="H2063" s="184"/>
      <c r="I2063" s="184"/>
      <c r="J2063" s="184"/>
      <c r="K2063" s="184"/>
    </row>
    <row r="2064" spans="5:11">
      <c r="E2064" s="184"/>
      <c r="F2064" s="184"/>
      <c r="G2064" s="53"/>
      <c r="H2064" s="184"/>
      <c r="I2064" s="184"/>
      <c r="J2064" s="184"/>
      <c r="K2064" s="184"/>
    </row>
    <row r="2065" spans="5:11">
      <c r="E2065" s="184"/>
      <c r="F2065" s="184"/>
      <c r="G2065" s="53"/>
      <c r="H2065" s="184"/>
      <c r="I2065" s="184"/>
      <c r="J2065" s="184"/>
      <c r="K2065" s="184"/>
    </row>
    <row r="2066" spans="5:11">
      <c r="E2066" s="184"/>
      <c r="F2066" s="184"/>
      <c r="G2066" s="53"/>
      <c r="H2066" s="184"/>
      <c r="I2066" s="184"/>
      <c r="J2066" s="184"/>
      <c r="K2066" s="184"/>
    </row>
    <row r="2067" spans="5:11">
      <c r="E2067" s="184"/>
      <c r="F2067" s="184"/>
      <c r="G2067" s="53"/>
      <c r="H2067" s="184"/>
      <c r="I2067" s="184"/>
      <c r="J2067" s="184"/>
      <c r="K2067" s="184"/>
    </row>
    <row r="2068" spans="5:11">
      <c r="E2068" s="184"/>
      <c r="F2068" s="184"/>
      <c r="G2068" s="53"/>
      <c r="H2068" s="184"/>
      <c r="I2068" s="184"/>
      <c r="J2068" s="184"/>
      <c r="K2068" s="184"/>
    </row>
    <row r="2069" spans="5:11">
      <c r="E2069" s="184"/>
      <c r="F2069" s="184"/>
      <c r="G2069" s="53"/>
      <c r="H2069" s="184"/>
      <c r="I2069" s="184"/>
      <c r="J2069" s="184"/>
      <c r="K2069" s="184"/>
    </row>
    <row r="2070" spans="5:11">
      <c r="E2070" s="184"/>
      <c r="F2070" s="184"/>
      <c r="G2070" s="53"/>
      <c r="H2070" s="184"/>
      <c r="I2070" s="184"/>
      <c r="J2070" s="184"/>
      <c r="K2070" s="184"/>
    </row>
    <row r="2071" spans="5:11">
      <c r="E2071" s="184"/>
      <c r="F2071" s="184"/>
      <c r="G2071" s="53"/>
      <c r="H2071" s="184"/>
      <c r="I2071" s="184"/>
      <c r="J2071" s="184"/>
      <c r="K2071" s="184"/>
    </row>
    <row r="2072" spans="5:11">
      <c r="E2072" s="184"/>
      <c r="F2072" s="184"/>
      <c r="G2072" s="53"/>
      <c r="H2072" s="184"/>
      <c r="I2072" s="184"/>
      <c r="J2072" s="184"/>
      <c r="K2072" s="184"/>
    </row>
    <row r="2073" spans="5:11">
      <c r="E2073" s="184"/>
      <c r="F2073" s="184"/>
      <c r="G2073" s="53"/>
      <c r="H2073" s="184"/>
      <c r="I2073" s="184"/>
      <c r="J2073" s="184"/>
      <c r="K2073" s="184"/>
    </row>
    <row r="2074" spans="5:11">
      <c r="E2074" s="184"/>
      <c r="F2074" s="184"/>
      <c r="G2074" s="53"/>
      <c r="H2074" s="184"/>
      <c r="I2074" s="184"/>
      <c r="J2074" s="184"/>
      <c r="K2074" s="184"/>
    </row>
    <row r="2075" spans="5:11">
      <c r="E2075" s="184"/>
      <c r="F2075" s="184"/>
      <c r="G2075" s="53"/>
      <c r="H2075" s="184"/>
      <c r="I2075" s="184"/>
      <c r="J2075" s="184"/>
      <c r="K2075" s="184"/>
    </row>
    <row r="2076" spans="5:11">
      <c r="E2076" s="184"/>
      <c r="F2076" s="184"/>
      <c r="G2076" s="53"/>
      <c r="H2076" s="184"/>
      <c r="I2076" s="184"/>
      <c r="J2076" s="184"/>
      <c r="K2076" s="184"/>
    </row>
    <row r="2077" spans="5:11">
      <c r="E2077" s="184"/>
      <c r="F2077" s="184"/>
      <c r="G2077" s="53"/>
      <c r="H2077" s="184"/>
      <c r="I2077" s="184"/>
      <c r="J2077" s="184"/>
      <c r="K2077" s="184"/>
    </row>
    <row r="2078" spans="5:11">
      <c r="E2078" s="184"/>
      <c r="F2078" s="184"/>
      <c r="G2078" s="53"/>
      <c r="H2078" s="184"/>
      <c r="I2078" s="184"/>
      <c r="J2078" s="184"/>
      <c r="K2078" s="184"/>
    </row>
    <row r="2079" spans="5:11">
      <c r="E2079" s="184"/>
      <c r="F2079" s="184"/>
      <c r="G2079" s="53"/>
      <c r="H2079" s="184"/>
      <c r="I2079" s="184"/>
      <c r="J2079" s="184"/>
      <c r="K2079" s="184"/>
    </row>
    <row r="2080" spans="5:11">
      <c r="E2080" s="184"/>
      <c r="F2080" s="184"/>
      <c r="G2080" s="53"/>
      <c r="H2080" s="184"/>
      <c r="I2080" s="184"/>
      <c r="J2080" s="184"/>
      <c r="K2080" s="184"/>
    </row>
  </sheetData>
  <sheetProtection algorithmName="SHA-512" hashValue="m206D7eAgn0fXCDnb/2UO18AxbaTcRw2qqKiVe5M+CSFrBw0oHtPZe+i/cyeTXb4lnGR9bixcGtTT8sMf+L06Q==" saltValue="BCoOMjimc1Ssqeu8cTJlPw==" spinCount="100000" sheet="1" objects="1" scenarios="1" autoFilter="0"/>
  <autoFilter ref="AC2:AE28"/>
  <sortState ref="AC2:AE27">
    <sortCondition ref="AC2:AC27"/>
  </sortState>
  <conditionalFormatting sqref="B2">
    <cfRule type="cellIs" dxfId="8" priority="5" operator="equal">
      <formula>"Error!"</formula>
    </cfRule>
    <cfRule type="cellIs" dxfId="7" priority="6" operator="equal">
      <formula>"Error!"</formula>
    </cfRule>
  </conditionalFormatting>
  <conditionalFormatting sqref="C2">
    <cfRule type="cellIs" dxfId="6" priority="3" operator="equal">
      <formula>"Error!"</formula>
    </cfRule>
    <cfRule type="cellIs" dxfId="5" priority="4" operator="equal">
      <formula>"Error!"</formula>
    </cfRule>
  </conditionalFormatting>
  <conditionalFormatting sqref="G2">
    <cfRule type="cellIs" dxfId="4" priority="1" operator="equal">
      <formula>"Error!"</formula>
    </cfRule>
    <cfRule type="cellIs" dxfId="3" priority="2" operator="equal">
      <formula>"Error!"</formula>
    </cfRule>
  </conditionalFormatting>
  <dataValidations count="3">
    <dataValidation type="list" showDropDown="1" showInputMessage="1" showErrorMessage="1" sqref="B5:B104">
      <formula1>COUNTRY</formula1>
    </dataValidation>
    <dataValidation type="list" showDropDown="1" showInputMessage="1" showErrorMessage="1" sqref="C5:C104">
      <formula1>CITY</formula1>
    </dataValidation>
    <dataValidation type="list" showDropDown="1" showInputMessage="1" showErrorMessage="1" sqref="G5:G104">
      <formula1>CARRIER</formula1>
    </dataValidation>
  </dataValidations>
  <pageMargins left="0.78740157499999996" right="0.78740157499999996" top="0.984251969" bottom="0.984251969" header="0.4921259845" footer="0.4921259845"/>
  <pageSetup paperSize="9" orientation="portrait" verticalDpi="0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G27"/>
  <sheetViews>
    <sheetView workbookViewId="0">
      <selection activeCell="D44" sqref="D44"/>
    </sheetView>
  </sheetViews>
  <sheetFormatPr defaultColWidth="11.5703125" defaultRowHeight="12.75"/>
  <cols>
    <col min="1" max="16384" width="11.5703125" style="48"/>
  </cols>
  <sheetData>
    <row r="1" spans="1:7" ht="20.25">
      <c r="A1" s="52" t="s">
        <v>93</v>
      </c>
    </row>
    <row r="2" spans="1:7" ht="20.25">
      <c r="A2" s="52"/>
    </row>
    <row r="3" spans="1:7" ht="15">
      <c r="A3" s="47" t="s">
        <v>71</v>
      </c>
      <c r="G3" s="47" t="s">
        <v>72</v>
      </c>
    </row>
    <row r="4" spans="1:7">
      <c r="A4" s="49" t="s">
        <v>73</v>
      </c>
      <c r="G4" s="49" t="s">
        <v>74</v>
      </c>
    </row>
    <row r="5" spans="1:7">
      <c r="A5" s="49" t="s">
        <v>75</v>
      </c>
      <c r="G5" s="49" t="s">
        <v>76</v>
      </c>
    </row>
    <row r="6" spans="1:7">
      <c r="A6" s="49" t="s">
        <v>77</v>
      </c>
      <c r="G6" s="49" t="s">
        <v>78</v>
      </c>
    </row>
    <row r="7" spans="1:7">
      <c r="A7" s="49" t="s">
        <v>79</v>
      </c>
      <c r="G7" s="49" t="s">
        <v>80</v>
      </c>
    </row>
    <row r="8" spans="1:7">
      <c r="A8" s="49" t="s">
        <v>81</v>
      </c>
      <c r="G8" s="49" t="s">
        <v>82</v>
      </c>
    </row>
    <row r="9" spans="1:7">
      <c r="G9" s="49" t="s">
        <v>83</v>
      </c>
    </row>
    <row r="10" spans="1:7" ht="15">
      <c r="A10" s="47" t="s">
        <v>84</v>
      </c>
      <c r="G10" s="49"/>
    </row>
    <row r="11" spans="1:7">
      <c r="A11" s="49" t="s">
        <v>85</v>
      </c>
      <c r="G11" s="49"/>
    </row>
    <row r="12" spans="1:7">
      <c r="A12" s="49" t="s">
        <v>86</v>
      </c>
      <c r="G12" s="49"/>
    </row>
    <row r="13" spans="1:7">
      <c r="A13" s="49"/>
      <c r="G13" s="49"/>
    </row>
    <row r="14" spans="1:7">
      <c r="A14" s="49"/>
      <c r="G14" s="49"/>
    </row>
    <row r="15" spans="1:7">
      <c r="G15" s="49"/>
    </row>
    <row r="16" spans="1:7" ht="20.25">
      <c r="A16" s="52" t="s">
        <v>94</v>
      </c>
    </row>
    <row r="17" spans="1:2" ht="20.25">
      <c r="A17" s="52"/>
    </row>
    <row r="18" spans="1:2">
      <c r="A18" s="50" t="s">
        <v>87</v>
      </c>
    </row>
    <row r="19" spans="1:2">
      <c r="A19" s="51" t="s">
        <v>88</v>
      </c>
    </row>
    <row r="20" spans="1:2">
      <c r="A20" s="50"/>
      <c r="B20" s="51" t="s">
        <v>89</v>
      </c>
    </row>
    <row r="21" spans="1:2">
      <c r="B21" s="49" t="s">
        <v>90</v>
      </c>
    </row>
    <row r="22" spans="1:2">
      <c r="B22" s="49" t="s">
        <v>91</v>
      </c>
    </row>
    <row r="23" spans="1:2">
      <c r="B23" s="49" t="s">
        <v>92</v>
      </c>
    </row>
    <row r="25" spans="1:2">
      <c r="A25" s="67" t="s">
        <v>555</v>
      </c>
    </row>
    <row r="26" spans="1:2">
      <c r="A26" s="67" t="s">
        <v>556</v>
      </c>
    </row>
    <row r="27" spans="1:2">
      <c r="A27" s="67" t="s">
        <v>562</v>
      </c>
    </row>
  </sheetData>
  <sheetProtection algorithmName="SHA-512" hashValue="JzZVcUPwd3MEWq19hbOd5zRwhJ6Fh3Hmew54jlujRRMgKSoxEQGBsM+EBiRx5KSZpe8uFERdilyn/6QdoZpdfQ==" saltValue="fsFQ2/bhsuiYTsU7T38FLA==" spinCount="100000" sheet="1" objects="1" scenarios="1"/>
  <pageMargins left="0.7" right="0.7" top="0.78740157499999996" bottom="0.78740157499999996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Q39"/>
  <sheetViews>
    <sheetView showGridLines="0" workbookViewId="0">
      <selection activeCell="F15" sqref="F15"/>
    </sheetView>
  </sheetViews>
  <sheetFormatPr defaultColWidth="9.140625" defaultRowHeight="15"/>
  <cols>
    <col min="1" max="1" width="21.28515625" bestFit="1" customWidth="1"/>
    <col min="2" max="2" width="17.85546875" customWidth="1"/>
    <col min="3" max="3" width="5.42578125" customWidth="1"/>
    <col min="4" max="4" width="10.28515625" customWidth="1"/>
    <col min="5" max="7" width="9.140625" customWidth="1"/>
    <col min="8" max="8" width="24.140625" bestFit="1" customWidth="1"/>
    <col min="9" max="9" width="17.85546875" customWidth="1"/>
    <col min="10" max="10" width="18.28515625" bestFit="1" customWidth="1"/>
    <col min="11" max="12" width="27.85546875" customWidth="1"/>
    <col min="13" max="13" width="4.42578125" customWidth="1"/>
    <col min="14" max="14" width="9.140625" customWidth="1"/>
    <col min="15" max="15" width="15.140625" bestFit="1" customWidth="1"/>
    <col min="16" max="16" width="10.140625" customWidth="1"/>
    <col min="17" max="17" width="5.42578125" customWidth="1"/>
    <col min="18" max="256" width="11.42578125" customWidth="1"/>
  </cols>
  <sheetData>
    <row r="1" spans="1:17">
      <c r="A1" s="229" t="s">
        <v>18</v>
      </c>
      <c r="B1" s="230"/>
      <c r="C1" s="230"/>
      <c r="D1" s="230"/>
      <c r="E1" s="230"/>
      <c r="F1" s="231"/>
      <c r="H1" s="232" t="s">
        <v>31</v>
      </c>
      <c r="I1" s="232"/>
      <c r="J1" s="232"/>
      <c r="K1" s="232"/>
      <c r="L1" s="232"/>
      <c r="M1" s="232"/>
      <c r="N1" s="232"/>
      <c r="O1" s="232"/>
      <c r="P1" s="232"/>
      <c r="Q1" s="232"/>
    </row>
    <row r="3" spans="1:17" ht="63.75">
      <c r="A3" s="14"/>
      <c r="B3" s="20" t="s">
        <v>12</v>
      </c>
      <c r="C3" s="20" t="s">
        <v>13</v>
      </c>
      <c r="D3" s="20" t="s">
        <v>14</v>
      </c>
      <c r="E3" s="19" t="s">
        <v>15</v>
      </c>
      <c r="F3" s="19" t="s">
        <v>16</v>
      </c>
      <c r="I3" s="26" t="s">
        <v>32</v>
      </c>
      <c r="J3" s="26" t="s">
        <v>29</v>
      </c>
      <c r="K3" s="26" t="s">
        <v>28</v>
      </c>
    </row>
    <row r="4" spans="1:17">
      <c r="A4" s="15"/>
      <c r="B4" s="16"/>
      <c r="C4" s="16"/>
      <c r="D4" s="16"/>
      <c r="E4" s="16"/>
      <c r="F4" s="16"/>
      <c r="H4" s="23"/>
      <c r="I4" s="24"/>
      <c r="J4" s="24"/>
      <c r="K4" s="24"/>
    </row>
    <row r="5" spans="1:17">
      <c r="A5" s="17" t="s">
        <v>17</v>
      </c>
      <c r="B5" s="18">
        <f>GETPIVOTDATA("Ship-ment #",$A$15)</f>
        <v>40</v>
      </c>
      <c r="C5" s="18">
        <f>GETPIVOTDATA("Ship-ment #",$A$12,"JTI unique customer","No")</f>
        <v>10</v>
      </c>
      <c r="D5" s="18">
        <f>GETPIVOTDATA("Ship-ment #",$A$12,"JTI unique customer","Yes")</f>
        <v>30</v>
      </c>
      <c r="E5" s="18">
        <f>GETPIVOTDATA("Ship-ment #",$A$12,"Filling Status","Full","JTI unique customer","Yes")</f>
        <v>5</v>
      </c>
      <c r="F5" s="18">
        <f>GETPIVOTDATA("Ship-ment #",$A$12,"Filling Status","Volume unused","JTI unique customer","Yes")+GETPIVOTDATA("Ship-ment #",$A$12,"Filling Status","Payload unused","JTI unique customer","Yes")</f>
        <v>25</v>
      </c>
      <c r="H5" s="25" t="s">
        <v>19</v>
      </c>
      <c r="I5" s="27">
        <v>1</v>
      </c>
    </row>
    <row r="6" spans="1:17">
      <c r="H6" s="1" t="s">
        <v>34</v>
      </c>
      <c r="J6" s="27">
        <f>(K17/C21)</f>
        <v>0.50546276595744688</v>
      </c>
    </row>
    <row r="7" spans="1:17">
      <c r="H7" s="1" t="s">
        <v>35</v>
      </c>
      <c r="J7" s="46">
        <f>J18/C22</f>
        <v>0.7011883541295304</v>
      </c>
      <c r="K7" s="28"/>
    </row>
    <row r="8" spans="1:17">
      <c r="H8" s="1" t="s">
        <v>33</v>
      </c>
      <c r="J8" s="46">
        <f>((J6*C21)+(J7*C22))/(C21+C22)</f>
        <v>0.63855616591446374</v>
      </c>
      <c r="K8" s="27">
        <f>I5-J8</f>
        <v>0.36144383408553626</v>
      </c>
    </row>
    <row r="9" spans="1:17">
      <c r="A9" s="35"/>
      <c r="B9" s="35"/>
      <c r="C9" s="35"/>
      <c r="D9" s="35"/>
      <c r="E9" s="35"/>
      <c r="F9" s="35"/>
      <c r="G9" s="35"/>
      <c r="H9" s="35"/>
      <c r="I9" s="35"/>
      <c r="J9" s="35"/>
      <c r="K9" s="36"/>
      <c r="L9" s="35"/>
      <c r="M9" s="35"/>
      <c r="N9" s="35"/>
      <c r="O9" s="35"/>
    </row>
    <row r="10" spans="1:17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8"/>
      <c r="L10" s="37"/>
      <c r="M10" s="37"/>
      <c r="N10" s="37"/>
      <c r="O10" s="37"/>
    </row>
    <row r="12" spans="1:17">
      <c r="A12" s="33" t="s">
        <v>23</v>
      </c>
      <c r="B12" s="34" t="s">
        <v>26</v>
      </c>
      <c r="H12" s="33" t="s">
        <v>23</v>
      </c>
      <c r="I12" s="34" t="s">
        <v>26</v>
      </c>
      <c r="M12" s="21"/>
    </row>
    <row r="13" spans="1:17">
      <c r="A13" s="33" t="s">
        <v>24</v>
      </c>
      <c r="B13" s="34" t="s">
        <v>26</v>
      </c>
      <c r="H13" s="33" t="s">
        <v>24</v>
      </c>
      <c r="I13" s="34" t="s">
        <v>26</v>
      </c>
      <c r="M13" s="21"/>
    </row>
    <row r="14" spans="1:17">
      <c r="M14" s="21"/>
    </row>
    <row r="15" spans="1:17">
      <c r="A15" s="6" t="s">
        <v>5</v>
      </c>
      <c r="B15" s="4"/>
      <c r="C15" s="9"/>
      <c r="H15" s="3"/>
      <c r="I15" s="4"/>
      <c r="J15" s="6" t="s">
        <v>25</v>
      </c>
      <c r="K15" s="39"/>
      <c r="M15" s="21"/>
    </row>
    <row r="16" spans="1:17">
      <c r="A16" s="6" t="s">
        <v>0</v>
      </c>
      <c r="B16" s="6" t="s">
        <v>7</v>
      </c>
      <c r="C16" s="9" t="s">
        <v>6</v>
      </c>
      <c r="H16" s="6" t="s">
        <v>0</v>
      </c>
      <c r="I16" s="6" t="s">
        <v>7</v>
      </c>
      <c r="J16" s="40" t="s">
        <v>20</v>
      </c>
      <c r="K16" s="43" t="s">
        <v>27</v>
      </c>
      <c r="M16" s="21"/>
    </row>
    <row r="17" spans="1:17">
      <c r="A17" s="3" t="s">
        <v>3</v>
      </c>
      <c r="B17" s="3" t="s">
        <v>8</v>
      </c>
      <c r="C17" s="11">
        <v>1</v>
      </c>
      <c r="H17" s="3" t="s">
        <v>1</v>
      </c>
      <c r="I17" s="3" t="s">
        <v>9</v>
      </c>
      <c r="J17" s="40">
        <v>3.1146853146853144</v>
      </c>
      <c r="K17" s="43">
        <v>4.043702127659575</v>
      </c>
      <c r="M17" s="22"/>
    </row>
    <row r="18" spans="1:17">
      <c r="A18" s="5"/>
      <c r="B18" s="7" t="s">
        <v>9</v>
      </c>
      <c r="C18" s="12">
        <v>9</v>
      </c>
      <c r="H18" s="5"/>
      <c r="I18" s="7" t="s">
        <v>30</v>
      </c>
      <c r="J18" s="41">
        <v>11.920202020202018</v>
      </c>
      <c r="K18" s="44">
        <v>5.7453191489361704</v>
      </c>
      <c r="M18" s="22"/>
    </row>
    <row r="19" spans="1:17">
      <c r="A19" s="3" t="s">
        <v>10</v>
      </c>
      <c r="B19" s="4"/>
      <c r="C19" s="11">
        <v>10</v>
      </c>
      <c r="H19" s="3" t="s">
        <v>11</v>
      </c>
      <c r="I19" s="4"/>
      <c r="J19" s="40">
        <v>15.034887334887332</v>
      </c>
      <c r="K19" s="43">
        <v>9.7890212765957454</v>
      </c>
      <c r="M19" s="22"/>
    </row>
    <row r="20" spans="1:17">
      <c r="A20" s="3" t="s">
        <v>1</v>
      </c>
      <c r="B20" s="3" t="s">
        <v>8</v>
      </c>
      <c r="C20" s="11">
        <v>5</v>
      </c>
      <c r="H20" s="8" t="s">
        <v>4</v>
      </c>
      <c r="I20" s="13"/>
      <c r="J20" s="42">
        <v>15.034887334887332</v>
      </c>
      <c r="K20" s="45">
        <v>9.7890212765957454</v>
      </c>
      <c r="M20" s="22"/>
    </row>
    <row r="21" spans="1:17">
      <c r="A21" s="5"/>
      <c r="B21" s="7" t="s">
        <v>9</v>
      </c>
      <c r="C21" s="12">
        <v>8</v>
      </c>
      <c r="M21" s="22"/>
    </row>
    <row r="22" spans="1:17">
      <c r="A22" s="5"/>
      <c r="B22" s="7" t="s">
        <v>30</v>
      </c>
      <c r="C22" s="12">
        <v>17</v>
      </c>
      <c r="M22" s="22"/>
    </row>
    <row r="23" spans="1:17">
      <c r="A23" s="3" t="s">
        <v>11</v>
      </c>
      <c r="B23" s="4"/>
      <c r="C23" s="11">
        <v>30</v>
      </c>
      <c r="M23" s="22"/>
    </row>
    <row r="24" spans="1:17">
      <c r="A24" s="8" t="s">
        <v>4</v>
      </c>
      <c r="B24" s="13"/>
      <c r="C24" s="10">
        <v>40</v>
      </c>
      <c r="M24" s="22"/>
    </row>
    <row r="25" spans="1:17">
      <c r="A25" s="21"/>
      <c r="B25" s="21"/>
      <c r="C25" s="22"/>
      <c r="M25" s="22"/>
    </row>
    <row r="26" spans="1:17">
      <c r="A26" s="21"/>
      <c r="B26" s="21"/>
      <c r="C26" s="22"/>
      <c r="M26" s="22"/>
    </row>
    <row r="27" spans="1:17">
      <c r="A27" s="21"/>
      <c r="B27" s="21"/>
      <c r="C27" s="22"/>
      <c r="M27" s="22"/>
    </row>
    <row r="28" spans="1:17">
      <c r="A28" s="21"/>
      <c r="B28" s="21"/>
      <c r="C28" s="22"/>
      <c r="M28" s="22"/>
    </row>
    <row r="29" spans="1:17">
      <c r="A29" s="21"/>
      <c r="B29" s="21"/>
      <c r="C29" s="22"/>
      <c r="M29" s="21"/>
    </row>
    <row r="30" spans="1:17">
      <c r="A30" s="21"/>
      <c r="B30" s="21"/>
      <c r="C30" s="22"/>
      <c r="M30" s="21"/>
    </row>
    <row r="31" spans="1:17">
      <c r="A31" s="21"/>
      <c r="B31" s="21"/>
      <c r="C31" s="22"/>
      <c r="M31" s="21"/>
      <c r="N31" s="21"/>
      <c r="O31" s="21"/>
      <c r="P31" s="21"/>
      <c r="Q31" s="32"/>
    </row>
    <row r="32" spans="1:17">
      <c r="M32" s="21"/>
    </row>
    <row r="35" spans="1:6">
      <c r="A35" s="229" t="s">
        <v>21</v>
      </c>
      <c r="B35" s="230"/>
      <c r="C35" s="230"/>
      <c r="D35" s="230"/>
      <c r="E35" s="230"/>
      <c r="F35" s="231"/>
    </row>
    <row r="37" spans="1:6">
      <c r="A37" t="s">
        <v>22</v>
      </c>
      <c r="B37" s="31">
        <f>GETPIVOTDATA("Ship-ment #",$A$12,"JTI unique customer","No")</f>
        <v>10</v>
      </c>
    </row>
    <row r="38" spans="1:6">
      <c r="A38" s="29" t="s">
        <v>16</v>
      </c>
      <c r="B38" s="30" t="e">
        <f>GETPIVOTDATA("Ship-ment #",$A$12,"Filling Status","Payload unused","JTI unique customer","Yes")+GETPIVOTDATA("Ship-ment #",$A$12,"Filling Status","Space unused","JTI unique customer","Yes")</f>
        <v>#REF!</v>
      </c>
    </row>
    <row r="39" spans="1:6">
      <c r="A39" s="29" t="s">
        <v>15</v>
      </c>
      <c r="B39" s="30">
        <f>GETPIVOTDATA("Ship-ment #",$A$12,"Filling Status","Full","JTI unique customer","Yes")</f>
        <v>5</v>
      </c>
    </row>
  </sheetData>
  <mergeCells count="3">
    <mergeCell ref="A1:F1"/>
    <mergeCell ref="H1:Q1"/>
    <mergeCell ref="A35:F35"/>
  </mergeCells>
  <phoneticPr fontId="18" type="noConversion"/>
  <pageMargins left="0.7" right="0.7" top="0.75" bottom="0.75" header="0.3" footer="0.3"/>
  <pageSetup paperSize="9" orientation="portrait" verticalDpi="0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ADE2599DEDA9458CF7A1D214E516A8" ma:contentTypeVersion="0" ma:contentTypeDescription="Create a new document." ma:contentTypeScope="" ma:versionID="b510b8ceb5cb8d8558753216fbcf39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DF88CC-7F29-4E94-933A-C59779E82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2FBE5E-71C4-48F6-A629-37DDEFAC11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34F2DE-7FCA-4D2C-AA73-463AE0A6BD54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24</vt:i4>
      </vt:variant>
    </vt:vector>
  </HeadingPairs>
  <TitlesOfParts>
    <vt:vector size="40" baseType="lpstr">
      <vt:lpstr>Jan</vt:lpstr>
      <vt:lpstr>Feb</vt:lpstr>
      <vt:lpstr>Mar</vt:lpstr>
      <vt:lpstr>Apr</vt:lpstr>
      <vt:lpstr>May</vt:lpstr>
      <vt:lpstr>Jun</vt:lpstr>
      <vt:lpstr>Jul</vt:lpstr>
      <vt:lpstr>Aug</vt:lpstr>
      <vt:lpstr>Sep</vt:lpstr>
      <vt:lpstr>Oct</vt:lpstr>
      <vt:lpstr>Nov</vt:lpstr>
      <vt:lpstr>Dec</vt:lpstr>
      <vt:lpstr>Mastertable</vt:lpstr>
      <vt:lpstr>References</vt:lpstr>
      <vt:lpstr>Introduction SAFETY and Quality</vt:lpstr>
      <vt:lpstr>Analysis</vt:lpstr>
      <vt:lpstr>CARRIER</vt:lpstr>
      <vt:lpstr>CARRIER_CUSTOMIZED</vt:lpstr>
      <vt:lpstr>CITY</vt:lpstr>
      <vt:lpstr>CITY_CUSTOMIZED</vt:lpstr>
      <vt:lpstr>COUNTRY</vt:lpstr>
      <vt:lpstr>COUNTRY_CUSTOMIZED</vt:lpstr>
      <vt:lpstr>Factory_SAP</vt:lpstr>
      <vt:lpstr>MODE</vt:lpstr>
      <vt:lpstr>MONTH</vt:lpstr>
      <vt:lpstr>MONTH_NO</vt:lpstr>
      <vt:lpstr>Apr!Print_Area</vt:lpstr>
      <vt:lpstr>Aug!Print_Area</vt:lpstr>
      <vt:lpstr>Dec!Print_Area</vt:lpstr>
      <vt:lpstr>Feb!Print_Area</vt:lpstr>
      <vt:lpstr>Jan!Print_Area</vt:lpstr>
      <vt:lpstr>Jul!Print_Area</vt:lpstr>
      <vt:lpstr>Jun!Print_Area</vt:lpstr>
      <vt:lpstr>Mar!Print_Area</vt:lpstr>
      <vt:lpstr>May!Print_Area</vt:lpstr>
      <vt:lpstr>Nov!Print_Area</vt:lpstr>
      <vt:lpstr>Oct!Print_Area</vt:lpstr>
      <vt:lpstr>Sep!Print_Area</vt:lpstr>
      <vt:lpstr>YEAR</vt:lpstr>
      <vt:lpstr>YesNo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2011-05-24T14:45:44Z</cp:lastPrinted>
  <dcterms:created xsi:type="dcterms:W3CDTF">2006-09-16T00:00:00Z</dcterms:created>
  <dcterms:modified xsi:type="dcterms:W3CDTF">2016-02-01T09:25:27Z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0x010100EBADE2599DEDA9458CF7A1D214E516A8</vt:lpwstr>
  </property>
</Properties>
</file>